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aneos-my.sharepoint.com/personal/pascal_helfer_eraneos_com/Documents/Desktop/Anhang 4/Anhang 4/"/>
    </mc:Choice>
  </mc:AlternateContent>
  <xr:revisionPtr revIDLastSave="13" documentId="8_{0671246A-7C61-42F3-BF68-BF93DDD81D91}" xr6:coauthVersionLast="47" xr6:coauthVersionMax="47" xr10:uidLastSave="{FB340092-47BA-466A-8C1C-776F1C2CC5F8}"/>
  <bookViews>
    <workbookView xWindow="-28560" yWindow="585" windowWidth="27420" windowHeight="14730" tabRatio="811" activeTab="1" xr2:uid="{00000000-000D-0000-FFFF-FFFF00000000}"/>
  </bookViews>
  <sheets>
    <sheet name="Versione" sheetId="103" r:id="rId1"/>
    <sheet name="Titolo" sheetId="258" r:id="rId2"/>
    <sheet name="Glossario" sheetId="167" r:id="rId3"/>
    <sheet name="Contenuto" sheetId="168" r:id="rId4"/>
    <sheet name="Tariffe" sheetId="2" r:id="rId5"/>
    <sheet name="M1" sheetId="239" r:id="rId6"/>
    <sheet name="Y1" sheetId="219" r:id="rId7"/>
    <sheet name="M2" sheetId="224" r:id="rId8"/>
    <sheet name="Y2" sheetId="225" r:id="rId9"/>
    <sheet name="M3" sheetId="220" r:id="rId10"/>
    <sheet name="Y3" sheetId="221" r:id="rId11"/>
    <sheet name="M4" sheetId="222" r:id="rId12"/>
    <sheet name="Y4" sheetId="223" r:id="rId13"/>
    <sheet name="M5" sheetId="226" r:id="rId14"/>
    <sheet name="Y5" sheetId="227" r:id="rId15"/>
    <sheet name="M6" sheetId="234" r:id="rId16"/>
    <sheet name="Y6" sheetId="235" r:id="rId17"/>
    <sheet name="M7" sheetId="236" r:id="rId18"/>
    <sheet name="Y7" sheetId="237" r:id="rId19"/>
    <sheet name="M8" sheetId="241" r:id="rId20"/>
    <sheet name="Y8" sheetId="242" r:id="rId21"/>
    <sheet name="M9" sheetId="243" r:id="rId22"/>
    <sheet name="Y9" sheetId="244" r:id="rId23"/>
    <sheet name="M10" sheetId="245" r:id="rId24"/>
    <sheet name="Y10" sheetId="246" r:id="rId25"/>
    <sheet name="M11" sheetId="247" r:id="rId26"/>
    <sheet name="Y11" sheetId="248" r:id="rId27"/>
    <sheet name="M12" sheetId="251" r:id="rId28"/>
    <sheet name="Y12" sheetId="252" r:id="rId29"/>
    <sheet name="MY12" sheetId="257" r:id="rId30"/>
    <sheet name="M13" sheetId="253" r:id="rId31"/>
    <sheet name="Y13" sheetId="254" r:id="rId32"/>
    <sheet name="M14" sheetId="249" r:id="rId33"/>
    <sheet name="Y14" sheetId="250" r:id="rId34"/>
    <sheet name="M15" sheetId="126" r:id="rId35"/>
    <sheet name="Y15" sheetId="229" r:id="rId36"/>
    <sheet name="M16" sheetId="233" r:id="rId37"/>
    <sheet name="Y16" sheetId="231" r:id="rId38"/>
    <sheet name="YM17" sheetId="212" r:id="rId39"/>
    <sheet name="MY18" sheetId="238" r:id="rId40"/>
    <sheet name="M19" sheetId="259" r:id="rId41"/>
    <sheet name="Y19" sheetId="260" r:id="rId42"/>
    <sheet name="M20" sheetId="261" r:id="rId43"/>
    <sheet name="Y20" sheetId="262" r:id="rId44"/>
  </sheets>
  <definedNames>
    <definedName name="_xlnm.Print_Area" localSheetId="3">Contenuto!$A$1:$A$37</definedName>
    <definedName name="_xlnm.Print_Area" localSheetId="2">Glossario!$A$1:$H$35</definedName>
    <definedName name="_xlnm.Print_Area" localSheetId="5">'M1'!$A$1:$N$22</definedName>
    <definedName name="_xlnm.Print_Area" localSheetId="1">Titolo!$A$1:$A$37</definedName>
    <definedName name="_xlnm.Print_Area" localSheetId="6">'Y1'!$A$1:$N$24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4" i="262" l="1"/>
  <c r="B23" i="262"/>
  <c r="B21" i="262"/>
  <c r="B22" i="262" s="1"/>
  <c r="B16" i="262"/>
  <c r="B18" i="262" s="1"/>
  <c r="B14" i="262"/>
  <c r="B20" i="261"/>
  <c r="B19" i="261"/>
  <c r="B16" i="261"/>
  <c r="B14" i="261"/>
  <c r="B17" i="261" s="1"/>
  <c r="M20" i="260"/>
  <c r="L20" i="260"/>
  <c r="F20" i="260"/>
  <c r="E20" i="260"/>
  <c r="D20" i="260"/>
  <c r="M19" i="260"/>
  <c r="L19" i="260"/>
  <c r="K19" i="260"/>
  <c r="K20" i="260" s="1"/>
  <c r="J19" i="260"/>
  <c r="J20" i="260" s="1"/>
  <c r="I19" i="260"/>
  <c r="I20" i="260" s="1"/>
  <c r="H19" i="260"/>
  <c r="H20" i="260" s="1"/>
  <c r="G19" i="260"/>
  <c r="G20" i="260" s="1"/>
  <c r="F19" i="260"/>
  <c r="E19" i="260"/>
  <c r="D19" i="260"/>
  <c r="C19" i="260"/>
  <c r="C20" i="260" s="1"/>
  <c r="B19" i="260"/>
  <c r="B20" i="260" s="1"/>
  <c r="M17" i="260"/>
  <c r="L17" i="260"/>
  <c r="K17" i="260"/>
  <c r="J17" i="260"/>
  <c r="I17" i="260"/>
  <c r="H17" i="260"/>
  <c r="G17" i="260"/>
  <c r="F17" i="260"/>
  <c r="E17" i="260"/>
  <c r="D17" i="260"/>
  <c r="C17" i="260"/>
  <c r="B17" i="260"/>
  <c r="B18" i="260" s="1"/>
  <c r="M10" i="260"/>
  <c r="L10" i="260"/>
  <c r="K10" i="260"/>
  <c r="J10" i="260"/>
  <c r="I10" i="260"/>
  <c r="H10" i="260"/>
  <c r="G10" i="260"/>
  <c r="F10" i="260"/>
  <c r="E10" i="260"/>
  <c r="D10" i="260"/>
  <c r="C10" i="260"/>
  <c r="B10" i="260"/>
  <c r="N7" i="260"/>
  <c r="M16" i="259"/>
  <c r="L16" i="259"/>
  <c r="K16" i="259"/>
  <c r="J16" i="259"/>
  <c r="I16" i="259"/>
  <c r="H16" i="259"/>
  <c r="G16" i="259"/>
  <c r="F16" i="259"/>
  <c r="E16" i="259"/>
  <c r="D16" i="259"/>
  <c r="C16" i="259"/>
  <c r="B16" i="259"/>
  <c r="M15" i="259"/>
  <c r="M12" i="259" s="1"/>
  <c r="L15" i="259"/>
  <c r="K15" i="259"/>
  <c r="J15" i="259"/>
  <c r="I15" i="259"/>
  <c r="H15" i="259"/>
  <c r="G15" i="259"/>
  <c r="G12" i="259" s="1"/>
  <c r="F15" i="259"/>
  <c r="N15" i="259" s="1"/>
  <c r="E15" i="259"/>
  <c r="E12" i="259" s="1"/>
  <c r="D15" i="259"/>
  <c r="C15" i="259"/>
  <c r="B15" i="259"/>
  <c r="L13" i="259"/>
  <c r="K13" i="259"/>
  <c r="D13" i="259"/>
  <c r="C13" i="259"/>
  <c r="L12" i="259"/>
  <c r="K12" i="259"/>
  <c r="J12" i="259"/>
  <c r="J13" i="259" s="1"/>
  <c r="I12" i="259"/>
  <c r="H12" i="259"/>
  <c r="D12" i="259"/>
  <c r="C12" i="259"/>
  <c r="B12" i="259"/>
  <c r="B13" i="259" s="1"/>
  <c r="M10" i="259"/>
  <c r="M13" i="259" s="1"/>
  <c r="L10" i="259"/>
  <c r="K10" i="259"/>
  <c r="J10" i="259"/>
  <c r="I10" i="259"/>
  <c r="I13" i="259" s="1"/>
  <c r="H10" i="259"/>
  <c r="H13" i="259" s="1"/>
  <c r="G10" i="259"/>
  <c r="G13" i="259" s="1"/>
  <c r="F10" i="259"/>
  <c r="E10" i="259"/>
  <c r="E13" i="259" s="1"/>
  <c r="D10" i="259"/>
  <c r="C10" i="259"/>
  <c r="B10" i="259"/>
  <c r="N7" i="259"/>
  <c r="B17" i="262" l="1"/>
  <c r="B19" i="262"/>
  <c r="C18" i="260"/>
  <c r="B12" i="260"/>
  <c r="N10" i="260"/>
  <c r="N17" i="260"/>
  <c r="N12" i="259"/>
  <c r="N10" i="259"/>
  <c r="F12" i="259"/>
  <c r="F13" i="259" s="1"/>
  <c r="N13" i="259" s="1"/>
  <c r="K22" i="257"/>
  <c r="J22" i="257"/>
  <c r="I22" i="257"/>
  <c r="H22" i="257"/>
  <c r="G22" i="257"/>
  <c r="F22" i="257"/>
  <c r="E22" i="257"/>
  <c r="D22" i="257"/>
  <c r="C22" i="257"/>
  <c r="B22" i="257"/>
  <c r="F22" i="244"/>
  <c r="F21" i="244"/>
  <c r="F22" i="243"/>
  <c r="F21" i="243"/>
  <c r="J20" i="244"/>
  <c r="I20" i="244"/>
  <c r="H20" i="244"/>
  <c r="G20" i="244"/>
  <c r="F20" i="244"/>
  <c r="E20" i="244"/>
  <c r="D20" i="244"/>
  <c r="C20" i="244"/>
  <c r="J20" i="243"/>
  <c r="I20" i="243"/>
  <c r="H20" i="243"/>
  <c r="G20" i="243"/>
  <c r="F20" i="243"/>
  <c r="E20" i="243"/>
  <c r="D20" i="243"/>
  <c r="C20" i="243"/>
  <c r="C12" i="260" l="1"/>
  <c r="C14" i="260" s="1"/>
  <c r="C15" i="260" s="1"/>
  <c r="D18" i="260"/>
  <c r="B14" i="260"/>
  <c r="B13" i="260"/>
  <c r="M18" i="238"/>
  <c r="L18" i="238"/>
  <c r="K18" i="238"/>
  <c r="J18" i="238"/>
  <c r="I18" i="238"/>
  <c r="H18" i="238"/>
  <c r="G18" i="238"/>
  <c r="F18" i="238"/>
  <c r="E18" i="238"/>
  <c r="D18" i="238"/>
  <c r="C18" i="238"/>
  <c r="B18" i="238"/>
  <c r="G27" i="238"/>
  <c r="C27" i="238"/>
  <c r="D27" i="238"/>
  <c r="E27" i="238"/>
  <c r="F27" i="238"/>
  <c r="B27" i="238"/>
  <c r="H26" i="238"/>
  <c r="I26" i="238"/>
  <c r="J26" i="238"/>
  <c r="K26" i="238"/>
  <c r="L26" i="238"/>
  <c r="M26" i="238"/>
  <c r="G26" i="238"/>
  <c r="M18" i="212"/>
  <c r="L18" i="212"/>
  <c r="K18" i="212"/>
  <c r="J18" i="212"/>
  <c r="I18" i="212"/>
  <c r="H18" i="212"/>
  <c r="G18" i="212"/>
  <c r="F18" i="212"/>
  <c r="E18" i="212"/>
  <c r="D18" i="212"/>
  <c r="C18" i="212"/>
  <c r="B18" i="212"/>
  <c r="H27" i="212"/>
  <c r="I27" i="212"/>
  <c r="J27" i="212"/>
  <c r="K27" i="212"/>
  <c r="L27" i="212"/>
  <c r="M27" i="212"/>
  <c r="G27" i="212"/>
  <c r="C26" i="212"/>
  <c r="D26" i="212"/>
  <c r="E26" i="212"/>
  <c r="F26" i="212"/>
  <c r="B26" i="212"/>
  <c r="N18" i="229"/>
  <c r="L18" i="229"/>
  <c r="K18" i="229"/>
  <c r="J18" i="229"/>
  <c r="I18" i="229"/>
  <c r="H18" i="229"/>
  <c r="G18" i="229"/>
  <c r="F18" i="229"/>
  <c r="E18" i="229"/>
  <c r="D18" i="229"/>
  <c r="C18" i="229"/>
  <c r="N29" i="229"/>
  <c r="N30" i="229"/>
  <c r="N31" i="229" s="1"/>
  <c r="D30" i="229"/>
  <c r="D31" i="229" s="1"/>
  <c r="E30" i="229"/>
  <c r="E31" i="229" s="1"/>
  <c r="F30" i="229"/>
  <c r="F31" i="229" s="1"/>
  <c r="G30" i="229"/>
  <c r="H30" i="229"/>
  <c r="H31" i="229" s="1"/>
  <c r="I30" i="229"/>
  <c r="I31" i="229" s="1"/>
  <c r="J30" i="229"/>
  <c r="K30" i="229"/>
  <c r="L30" i="229"/>
  <c r="L31" i="229" s="1"/>
  <c r="C30" i="229"/>
  <c r="C31" i="229" s="1"/>
  <c r="G31" i="229"/>
  <c r="J31" i="229"/>
  <c r="K31" i="229"/>
  <c r="E18" i="260" l="1"/>
  <c r="D12" i="260"/>
  <c r="D14" i="260" s="1"/>
  <c r="D15" i="260" s="1"/>
  <c r="C13" i="260"/>
  <c r="B15" i="260"/>
  <c r="N18" i="126"/>
  <c r="L18" i="126"/>
  <c r="K18" i="126"/>
  <c r="J18" i="126"/>
  <c r="I18" i="126"/>
  <c r="H18" i="126"/>
  <c r="G18" i="126"/>
  <c r="F18" i="126"/>
  <c r="E18" i="126"/>
  <c r="D18" i="126"/>
  <c r="C18" i="126"/>
  <c r="F18" i="260" l="1"/>
  <c r="E12" i="260"/>
  <c r="E14" i="260" s="1"/>
  <c r="E15" i="260" s="1"/>
  <c r="D13" i="260"/>
  <c r="C31" i="257"/>
  <c r="B31" i="257"/>
  <c r="B28" i="257"/>
  <c r="B19" i="257"/>
  <c r="C18" i="257"/>
  <c r="B18" i="257"/>
  <c r="B21" i="257" s="1"/>
  <c r="L17" i="257"/>
  <c r="L13" i="257"/>
  <c r="C8" i="257"/>
  <c r="D8" i="257" s="1"/>
  <c r="E8" i="257" s="1"/>
  <c r="F8" i="257" s="1"/>
  <c r="G8" i="257" s="1"/>
  <c r="H8" i="257" s="1"/>
  <c r="I8" i="257" s="1"/>
  <c r="J8" i="257" s="1"/>
  <c r="K8" i="257" s="1"/>
  <c r="C6" i="257"/>
  <c r="D6" i="257" s="1"/>
  <c r="F43" i="244"/>
  <c r="F42" i="244"/>
  <c r="J41" i="244"/>
  <c r="I41" i="244"/>
  <c r="H41" i="244"/>
  <c r="G41" i="244"/>
  <c r="F41" i="244"/>
  <c r="E41" i="244"/>
  <c r="F40" i="244" s="1"/>
  <c r="D41" i="244"/>
  <c r="F39" i="244" s="1"/>
  <c r="C41" i="244"/>
  <c r="J38" i="244"/>
  <c r="I38" i="244"/>
  <c r="H38" i="244"/>
  <c r="G38" i="244"/>
  <c r="F38" i="244"/>
  <c r="E38" i="244"/>
  <c r="D38" i="244"/>
  <c r="C38" i="244"/>
  <c r="I34" i="244"/>
  <c r="H34" i="244"/>
  <c r="F34" i="244"/>
  <c r="E34" i="244"/>
  <c r="F33" i="244" s="1"/>
  <c r="J19" i="244"/>
  <c r="I19" i="244"/>
  <c r="H19" i="244"/>
  <c r="D19" i="244"/>
  <c r="J14" i="244"/>
  <c r="J34" i="244" s="1"/>
  <c r="I14" i="244"/>
  <c r="H14" i="244"/>
  <c r="G14" i="244"/>
  <c r="G34" i="244" s="1"/>
  <c r="F14" i="244"/>
  <c r="E14" i="244"/>
  <c r="F16" i="244" s="1"/>
  <c r="F36" i="244" s="1"/>
  <c r="D14" i="244"/>
  <c r="F15" i="244" s="1"/>
  <c r="C14" i="244"/>
  <c r="C19" i="244" s="1"/>
  <c r="K13" i="244"/>
  <c r="K12" i="244"/>
  <c r="F40" i="243"/>
  <c r="F39" i="243"/>
  <c r="J38" i="243"/>
  <c r="I38" i="243"/>
  <c r="H38" i="243"/>
  <c r="G38" i="243"/>
  <c r="F38" i="243"/>
  <c r="E38" i="243"/>
  <c r="F37" i="243" s="1"/>
  <c r="D38" i="243"/>
  <c r="F36" i="243" s="1"/>
  <c r="C38" i="243"/>
  <c r="E33" i="243"/>
  <c r="D33" i="243"/>
  <c r="F31" i="243" s="1"/>
  <c r="C33" i="243"/>
  <c r="F32" i="243"/>
  <c r="G19" i="243"/>
  <c r="E19" i="243"/>
  <c r="J14" i="243"/>
  <c r="J19" i="243" s="1"/>
  <c r="I14" i="243"/>
  <c r="I33" i="243" s="1"/>
  <c r="I25" i="243" s="1"/>
  <c r="I28" i="243" s="1"/>
  <c r="H14" i="243"/>
  <c r="H33" i="243" s="1"/>
  <c r="G14" i="243"/>
  <c r="G33" i="243" s="1"/>
  <c r="F14" i="243"/>
  <c r="F33" i="243" s="1"/>
  <c r="E14" i="243"/>
  <c r="F16" i="243" s="1"/>
  <c r="F35" i="243" s="1"/>
  <c r="D14" i="243"/>
  <c r="D19" i="243" s="1"/>
  <c r="C14" i="243"/>
  <c r="C19" i="243" s="1"/>
  <c r="K13" i="243"/>
  <c r="K12" i="243"/>
  <c r="F12" i="260" l="1"/>
  <c r="F14" i="260" s="1"/>
  <c r="F15" i="260" s="1"/>
  <c r="G18" i="260"/>
  <c r="E13" i="260"/>
  <c r="H25" i="243"/>
  <c r="H28" i="243" s="1"/>
  <c r="F25" i="243"/>
  <c r="G25" i="243"/>
  <c r="G28" i="243" s="1"/>
  <c r="E25" i="243"/>
  <c r="E29" i="243" s="1"/>
  <c r="C25" i="243"/>
  <c r="C29" i="243" s="1"/>
  <c r="C21" i="257"/>
  <c r="E6" i="257"/>
  <c r="D19" i="257"/>
  <c r="D31" i="257"/>
  <c r="D18" i="257"/>
  <c r="B23" i="257"/>
  <c r="C19" i="257"/>
  <c r="C28" i="257"/>
  <c r="C23" i="257" s="1"/>
  <c r="C25" i="257" s="1"/>
  <c r="F35" i="244"/>
  <c r="F19" i="244"/>
  <c r="E19" i="244"/>
  <c r="K19" i="244" s="1"/>
  <c r="G19" i="244"/>
  <c r="C34" i="244"/>
  <c r="D34" i="244"/>
  <c r="F32" i="244" s="1"/>
  <c r="K14" i="244"/>
  <c r="F27" i="243"/>
  <c r="J33" i="243"/>
  <c r="J25" i="243" s="1"/>
  <c r="J28" i="243" s="1"/>
  <c r="K33" i="243"/>
  <c r="H19" i="243"/>
  <c r="F15" i="243"/>
  <c r="I19" i="243"/>
  <c r="I29" i="243" s="1"/>
  <c r="D25" i="243"/>
  <c r="D29" i="243" s="1"/>
  <c r="K14" i="243"/>
  <c r="F13" i="260" l="1"/>
  <c r="H18" i="260"/>
  <c r="G12" i="260"/>
  <c r="H29" i="243"/>
  <c r="C28" i="243"/>
  <c r="E28" i="243"/>
  <c r="F24" i="243"/>
  <c r="G29" i="243"/>
  <c r="B25" i="257"/>
  <c r="D21" i="257"/>
  <c r="D28" i="257"/>
  <c r="B26" i="257"/>
  <c r="E18" i="257"/>
  <c r="F6" i="257"/>
  <c r="E31" i="257"/>
  <c r="E19" i="257"/>
  <c r="C26" i="257"/>
  <c r="C37" i="244"/>
  <c r="D37" i="244" s="1"/>
  <c r="C25" i="244"/>
  <c r="K34" i="244"/>
  <c r="J29" i="243"/>
  <c r="D28" i="243"/>
  <c r="F23" i="243"/>
  <c r="F34" i="243"/>
  <c r="F26" i="243" s="1"/>
  <c r="F19" i="243"/>
  <c r="K25" i="243"/>
  <c r="G14" i="260" l="1"/>
  <c r="I18" i="260"/>
  <c r="G13" i="260"/>
  <c r="G6" i="257"/>
  <c r="F19" i="257"/>
  <c r="F18" i="257"/>
  <c r="F30" i="257"/>
  <c r="F31" i="257"/>
  <c r="D23" i="257"/>
  <c r="E21" i="257"/>
  <c r="E28" i="257"/>
  <c r="E23" i="257" s="1"/>
  <c r="E25" i="257" s="1"/>
  <c r="C29" i="244"/>
  <c r="C28" i="244"/>
  <c r="C30" i="244"/>
  <c r="E37" i="244"/>
  <c r="K19" i="243"/>
  <c r="F28" i="243"/>
  <c r="F29" i="243" s="1"/>
  <c r="K29" i="243" s="1"/>
  <c r="J18" i="260" l="1"/>
  <c r="G15" i="260"/>
  <c r="H12" i="260"/>
  <c r="H14" i="260" s="1"/>
  <c r="H15" i="260" s="1"/>
  <c r="E26" i="257"/>
  <c r="G19" i="257"/>
  <c r="G30" i="257"/>
  <c r="H6" i="257"/>
  <c r="G31" i="257"/>
  <c r="G18" i="257"/>
  <c r="D25" i="257"/>
  <c r="D26" i="257"/>
  <c r="F28" i="257"/>
  <c r="F21" i="257"/>
  <c r="F26" i="244"/>
  <c r="F27" i="244" s="1"/>
  <c r="D25" i="244"/>
  <c r="D28" i="244" s="1"/>
  <c r="F37" i="244"/>
  <c r="K18" i="260" l="1"/>
  <c r="H13" i="260"/>
  <c r="F29" i="257"/>
  <c r="G28" i="257"/>
  <c r="G21" i="257"/>
  <c r="I6" i="257"/>
  <c r="H31" i="257"/>
  <c r="H18" i="257"/>
  <c r="H30" i="257"/>
  <c r="H19" i="257"/>
  <c r="G37" i="244"/>
  <c r="E25" i="244"/>
  <c r="D29" i="244"/>
  <c r="F23" i="244"/>
  <c r="D30" i="244"/>
  <c r="I12" i="260" l="1"/>
  <c r="I14" i="260" s="1"/>
  <c r="I15" i="260" s="1"/>
  <c r="L18" i="260"/>
  <c r="H28" i="257"/>
  <c r="H21" i="257"/>
  <c r="I31" i="257"/>
  <c r="I18" i="257"/>
  <c r="J6" i="257"/>
  <c r="I19" i="257"/>
  <c r="I30" i="257"/>
  <c r="F23" i="257"/>
  <c r="G29" i="257"/>
  <c r="F24" i="244"/>
  <c r="E29" i="244"/>
  <c r="E30" i="244"/>
  <c r="H37" i="244"/>
  <c r="E28" i="244"/>
  <c r="M18" i="260" l="1"/>
  <c r="I13" i="260"/>
  <c r="I28" i="257"/>
  <c r="I21" i="257"/>
  <c r="H29" i="257"/>
  <c r="J18" i="257"/>
  <c r="J30" i="257"/>
  <c r="J31" i="257"/>
  <c r="K6" i="257"/>
  <c r="J19" i="257"/>
  <c r="F25" i="257"/>
  <c r="F24" i="257"/>
  <c r="F26" i="257"/>
  <c r="F25" i="244"/>
  <c r="F29" i="244" s="1"/>
  <c r="F30" i="244" s="1"/>
  <c r="I37" i="244"/>
  <c r="J12" i="260" l="1"/>
  <c r="J14" i="260" s="1"/>
  <c r="J15" i="260" s="1"/>
  <c r="G23" i="257"/>
  <c r="I29" i="257"/>
  <c r="K30" i="257"/>
  <c r="K31" i="257"/>
  <c r="K18" i="257"/>
  <c r="K19" i="257"/>
  <c r="L19" i="257" s="1"/>
  <c r="J21" i="257"/>
  <c r="J28" i="257"/>
  <c r="J37" i="244"/>
  <c r="F28" i="244"/>
  <c r="J13" i="260" l="1"/>
  <c r="G25" i="257"/>
  <c r="G26" i="257"/>
  <c r="J29" i="257"/>
  <c r="G24" i="257"/>
  <c r="K28" i="257"/>
  <c r="L28" i="257" s="1"/>
  <c r="K21" i="257"/>
  <c r="L18" i="257"/>
  <c r="G25" i="244"/>
  <c r="K12" i="260" l="1"/>
  <c r="K14" i="260" s="1"/>
  <c r="K15" i="260" s="1"/>
  <c r="H23" i="257"/>
  <c r="H24" i="257" s="1"/>
  <c r="K29" i="257"/>
  <c r="L21" i="257"/>
  <c r="G29" i="244"/>
  <c r="G30" i="244"/>
  <c r="G28" i="244"/>
  <c r="K13" i="260" l="1"/>
  <c r="I23" i="257"/>
  <c r="H25" i="257"/>
  <c r="H26" i="257"/>
  <c r="H25" i="244"/>
  <c r="L13" i="260" l="1"/>
  <c r="L12" i="260"/>
  <c r="L14" i="260" s="1"/>
  <c r="L15" i="260" s="1"/>
  <c r="I25" i="257"/>
  <c r="I26" i="257"/>
  <c r="I24" i="257"/>
  <c r="H29" i="244"/>
  <c r="H30" i="244"/>
  <c r="H28" i="244"/>
  <c r="M12" i="260" l="1"/>
  <c r="M13" i="260" s="1"/>
  <c r="J23" i="257"/>
  <c r="J24" i="257" s="1"/>
  <c r="I25" i="244"/>
  <c r="M14" i="260" l="1"/>
  <c r="N12" i="260"/>
  <c r="K23" i="257"/>
  <c r="J25" i="257"/>
  <c r="J26" i="257"/>
  <c r="I29" i="244"/>
  <c r="I30" i="244"/>
  <c r="I28" i="244"/>
  <c r="M15" i="260" l="1"/>
  <c r="N15" i="260" s="1"/>
  <c r="N14" i="260"/>
  <c r="K25" i="257"/>
  <c r="L25" i="257" s="1"/>
  <c r="K26" i="257"/>
  <c r="L26" i="257" s="1"/>
  <c r="L23" i="257"/>
  <c r="K24" i="257"/>
  <c r="J25" i="244"/>
  <c r="J29" i="244" l="1"/>
  <c r="J30" i="244"/>
  <c r="K30" i="244" s="1"/>
  <c r="K25" i="244"/>
  <c r="K29" i="244" s="1"/>
  <c r="J28" i="244"/>
  <c r="C18" i="222" l="1"/>
  <c r="J18" i="222"/>
  <c r="I18" i="222"/>
  <c r="H18" i="222"/>
  <c r="G18" i="222"/>
  <c r="F18" i="222"/>
  <c r="E18" i="222"/>
  <c r="D18" i="222"/>
  <c r="B18" i="222"/>
  <c r="D23" i="222"/>
  <c r="E23" i="222"/>
  <c r="F23" i="222"/>
  <c r="G23" i="222"/>
  <c r="H23" i="222"/>
  <c r="I23" i="222"/>
  <c r="J23" i="222"/>
  <c r="C23" i="222"/>
  <c r="M15" i="227" l="1"/>
  <c r="L15" i="227"/>
  <c r="K15" i="227"/>
  <c r="J15" i="227"/>
  <c r="I15" i="227"/>
  <c r="H15" i="227"/>
  <c r="G15" i="227"/>
  <c r="F15" i="227"/>
  <c r="E15" i="227"/>
  <c r="D15" i="227"/>
  <c r="C15" i="227"/>
  <c r="B15" i="227"/>
  <c r="B23" i="227"/>
  <c r="C23" i="227"/>
  <c r="D23" i="227"/>
  <c r="E23" i="227"/>
  <c r="F23" i="227"/>
  <c r="G23" i="227"/>
  <c r="H23" i="227"/>
  <c r="I23" i="227"/>
  <c r="J23" i="227"/>
  <c r="K23" i="227"/>
  <c r="L23" i="227"/>
  <c r="M23" i="227"/>
  <c r="M15" i="226"/>
  <c r="L15" i="226"/>
  <c r="K15" i="226"/>
  <c r="J15" i="226"/>
  <c r="I15" i="226"/>
  <c r="H15" i="226"/>
  <c r="G15" i="226"/>
  <c r="F15" i="226"/>
  <c r="E15" i="226"/>
  <c r="D15" i="226"/>
  <c r="C15" i="226"/>
  <c r="B15" i="226"/>
  <c r="C20" i="226"/>
  <c r="D20" i="226"/>
  <c r="E20" i="226"/>
  <c r="F20" i="226"/>
  <c r="G20" i="226"/>
  <c r="H20" i="226"/>
  <c r="I20" i="226"/>
  <c r="J20" i="226"/>
  <c r="K20" i="226"/>
  <c r="L20" i="226"/>
  <c r="M20" i="226"/>
  <c r="B20" i="226"/>
  <c r="J18" i="223"/>
  <c r="I18" i="223"/>
  <c r="H18" i="223"/>
  <c r="G18" i="223"/>
  <c r="F18" i="223"/>
  <c r="E18" i="223"/>
  <c r="D18" i="223"/>
  <c r="C18" i="223"/>
  <c r="B18" i="223"/>
  <c r="C26" i="223"/>
  <c r="D26" i="223"/>
  <c r="E26" i="223"/>
  <c r="F26" i="223"/>
  <c r="G26" i="223"/>
  <c r="H26" i="223"/>
  <c r="I26" i="223"/>
  <c r="J26" i="223"/>
  <c r="B26" i="223"/>
  <c r="B23" i="222"/>
  <c r="H16" i="221"/>
  <c r="G16" i="221"/>
  <c r="F16" i="221"/>
  <c r="E16" i="221"/>
  <c r="C24" i="221"/>
  <c r="D24" i="221"/>
  <c r="E24" i="221"/>
  <c r="F24" i="221"/>
  <c r="G24" i="221"/>
  <c r="H24" i="221"/>
  <c r="B24" i="221"/>
  <c r="E17" i="220" l="1"/>
  <c r="H17" i="220"/>
  <c r="G17" i="220"/>
  <c r="F17" i="220"/>
  <c r="F22" i="220"/>
  <c r="G22" i="220"/>
  <c r="H22" i="220"/>
  <c r="E22" i="220"/>
  <c r="M14" i="225"/>
  <c r="L14" i="225"/>
  <c r="K14" i="225"/>
  <c r="J14" i="225"/>
  <c r="I14" i="225"/>
  <c r="H14" i="225"/>
  <c r="G14" i="225"/>
  <c r="F14" i="225"/>
  <c r="E14" i="225"/>
  <c r="D14" i="225"/>
  <c r="C14" i="225"/>
  <c r="B14" i="225"/>
  <c r="C22" i="225"/>
  <c r="D22" i="225"/>
  <c r="E22" i="225"/>
  <c r="F22" i="225"/>
  <c r="G22" i="225"/>
  <c r="H22" i="225"/>
  <c r="I22" i="225"/>
  <c r="J22" i="225"/>
  <c r="K22" i="225"/>
  <c r="L22" i="225"/>
  <c r="M22" i="225"/>
  <c r="B23" i="225"/>
  <c r="B22" i="225"/>
  <c r="M14" i="224"/>
  <c r="L14" i="224"/>
  <c r="K14" i="224"/>
  <c r="J14" i="224"/>
  <c r="H14" i="224"/>
  <c r="I14" i="224"/>
  <c r="G14" i="224"/>
  <c r="F14" i="224"/>
  <c r="E14" i="224"/>
  <c r="D14" i="224"/>
  <c r="C14" i="224"/>
  <c r="B14" i="224"/>
  <c r="C19" i="224"/>
  <c r="D19" i="224"/>
  <c r="E19" i="224"/>
  <c r="F19" i="224"/>
  <c r="G19" i="224"/>
  <c r="H19" i="224"/>
  <c r="I19" i="224"/>
  <c r="J19" i="224"/>
  <c r="K19" i="224"/>
  <c r="L19" i="224"/>
  <c r="M19" i="224"/>
  <c r="B19" i="224"/>
  <c r="M14" i="219"/>
  <c r="L14" i="219"/>
  <c r="K14" i="219"/>
  <c r="J14" i="219"/>
  <c r="I14" i="219"/>
  <c r="H14" i="219"/>
  <c r="G14" i="219"/>
  <c r="F14" i="219"/>
  <c r="E14" i="219"/>
  <c r="D14" i="219"/>
  <c r="C14" i="219"/>
  <c r="B14" i="219"/>
  <c r="C22" i="219"/>
  <c r="D22" i="219"/>
  <c r="E22" i="219"/>
  <c r="F22" i="219"/>
  <c r="G22" i="219"/>
  <c r="H22" i="219"/>
  <c r="I22" i="219"/>
  <c r="J22" i="219"/>
  <c r="K22" i="219"/>
  <c r="L22" i="219"/>
  <c r="M22" i="219"/>
  <c r="B22" i="219"/>
  <c r="M14" i="239"/>
  <c r="L14" i="239"/>
  <c r="K14" i="239"/>
  <c r="J14" i="239"/>
  <c r="I14" i="239"/>
  <c r="G14" i="239"/>
  <c r="H14" i="239"/>
  <c r="F14" i="239"/>
  <c r="E14" i="239"/>
  <c r="D14" i="239"/>
  <c r="C14" i="239"/>
  <c r="B14" i="239" l="1"/>
  <c r="C19" i="239"/>
  <c r="D19" i="239"/>
  <c r="E19" i="239"/>
  <c r="F19" i="239"/>
  <c r="G19" i="239"/>
  <c r="H19" i="239"/>
  <c r="I19" i="239"/>
  <c r="J19" i="239"/>
  <c r="K19" i="239"/>
  <c r="L19" i="239"/>
  <c r="M19" i="239"/>
  <c r="B19" i="239"/>
  <c r="B15" i="254" l="1"/>
  <c r="G14" i="254"/>
  <c r="B15" i="253"/>
  <c r="G14" i="253"/>
  <c r="B18" i="254" l="1"/>
  <c r="B27" i="254"/>
  <c r="C7" i="254"/>
  <c r="D7" i="254" s="1"/>
  <c r="C5" i="254"/>
  <c r="C6" i="254"/>
  <c r="B26" i="254"/>
  <c r="G13" i="254"/>
  <c r="C8" i="254"/>
  <c r="D8" i="254" s="1"/>
  <c r="C27" i="254"/>
  <c r="C6" i="253"/>
  <c r="B18" i="253"/>
  <c r="C18" i="253" s="1"/>
  <c r="D18" i="253" s="1"/>
  <c r="E18" i="253" s="1"/>
  <c r="F18" i="253" s="1"/>
  <c r="B23" i="253"/>
  <c r="C5" i="253"/>
  <c r="D5" i="253" s="1"/>
  <c r="G13" i="253"/>
  <c r="C8" i="253"/>
  <c r="D8" i="253" s="1"/>
  <c r="B19" i="252"/>
  <c r="C19" i="252" s="1"/>
  <c r="D19" i="252" s="1"/>
  <c r="E19" i="252" s="1"/>
  <c r="F19" i="252" s="1"/>
  <c r="G19" i="252" s="1"/>
  <c r="H19" i="252" s="1"/>
  <c r="I19" i="252" s="1"/>
  <c r="J19" i="252" s="1"/>
  <c r="K19" i="252" s="1"/>
  <c r="B16" i="252"/>
  <c r="C6" i="252"/>
  <c r="C27" i="252" s="1"/>
  <c r="D8" i="252"/>
  <c r="E8" i="252" s="1"/>
  <c r="F8" i="252" s="1"/>
  <c r="G8" i="252" s="1"/>
  <c r="H8" i="252" s="1"/>
  <c r="I8" i="252" s="1"/>
  <c r="J8" i="252" s="1"/>
  <c r="K8" i="252" s="1"/>
  <c r="C8" i="252"/>
  <c r="B28" i="252"/>
  <c r="B27" i="252"/>
  <c r="B15" i="252"/>
  <c r="L14" i="252"/>
  <c r="L13" i="252"/>
  <c r="B19" i="251"/>
  <c r="C19" i="251" s="1"/>
  <c r="D19" i="251" s="1"/>
  <c r="E19" i="251" s="1"/>
  <c r="F19" i="251" s="1"/>
  <c r="G19" i="251" s="1"/>
  <c r="H19" i="251" s="1"/>
  <c r="I19" i="251" s="1"/>
  <c r="J19" i="251" s="1"/>
  <c r="K19" i="251" s="1"/>
  <c r="B16" i="251"/>
  <c r="B15" i="251"/>
  <c r="C6" i="251"/>
  <c r="D6" i="251" s="1"/>
  <c r="D15" i="251" s="1"/>
  <c r="C8" i="251"/>
  <c r="C16" i="251" s="1"/>
  <c r="B24" i="251"/>
  <c r="L14" i="251"/>
  <c r="L13" i="251"/>
  <c r="B15" i="250"/>
  <c r="C15" i="250" s="1"/>
  <c r="D15" i="250" s="1"/>
  <c r="E15" i="250" s="1"/>
  <c r="F15" i="250" s="1"/>
  <c r="G15" i="250" s="1"/>
  <c r="H15" i="250" s="1"/>
  <c r="I15" i="250" s="1"/>
  <c r="J15" i="250" s="1"/>
  <c r="K15" i="250" s="1"/>
  <c r="L15" i="250" s="1"/>
  <c r="M15" i="250" s="1"/>
  <c r="B11" i="250"/>
  <c r="B21" i="250" s="1"/>
  <c r="C5" i="250"/>
  <c r="C3" i="250"/>
  <c r="D3" i="250" s="1"/>
  <c r="B23" i="250"/>
  <c r="B24" i="250" s="1"/>
  <c r="N10" i="250"/>
  <c r="N9" i="250"/>
  <c r="C11" i="250" l="1"/>
  <c r="B25" i="252"/>
  <c r="B18" i="251"/>
  <c r="E3" i="250"/>
  <c r="D23" i="250"/>
  <c r="D24" i="250" s="1"/>
  <c r="D5" i="250"/>
  <c r="E5" i="250" s="1"/>
  <c r="F5" i="250" s="1"/>
  <c r="G5" i="250" s="1"/>
  <c r="H5" i="250" s="1"/>
  <c r="I5" i="250" s="1"/>
  <c r="J5" i="250" s="1"/>
  <c r="K5" i="250" s="1"/>
  <c r="L5" i="250" s="1"/>
  <c r="M5" i="250" s="1"/>
  <c r="D8" i="251"/>
  <c r="E8" i="251" s="1"/>
  <c r="F8" i="251" s="1"/>
  <c r="G8" i="251" s="1"/>
  <c r="H8" i="251" s="1"/>
  <c r="I8" i="251" s="1"/>
  <c r="J8" i="251" s="1"/>
  <c r="K8" i="251" s="1"/>
  <c r="C15" i="252"/>
  <c r="C25" i="252" s="1"/>
  <c r="D6" i="252"/>
  <c r="E6" i="252" s="1"/>
  <c r="E16" i="252" s="1"/>
  <c r="C23" i="250"/>
  <c r="C24" i="250" s="1"/>
  <c r="C16" i="252"/>
  <c r="D6" i="254"/>
  <c r="C15" i="254"/>
  <c r="D6" i="253"/>
  <c r="C15" i="253"/>
  <c r="C18" i="254"/>
  <c r="D18" i="254" s="1"/>
  <c r="E18" i="254" s="1"/>
  <c r="F18" i="254" s="1"/>
  <c r="C23" i="253"/>
  <c r="D23" i="253"/>
  <c r="E5" i="253"/>
  <c r="B24" i="254"/>
  <c r="C26" i="254"/>
  <c r="D5" i="254"/>
  <c r="E5" i="254" s="1"/>
  <c r="B17" i="254"/>
  <c r="B22" i="253"/>
  <c r="B17" i="253"/>
  <c r="C28" i="252"/>
  <c r="B26" i="252"/>
  <c r="B20" i="252"/>
  <c r="B18" i="252"/>
  <c r="C15" i="251"/>
  <c r="C23" i="251" s="1"/>
  <c r="C20" i="251" s="1"/>
  <c r="C24" i="251"/>
  <c r="B23" i="251"/>
  <c r="D24" i="251"/>
  <c r="E6" i="251"/>
  <c r="B20" i="251"/>
  <c r="E23" i="250"/>
  <c r="E24" i="250" s="1"/>
  <c r="F3" i="250"/>
  <c r="F11" i="250" s="1"/>
  <c r="C21" i="250"/>
  <c r="C14" i="250"/>
  <c r="B22" i="250"/>
  <c r="B16" i="250" s="1"/>
  <c r="B14" i="250"/>
  <c r="B11" i="249"/>
  <c r="B19" i="249" s="1"/>
  <c r="B16" i="249" s="1"/>
  <c r="B15" i="249"/>
  <c r="C15" i="249" s="1"/>
  <c r="D15" i="249" s="1"/>
  <c r="E15" i="249" s="1"/>
  <c r="F15" i="249" s="1"/>
  <c r="G15" i="249" s="1"/>
  <c r="H15" i="249" s="1"/>
  <c r="I15" i="249" s="1"/>
  <c r="J15" i="249" s="1"/>
  <c r="K15" i="249" s="1"/>
  <c r="L15" i="249" s="1"/>
  <c r="M15" i="249" s="1"/>
  <c r="C5" i="249"/>
  <c r="C4" i="249"/>
  <c r="D4" i="249" s="1"/>
  <c r="E4" i="249" s="1"/>
  <c r="F4" i="249" s="1"/>
  <c r="G4" i="249" s="1"/>
  <c r="H4" i="249" s="1"/>
  <c r="I4" i="249" s="1"/>
  <c r="J4" i="249" s="1"/>
  <c r="K4" i="249" s="1"/>
  <c r="L4" i="249" s="1"/>
  <c r="M4" i="249" s="1"/>
  <c r="D3" i="249"/>
  <c r="E3" i="249" s="1"/>
  <c r="C3" i="249"/>
  <c r="C20" i="249" s="1"/>
  <c r="B20" i="249"/>
  <c r="N10" i="249"/>
  <c r="N9" i="249"/>
  <c r="K27" i="248"/>
  <c r="J27" i="248"/>
  <c r="I27" i="248"/>
  <c r="H27" i="248"/>
  <c r="G27" i="248"/>
  <c r="F27" i="248"/>
  <c r="E27" i="248"/>
  <c r="D27" i="248"/>
  <c r="C27" i="248"/>
  <c r="K26" i="248"/>
  <c r="J26" i="248"/>
  <c r="I26" i="248"/>
  <c r="H26" i="248"/>
  <c r="G26" i="248"/>
  <c r="F26" i="248"/>
  <c r="E26" i="248"/>
  <c r="D26" i="248"/>
  <c r="C26" i="248"/>
  <c r="B18" i="248"/>
  <c r="C18" i="248" s="1"/>
  <c r="D18" i="248" s="1"/>
  <c r="E18" i="248" s="1"/>
  <c r="F18" i="248" s="1"/>
  <c r="G18" i="248" s="1"/>
  <c r="H18" i="248" s="1"/>
  <c r="I18" i="248" s="1"/>
  <c r="J18" i="248" s="1"/>
  <c r="K18" i="248" s="1"/>
  <c r="I17" i="248"/>
  <c r="K14" i="248"/>
  <c r="K24" i="248" s="1"/>
  <c r="J14" i="248"/>
  <c r="J24" i="248" s="1"/>
  <c r="I14" i="248"/>
  <c r="I24" i="248" s="1"/>
  <c r="H14" i="248"/>
  <c r="H17" i="248" s="1"/>
  <c r="G14" i="248"/>
  <c r="G17" i="248" s="1"/>
  <c r="F14" i="248"/>
  <c r="F17" i="248" s="1"/>
  <c r="E14" i="248"/>
  <c r="E24" i="248" s="1"/>
  <c r="D14" i="248"/>
  <c r="D24" i="248" s="1"/>
  <c r="C14" i="248"/>
  <c r="C24" i="248" s="1"/>
  <c r="L13" i="248"/>
  <c r="B27" i="248"/>
  <c r="B26" i="248"/>
  <c r="B14" i="248"/>
  <c r="B24" i="248" s="1"/>
  <c r="L12" i="248"/>
  <c r="K23" i="247"/>
  <c r="J23" i="247"/>
  <c r="I23" i="247"/>
  <c r="H23" i="247"/>
  <c r="G23" i="247"/>
  <c r="F23" i="247"/>
  <c r="E23" i="247"/>
  <c r="D23" i="247"/>
  <c r="C23" i="247"/>
  <c r="B18" i="247"/>
  <c r="C18" i="247" s="1"/>
  <c r="D18" i="247" s="1"/>
  <c r="E18" i="247" s="1"/>
  <c r="F18" i="247" s="1"/>
  <c r="G18" i="247" s="1"/>
  <c r="H18" i="247" s="1"/>
  <c r="I18" i="247" s="1"/>
  <c r="J18" i="247" s="1"/>
  <c r="K18" i="247" s="1"/>
  <c r="K14" i="247"/>
  <c r="K22" i="247" s="1"/>
  <c r="J14" i="247"/>
  <c r="J17" i="247" s="1"/>
  <c r="I14" i="247"/>
  <c r="I22" i="247" s="1"/>
  <c r="H14" i="247"/>
  <c r="H17" i="247" s="1"/>
  <c r="G14" i="247"/>
  <c r="G17" i="247" s="1"/>
  <c r="F14" i="247"/>
  <c r="F22" i="247" s="1"/>
  <c r="E14" i="247"/>
  <c r="E22" i="247" s="1"/>
  <c r="D14" i="247"/>
  <c r="D22" i="247" s="1"/>
  <c r="C14" i="247"/>
  <c r="C22" i="247" s="1"/>
  <c r="L13" i="247"/>
  <c r="B23" i="247"/>
  <c r="B14" i="247"/>
  <c r="B17" i="247" s="1"/>
  <c r="L12" i="247"/>
  <c r="B18" i="246"/>
  <c r="C18" i="246" s="1"/>
  <c r="D18" i="246" s="1"/>
  <c r="E18" i="246" s="1"/>
  <c r="F18" i="246" s="1"/>
  <c r="F27" i="246"/>
  <c r="E27" i="246"/>
  <c r="D27" i="246"/>
  <c r="C27" i="246"/>
  <c r="B27" i="246"/>
  <c r="F26" i="246"/>
  <c r="E26" i="246"/>
  <c r="D26" i="246"/>
  <c r="C26" i="246"/>
  <c r="B26" i="246"/>
  <c r="F14" i="246"/>
  <c r="F24" i="246" s="1"/>
  <c r="E14" i="246"/>
  <c r="E24" i="246" s="1"/>
  <c r="D14" i="246"/>
  <c r="D24" i="246" s="1"/>
  <c r="C14" i="246"/>
  <c r="C17" i="246" s="1"/>
  <c r="B14" i="246"/>
  <c r="B24" i="246" s="1"/>
  <c r="G13" i="246"/>
  <c r="G12" i="246"/>
  <c r="I14" i="242"/>
  <c r="I17" i="242" s="1"/>
  <c r="H14" i="242"/>
  <c r="H17" i="242" s="1"/>
  <c r="G14" i="242"/>
  <c r="G17" i="242" s="1"/>
  <c r="F14" i="242"/>
  <c r="F17" i="242" s="1"/>
  <c r="E14" i="242"/>
  <c r="D14" i="242"/>
  <c r="D17" i="242" s="1"/>
  <c r="C14" i="242"/>
  <c r="C24" i="242" s="1"/>
  <c r="B14" i="242"/>
  <c r="I14" i="241"/>
  <c r="I17" i="241" s="1"/>
  <c r="H14" i="241"/>
  <c r="H22" i="241" s="1"/>
  <c r="G14" i="241"/>
  <c r="G17" i="241" s="1"/>
  <c r="F14" i="241"/>
  <c r="E14" i="241"/>
  <c r="D14" i="241"/>
  <c r="D22" i="241" s="1"/>
  <c r="C14" i="241"/>
  <c r="C17" i="241" s="1"/>
  <c r="B14" i="241"/>
  <c r="F14" i="245"/>
  <c r="F17" i="245" s="1"/>
  <c r="E14" i="245"/>
  <c r="E22" i="245" s="1"/>
  <c r="D14" i="245"/>
  <c r="D22" i="245" s="1"/>
  <c r="C14" i="245"/>
  <c r="C22" i="245" s="1"/>
  <c r="C19" i="245" s="1"/>
  <c r="B14" i="245"/>
  <c r="G13" i="245"/>
  <c r="B18" i="245"/>
  <c r="C18" i="245" s="1"/>
  <c r="B23" i="245"/>
  <c r="C23" i="245"/>
  <c r="F23" i="245"/>
  <c r="E23" i="245"/>
  <c r="D23" i="245"/>
  <c r="G12" i="245"/>
  <c r="B24" i="242"/>
  <c r="B25" i="242" s="1"/>
  <c r="I26" i="242"/>
  <c r="H26" i="242"/>
  <c r="G26" i="242"/>
  <c r="F26" i="242"/>
  <c r="E26" i="242"/>
  <c r="D26" i="242"/>
  <c r="C26" i="242"/>
  <c r="B26" i="242"/>
  <c r="I27" i="242"/>
  <c r="H27" i="242"/>
  <c r="G27" i="242"/>
  <c r="F27" i="242"/>
  <c r="E27" i="242"/>
  <c r="D27" i="242"/>
  <c r="C27" i="242"/>
  <c r="B27" i="242"/>
  <c r="B18" i="242"/>
  <c r="G18" i="242" s="1"/>
  <c r="H18" i="242" s="1"/>
  <c r="I18" i="242" s="1"/>
  <c r="B17" i="242"/>
  <c r="F24" i="242"/>
  <c r="E17" i="242"/>
  <c r="C17" i="242"/>
  <c r="J13" i="242"/>
  <c r="J12" i="242"/>
  <c r="B18" i="241"/>
  <c r="G18" i="241" s="1"/>
  <c r="H18" i="241" s="1"/>
  <c r="I18" i="241" s="1"/>
  <c r="B23" i="241"/>
  <c r="F17" i="241"/>
  <c r="B10" i="234"/>
  <c r="I23" i="241"/>
  <c r="H23" i="241"/>
  <c r="G23" i="241"/>
  <c r="F23" i="241"/>
  <c r="E23" i="241"/>
  <c r="D23" i="241"/>
  <c r="C23" i="241"/>
  <c r="E17" i="241"/>
  <c r="J13" i="241"/>
  <c r="J12" i="241"/>
  <c r="G14" i="245" l="1"/>
  <c r="C18" i="252"/>
  <c r="B19" i="246"/>
  <c r="B21" i="246" s="1"/>
  <c r="G22" i="247"/>
  <c r="J22" i="247"/>
  <c r="D17" i="248"/>
  <c r="C11" i="249"/>
  <c r="C19" i="249" s="1"/>
  <c r="C16" i="249" s="1"/>
  <c r="B17" i="245"/>
  <c r="C19" i="247"/>
  <c r="F24" i="248"/>
  <c r="J14" i="242"/>
  <c r="D19" i="247"/>
  <c r="G24" i="248"/>
  <c r="D27" i="252"/>
  <c r="C25" i="242"/>
  <c r="G19" i="247"/>
  <c r="G20" i="247" s="1"/>
  <c r="E19" i="247"/>
  <c r="F19" i="247"/>
  <c r="I19" i="247"/>
  <c r="J19" i="247"/>
  <c r="J20" i="247" s="1"/>
  <c r="K19" i="247"/>
  <c r="J17" i="248"/>
  <c r="L14" i="248"/>
  <c r="B19" i="254"/>
  <c r="B22" i="254" s="1"/>
  <c r="C22" i="253"/>
  <c r="C19" i="253" s="1"/>
  <c r="I17" i="247"/>
  <c r="C17" i="248"/>
  <c r="K17" i="248"/>
  <c r="H24" i="248"/>
  <c r="D5" i="249"/>
  <c r="E5" i="249" s="1"/>
  <c r="F5" i="249" s="1"/>
  <c r="G5" i="249" s="1"/>
  <c r="H5" i="249" s="1"/>
  <c r="I5" i="249" s="1"/>
  <c r="J5" i="249" s="1"/>
  <c r="K5" i="249" s="1"/>
  <c r="L5" i="249" s="1"/>
  <c r="M5" i="249" s="1"/>
  <c r="D16" i="251"/>
  <c r="D23" i="251" s="1"/>
  <c r="D20" i="251" s="1"/>
  <c r="F5" i="253"/>
  <c r="F23" i="253" s="1"/>
  <c r="E23" i="253"/>
  <c r="E6" i="253"/>
  <c r="D15" i="253"/>
  <c r="D22" i="253" s="1"/>
  <c r="D19" i="253" s="1"/>
  <c r="C17" i="247"/>
  <c r="K17" i="247"/>
  <c r="E17" i="248"/>
  <c r="D11" i="249"/>
  <c r="D19" i="249" s="1"/>
  <c r="D16" i="249" s="1"/>
  <c r="E6" i="254"/>
  <c r="D15" i="254"/>
  <c r="D17" i="254" s="1"/>
  <c r="H22" i="247"/>
  <c r="H19" i="247" s="1"/>
  <c r="H20" i="247" s="1"/>
  <c r="G14" i="246"/>
  <c r="D17" i="247"/>
  <c r="E16" i="251"/>
  <c r="B19" i="253"/>
  <c r="B20" i="253" s="1"/>
  <c r="D11" i="250"/>
  <c r="E17" i="247"/>
  <c r="L14" i="247"/>
  <c r="C26" i="252"/>
  <c r="C17" i="254"/>
  <c r="C24" i="246"/>
  <c r="F17" i="247"/>
  <c r="F5" i="254"/>
  <c r="E26" i="254"/>
  <c r="E27" i="254"/>
  <c r="D28" i="252"/>
  <c r="D15" i="252"/>
  <c r="D16" i="252"/>
  <c r="E11" i="250"/>
  <c r="E21" i="250" s="1"/>
  <c r="D26" i="254"/>
  <c r="D27" i="254"/>
  <c r="C24" i="254"/>
  <c r="B25" i="254"/>
  <c r="C17" i="253"/>
  <c r="C20" i="253" s="1"/>
  <c r="E27" i="252"/>
  <c r="F6" i="252"/>
  <c r="F16" i="252" s="1"/>
  <c r="E28" i="252"/>
  <c r="E15" i="252"/>
  <c r="B23" i="252"/>
  <c r="B21" i="252"/>
  <c r="B22" i="252"/>
  <c r="C18" i="251"/>
  <c r="C21" i="251" s="1"/>
  <c r="E15" i="251"/>
  <c r="F6" i="251"/>
  <c r="F16" i="251" s="1"/>
  <c r="E24" i="251"/>
  <c r="B21" i="251"/>
  <c r="G3" i="250"/>
  <c r="G11" i="250" s="1"/>
  <c r="F23" i="250"/>
  <c r="F24" i="250" s="1"/>
  <c r="E14" i="250"/>
  <c r="C22" i="250"/>
  <c r="C14" i="249"/>
  <c r="F3" i="249"/>
  <c r="E20" i="249"/>
  <c r="D20" i="249"/>
  <c r="D14" i="249"/>
  <c r="B14" i="249"/>
  <c r="B25" i="248"/>
  <c r="B19" i="248"/>
  <c r="B17" i="248"/>
  <c r="B22" i="247"/>
  <c r="G24" i="246"/>
  <c r="B25" i="246"/>
  <c r="D17" i="246"/>
  <c r="E17" i="246"/>
  <c r="B17" i="246"/>
  <c r="F17" i="246"/>
  <c r="B19" i="242"/>
  <c r="C18" i="241"/>
  <c r="D18" i="241" s="1"/>
  <c r="E18" i="241" s="1"/>
  <c r="F18" i="241" s="1"/>
  <c r="C17" i="245"/>
  <c r="C20" i="245" s="1"/>
  <c r="D18" i="245"/>
  <c r="D19" i="245" s="1"/>
  <c r="E17" i="245"/>
  <c r="B22" i="245"/>
  <c r="D17" i="245"/>
  <c r="F22" i="245"/>
  <c r="J17" i="242"/>
  <c r="G24" i="242"/>
  <c r="D24" i="242"/>
  <c r="H24" i="242"/>
  <c r="C18" i="242"/>
  <c r="E24" i="242"/>
  <c r="I24" i="242"/>
  <c r="C22" i="241"/>
  <c r="G22" i="241"/>
  <c r="G19" i="241" s="1"/>
  <c r="G20" i="241" s="1"/>
  <c r="J14" i="241"/>
  <c r="E22" i="241"/>
  <c r="E19" i="241" s="1"/>
  <c r="E20" i="241" s="1"/>
  <c r="F22" i="241"/>
  <c r="I22" i="241"/>
  <c r="I19" i="241" s="1"/>
  <c r="I20" i="241" s="1"/>
  <c r="H19" i="241"/>
  <c r="B22" i="241"/>
  <c r="D17" i="241"/>
  <c r="H17" i="241"/>
  <c r="B17" i="241"/>
  <c r="D18" i="251" l="1"/>
  <c r="D21" i="251" s="1"/>
  <c r="C17" i="249"/>
  <c r="D25" i="242"/>
  <c r="F11" i="249"/>
  <c r="C20" i="252"/>
  <c r="L24" i="248"/>
  <c r="D20" i="247"/>
  <c r="L17" i="247"/>
  <c r="D17" i="249"/>
  <c r="E18" i="245"/>
  <c r="L17" i="248"/>
  <c r="F6" i="254"/>
  <c r="F15" i="254" s="1"/>
  <c r="E15" i="254"/>
  <c r="C20" i="247"/>
  <c r="F20" i="247"/>
  <c r="C19" i="241"/>
  <c r="C20" i="241" s="1"/>
  <c r="K20" i="247"/>
  <c r="B19" i="245"/>
  <c r="G22" i="245"/>
  <c r="G15" i="254"/>
  <c r="E11" i="249"/>
  <c r="E19" i="249" s="1"/>
  <c r="E16" i="249" s="1"/>
  <c r="G17" i="245"/>
  <c r="F26" i="254"/>
  <c r="F27" i="254"/>
  <c r="L22" i="247"/>
  <c r="D21" i="250"/>
  <c r="D22" i="250" s="1"/>
  <c r="D14" i="250"/>
  <c r="F6" i="253"/>
  <c r="F15" i="253" s="1"/>
  <c r="E15" i="253"/>
  <c r="I20" i="247"/>
  <c r="D25" i="252"/>
  <c r="D26" i="252" s="1"/>
  <c r="D18" i="252"/>
  <c r="E20" i="247"/>
  <c r="E25" i="242"/>
  <c r="F25" i="242" s="1"/>
  <c r="G25" i="242" s="1"/>
  <c r="H25" i="242" s="1"/>
  <c r="I25" i="242" s="1"/>
  <c r="C25" i="246"/>
  <c r="C25" i="254"/>
  <c r="D24" i="254"/>
  <c r="D25" i="254" s="1"/>
  <c r="B20" i="254"/>
  <c r="B21" i="254"/>
  <c r="D17" i="253"/>
  <c r="D20" i="253" s="1"/>
  <c r="G6" i="252"/>
  <c r="G16" i="252" s="1"/>
  <c r="F28" i="252"/>
  <c r="F27" i="252"/>
  <c r="F15" i="252"/>
  <c r="E25" i="252"/>
  <c r="E18" i="252"/>
  <c r="C22" i="252"/>
  <c r="C23" i="252"/>
  <c r="C21" i="252"/>
  <c r="G6" i="251"/>
  <c r="G16" i="251" s="1"/>
  <c r="F24" i="251"/>
  <c r="F15" i="251"/>
  <c r="E18" i="251"/>
  <c r="E23" i="251"/>
  <c r="F21" i="250"/>
  <c r="F14" i="250"/>
  <c r="H3" i="250"/>
  <c r="H11" i="250" s="1"/>
  <c r="G23" i="250"/>
  <c r="G24" i="250" s="1"/>
  <c r="B17" i="250"/>
  <c r="C16" i="250" s="1"/>
  <c r="C18" i="250" s="1"/>
  <c r="C19" i="250" s="1"/>
  <c r="B18" i="250"/>
  <c r="G3" i="249"/>
  <c r="G11" i="249" s="1"/>
  <c r="F20" i="249"/>
  <c r="B17" i="249"/>
  <c r="C25" i="248"/>
  <c r="D25" i="248" s="1"/>
  <c r="E25" i="248" s="1"/>
  <c r="F25" i="248" s="1"/>
  <c r="G25" i="248" s="1"/>
  <c r="H25" i="248" s="1"/>
  <c r="I25" i="248" s="1"/>
  <c r="J25" i="248" s="1"/>
  <c r="K25" i="248" s="1"/>
  <c r="B22" i="248"/>
  <c r="B21" i="248"/>
  <c r="B20" i="248"/>
  <c r="B19" i="247"/>
  <c r="L19" i="247" s="1"/>
  <c r="B20" i="246"/>
  <c r="G17" i="246"/>
  <c r="B22" i="246"/>
  <c r="J24" i="242"/>
  <c r="D18" i="242"/>
  <c r="D19" i="241"/>
  <c r="D20" i="241" s="1"/>
  <c r="F19" i="241"/>
  <c r="F20" i="241" s="1"/>
  <c r="D20" i="245"/>
  <c r="B21" i="242"/>
  <c r="B20" i="242"/>
  <c r="C19" i="242" s="1"/>
  <c r="B22" i="242"/>
  <c r="H20" i="241"/>
  <c r="J22" i="241"/>
  <c r="B19" i="241"/>
  <c r="J17" i="241"/>
  <c r="E14" i="249" l="1"/>
  <c r="E17" i="249"/>
  <c r="D20" i="252"/>
  <c r="D21" i="252" s="1"/>
  <c r="E26" i="252"/>
  <c r="D25" i="246"/>
  <c r="C19" i="246"/>
  <c r="C20" i="246" s="1"/>
  <c r="F18" i="245"/>
  <c r="F19" i="245" s="1"/>
  <c r="F20" i="245" s="1"/>
  <c r="E19" i="245"/>
  <c r="E20" i="245" s="1"/>
  <c r="E17" i="253"/>
  <c r="E22" i="253"/>
  <c r="G15" i="253"/>
  <c r="F17" i="253"/>
  <c r="F22" i="253"/>
  <c r="F19" i="253" s="1"/>
  <c r="E17" i="254"/>
  <c r="E24" i="254"/>
  <c r="E25" i="254" s="1"/>
  <c r="B20" i="245"/>
  <c r="F24" i="254"/>
  <c r="F17" i="254"/>
  <c r="C19" i="254"/>
  <c r="F25" i="252"/>
  <c r="F26" i="252" s="1"/>
  <c r="F18" i="252"/>
  <c r="G27" i="252"/>
  <c r="G15" i="252"/>
  <c r="H6" i="252"/>
  <c r="H16" i="252" s="1"/>
  <c r="G28" i="252"/>
  <c r="F23" i="251"/>
  <c r="F20" i="251" s="1"/>
  <c r="F18" i="251"/>
  <c r="F21" i="251" s="1"/>
  <c r="E20" i="251"/>
  <c r="G15" i="251"/>
  <c r="H6" i="251"/>
  <c r="H16" i="251" s="1"/>
  <c r="G24" i="251"/>
  <c r="I3" i="250"/>
  <c r="I11" i="250" s="1"/>
  <c r="H23" i="250"/>
  <c r="H24" i="250" s="1"/>
  <c r="G14" i="250"/>
  <c r="G21" i="250"/>
  <c r="B19" i="250"/>
  <c r="E22" i="250"/>
  <c r="C17" i="250"/>
  <c r="H3" i="249"/>
  <c r="H11" i="249" s="1"/>
  <c r="G20" i="249"/>
  <c r="F19" i="249"/>
  <c r="F14" i="249"/>
  <c r="C19" i="248"/>
  <c r="B20" i="247"/>
  <c r="L20" i="247" s="1"/>
  <c r="E18" i="242"/>
  <c r="J19" i="241"/>
  <c r="C22" i="242"/>
  <c r="C21" i="242"/>
  <c r="C20" i="242"/>
  <c r="B20" i="241"/>
  <c r="J20" i="241" s="1"/>
  <c r="G20" i="245" l="1"/>
  <c r="D23" i="252"/>
  <c r="G19" i="245"/>
  <c r="D22" i="252"/>
  <c r="F20" i="253"/>
  <c r="F25" i="254"/>
  <c r="E19" i="253"/>
  <c r="G19" i="253" s="1"/>
  <c r="G22" i="253"/>
  <c r="G17" i="254"/>
  <c r="D19" i="246"/>
  <c r="D20" i="246" s="1"/>
  <c r="E25" i="246"/>
  <c r="G17" i="253"/>
  <c r="E20" i="252"/>
  <c r="C21" i="254"/>
  <c r="C21" i="246"/>
  <c r="C22" i="246"/>
  <c r="G24" i="254"/>
  <c r="D19" i="242"/>
  <c r="D22" i="242" s="1"/>
  <c r="C22" i="254"/>
  <c r="C20" i="254"/>
  <c r="D19" i="254" s="1"/>
  <c r="D20" i="254" s="1"/>
  <c r="I6" i="252"/>
  <c r="I16" i="252" s="1"/>
  <c r="H28" i="252"/>
  <c r="H27" i="252"/>
  <c r="H15" i="252"/>
  <c r="G25" i="252"/>
  <c r="G26" i="252" s="1"/>
  <c r="G18" i="252"/>
  <c r="H15" i="251"/>
  <c r="I6" i="251"/>
  <c r="I16" i="251" s="1"/>
  <c r="H24" i="251"/>
  <c r="G18" i="251"/>
  <c r="G23" i="251"/>
  <c r="E21" i="251"/>
  <c r="H14" i="250"/>
  <c r="H21" i="250"/>
  <c r="I23" i="250"/>
  <c r="I24" i="250" s="1"/>
  <c r="J3" i="250"/>
  <c r="J11" i="250" s="1"/>
  <c r="F22" i="250"/>
  <c r="D16" i="250"/>
  <c r="I3" i="249"/>
  <c r="I11" i="249" s="1"/>
  <c r="H20" i="249"/>
  <c r="F16" i="249"/>
  <c r="G19" i="249"/>
  <c r="G16" i="249" s="1"/>
  <c r="G14" i="249"/>
  <c r="C21" i="248"/>
  <c r="C22" i="248"/>
  <c r="C20" i="248"/>
  <c r="F18" i="242"/>
  <c r="D20" i="242" l="1"/>
  <c r="F25" i="246"/>
  <c r="E19" i="246"/>
  <c r="D21" i="242"/>
  <c r="E20" i="253"/>
  <c r="G20" i="253" s="1"/>
  <c r="E19" i="254"/>
  <c r="E20" i="254" s="1"/>
  <c r="D21" i="246"/>
  <c r="D22" i="246"/>
  <c r="D21" i="254"/>
  <c r="D22" i="254"/>
  <c r="I27" i="252"/>
  <c r="I15" i="252"/>
  <c r="J6" i="252"/>
  <c r="J16" i="252" s="1"/>
  <c r="I28" i="252"/>
  <c r="H25" i="252"/>
  <c r="H18" i="252"/>
  <c r="E22" i="252"/>
  <c r="E23" i="252"/>
  <c r="E21" i="252"/>
  <c r="I15" i="251"/>
  <c r="J6" i="251"/>
  <c r="J16" i="251" s="1"/>
  <c r="I24" i="251"/>
  <c r="G20" i="251"/>
  <c r="H18" i="251"/>
  <c r="H23" i="251"/>
  <c r="H20" i="251" s="1"/>
  <c r="K3" i="250"/>
  <c r="K11" i="250" s="1"/>
  <c r="J23" i="250"/>
  <c r="J24" i="250" s="1"/>
  <c r="I14" i="250"/>
  <c r="I21" i="250"/>
  <c r="D18" i="250"/>
  <c r="D17" i="250"/>
  <c r="G22" i="250"/>
  <c r="J3" i="249"/>
  <c r="J11" i="249" s="1"/>
  <c r="I20" i="249"/>
  <c r="G17" i="249"/>
  <c r="H19" i="249"/>
  <c r="H16" i="249" s="1"/>
  <c r="H14" i="249"/>
  <c r="F17" i="249"/>
  <c r="D19" i="248"/>
  <c r="E22" i="246" l="1"/>
  <c r="E21" i="246"/>
  <c r="F20" i="254"/>
  <c r="E21" i="254"/>
  <c r="E22" i="254"/>
  <c r="E19" i="242"/>
  <c r="E20" i="242" s="1"/>
  <c r="D21" i="248"/>
  <c r="F19" i="254"/>
  <c r="E20" i="246"/>
  <c r="F19" i="246" s="1"/>
  <c r="K6" i="252"/>
  <c r="K16" i="252" s="1"/>
  <c r="L16" i="252" s="1"/>
  <c r="J28" i="252"/>
  <c r="J27" i="252"/>
  <c r="J15" i="252"/>
  <c r="I25" i="252"/>
  <c r="I18" i="252"/>
  <c r="H26" i="252"/>
  <c r="F20" i="252"/>
  <c r="K6" i="251"/>
  <c r="K16" i="251" s="1"/>
  <c r="L16" i="251" s="1"/>
  <c r="J24" i="251"/>
  <c r="J15" i="251"/>
  <c r="I18" i="251"/>
  <c r="I23" i="251"/>
  <c r="G21" i="251"/>
  <c r="H21" i="251"/>
  <c r="J21" i="250"/>
  <c r="J14" i="250"/>
  <c r="L3" i="250"/>
  <c r="L11" i="250" s="1"/>
  <c r="K23" i="250"/>
  <c r="K24" i="250" s="1"/>
  <c r="E16" i="250"/>
  <c r="H22" i="250"/>
  <c r="D19" i="250"/>
  <c r="H17" i="249"/>
  <c r="K3" i="249"/>
  <c r="K11" i="249" s="1"/>
  <c r="J20" i="249"/>
  <c r="I19" i="249"/>
  <c r="I16" i="249" s="1"/>
  <c r="I14" i="249"/>
  <c r="D20" i="248"/>
  <c r="E19" i="248" s="1"/>
  <c r="D22" i="248"/>
  <c r="I26" i="252" l="1"/>
  <c r="F21" i="246"/>
  <c r="F22" i="246"/>
  <c r="G22" i="246" s="1"/>
  <c r="F20" i="246"/>
  <c r="G19" i="246"/>
  <c r="G21" i="246" s="1"/>
  <c r="F21" i="254"/>
  <c r="G21" i="254" s="1"/>
  <c r="F22" i="254"/>
  <c r="G22" i="254" s="1"/>
  <c r="G19" i="254"/>
  <c r="F19" i="242"/>
  <c r="F20" i="242" s="1"/>
  <c r="G19" i="242" s="1"/>
  <c r="G21" i="242" s="1"/>
  <c r="E21" i="242"/>
  <c r="E22" i="242"/>
  <c r="K27" i="252"/>
  <c r="K15" i="252"/>
  <c r="K28" i="252"/>
  <c r="J25" i="252"/>
  <c r="J26" i="252" s="1"/>
  <c r="J18" i="252"/>
  <c r="F22" i="252"/>
  <c r="F23" i="252"/>
  <c r="F21" i="252"/>
  <c r="J23" i="251"/>
  <c r="J20" i="251" s="1"/>
  <c r="J18" i="251"/>
  <c r="I20" i="251"/>
  <c r="K24" i="251"/>
  <c r="K15" i="251"/>
  <c r="K21" i="250"/>
  <c r="K14" i="250"/>
  <c r="M3" i="250"/>
  <c r="M11" i="250" s="1"/>
  <c r="L23" i="250"/>
  <c r="L24" i="250" s="1"/>
  <c r="I22" i="250"/>
  <c r="E18" i="250"/>
  <c r="E17" i="250"/>
  <c r="L3" i="249"/>
  <c r="L11" i="249" s="1"/>
  <c r="K20" i="249"/>
  <c r="I17" i="249"/>
  <c r="J19" i="249"/>
  <c r="J16" i="249" s="1"/>
  <c r="J14" i="249"/>
  <c r="E20" i="248"/>
  <c r="F19" i="248" s="1"/>
  <c r="E21" i="248"/>
  <c r="E22" i="248"/>
  <c r="J21" i="251" l="1"/>
  <c r="G20" i="242"/>
  <c r="H19" i="242" s="1"/>
  <c r="G22" i="242"/>
  <c r="F21" i="242"/>
  <c r="F22" i="242"/>
  <c r="K18" i="252"/>
  <c r="L18" i="252" s="1"/>
  <c r="K25" i="252"/>
  <c r="L25" i="252" s="1"/>
  <c r="L15" i="252"/>
  <c r="G20" i="252"/>
  <c r="K23" i="251"/>
  <c r="K18" i="251"/>
  <c r="L18" i="251" s="1"/>
  <c r="I21" i="251"/>
  <c r="L15" i="251"/>
  <c r="L21" i="250"/>
  <c r="L14" i="250"/>
  <c r="M23" i="250"/>
  <c r="M24" i="250" s="1"/>
  <c r="E19" i="250"/>
  <c r="F16" i="250"/>
  <c r="J22" i="250"/>
  <c r="J17" i="249"/>
  <c r="M3" i="249"/>
  <c r="M11" i="249" s="1"/>
  <c r="N11" i="249" s="1"/>
  <c r="L20" i="249"/>
  <c r="K19" i="249"/>
  <c r="K16" i="249" s="1"/>
  <c r="K14" i="249"/>
  <c r="F20" i="248"/>
  <c r="F21" i="248"/>
  <c r="K26" i="252" l="1"/>
  <c r="G22" i="252"/>
  <c r="G23" i="252"/>
  <c r="G21" i="252"/>
  <c r="K20" i="251"/>
  <c r="L23" i="251"/>
  <c r="M21" i="250"/>
  <c r="N21" i="250" s="1"/>
  <c r="M14" i="250"/>
  <c r="N14" i="250" s="1"/>
  <c r="N11" i="250"/>
  <c r="K22" i="250"/>
  <c r="F18" i="250"/>
  <c r="F17" i="250"/>
  <c r="K17" i="249"/>
  <c r="M20" i="249"/>
  <c r="L19" i="249"/>
  <c r="L16" i="249" s="1"/>
  <c r="L14" i="249"/>
  <c r="F22" i="248"/>
  <c r="G19" i="248"/>
  <c r="H21" i="242"/>
  <c r="H22" i="242"/>
  <c r="H20" i="242"/>
  <c r="H20" i="252" l="1"/>
  <c r="K21" i="251"/>
  <c r="L21" i="251" s="1"/>
  <c r="L20" i="251"/>
  <c r="L22" i="250"/>
  <c r="F19" i="250"/>
  <c r="G16" i="250"/>
  <c r="G18" i="250" s="1"/>
  <c r="G19" i="250" s="1"/>
  <c r="L17" i="249"/>
  <c r="M19" i="249"/>
  <c r="M14" i="249"/>
  <c r="G20" i="248"/>
  <c r="H19" i="248" s="1"/>
  <c r="G22" i="248"/>
  <c r="G21" i="248"/>
  <c r="I19" i="242"/>
  <c r="H22" i="252" l="1"/>
  <c r="H23" i="252"/>
  <c r="H21" i="252"/>
  <c r="G17" i="250"/>
  <c r="M22" i="250"/>
  <c r="N14" i="249"/>
  <c r="M16" i="249"/>
  <c r="N16" i="249" s="1"/>
  <c r="N19" i="249"/>
  <c r="H22" i="248"/>
  <c r="H21" i="248"/>
  <c r="H20" i="248"/>
  <c r="I19" i="248" s="1"/>
  <c r="I22" i="242"/>
  <c r="J22" i="242" s="1"/>
  <c r="I21" i="242"/>
  <c r="J19" i="242"/>
  <c r="J21" i="242" s="1"/>
  <c r="I20" i="242"/>
  <c r="I20" i="252" l="1"/>
  <c r="H16" i="250"/>
  <c r="H18" i="250" s="1"/>
  <c r="M17" i="249"/>
  <c r="N17" i="249" s="1"/>
  <c r="I20" i="248"/>
  <c r="J19" i="248" s="1"/>
  <c r="I21" i="248"/>
  <c r="I22" i="248"/>
  <c r="I22" i="252" l="1"/>
  <c r="I23" i="252"/>
  <c r="I21" i="252"/>
  <c r="H19" i="250"/>
  <c r="H17" i="250"/>
  <c r="J20" i="248"/>
  <c r="K19" i="248" s="1"/>
  <c r="L19" i="248" s="1"/>
  <c r="J22" i="248"/>
  <c r="J21" i="248"/>
  <c r="J20" i="252" l="1"/>
  <c r="I16" i="250"/>
  <c r="I18" i="250" s="1"/>
  <c r="I19" i="250" s="1"/>
  <c r="K20" i="248"/>
  <c r="K22" i="248"/>
  <c r="L22" i="248" s="1"/>
  <c r="K21" i="248"/>
  <c r="L21" i="248" s="1"/>
  <c r="J22" i="252" l="1"/>
  <c r="J23" i="252"/>
  <c r="J21" i="252"/>
  <c r="I17" i="250"/>
  <c r="K20" i="252" l="1"/>
  <c r="L20" i="252" s="1"/>
  <c r="J16" i="250"/>
  <c r="J18" i="250" s="1"/>
  <c r="J19" i="250" s="1"/>
  <c r="L14" i="126"/>
  <c r="L28" i="126" s="1"/>
  <c r="K22" i="252" l="1"/>
  <c r="L22" i="252" s="1"/>
  <c r="K23" i="252"/>
  <c r="L23" i="252" s="1"/>
  <c r="K21" i="252"/>
  <c r="J17" i="250"/>
  <c r="H12" i="227"/>
  <c r="G12" i="227"/>
  <c r="F12" i="227"/>
  <c r="E12" i="227"/>
  <c r="D12" i="227"/>
  <c r="H12" i="226"/>
  <c r="G12" i="226"/>
  <c r="F12" i="226"/>
  <c r="E12" i="226"/>
  <c r="D12" i="226"/>
  <c r="B11" i="226"/>
  <c r="K16" i="250" l="1"/>
  <c r="K18" i="250" s="1"/>
  <c r="K19" i="250" s="1"/>
  <c r="E13" i="220"/>
  <c r="H12" i="221"/>
  <c r="G12" i="221"/>
  <c r="F12" i="221"/>
  <c r="H12" i="220"/>
  <c r="G12" i="220"/>
  <c r="F12" i="220"/>
  <c r="K17" i="250" l="1"/>
  <c r="M15" i="238"/>
  <c r="L15" i="238"/>
  <c r="K15" i="238"/>
  <c r="J15" i="238"/>
  <c r="I15" i="238"/>
  <c r="H15" i="238"/>
  <c r="G15" i="238"/>
  <c r="M14" i="238"/>
  <c r="L14" i="238"/>
  <c r="K14" i="238"/>
  <c r="J14" i="238"/>
  <c r="I14" i="238"/>
  <c r="H14" i="238"/>
  <c r="G14" i="238"/>
  <c r="F14" i="238"/>
  <c r="E14" i="238"/>
  <c r="D14" i="238"/>
  <c r="C14" i="238"/>
  <c r="B14" i="238"/>
  <c r="N12" i="238"/>
  <c r="N11" i="238"/>
  <c r="M15" i="212"/>
  <c r="L15" i="212"/>
  <c r="K15" i="212"/>
  <c r="J15" i="212"/>
  <c r="I15" i="212"/>
  <c r="H15" i="212"/>
  <c r="G15" i="212"/>
  <c r="M14" i="212"/>
  <c r="L14" i="212"/>
  <c r="K14" i="212"/>
  <c r="J14" i="212"/>
  <c r="I14" i="212"/>
  <c r="H14" i="212"/>
  <c r="G14" i="212"/>
  <c r="F14" i="212"/>
  <c r="E14" i="212"/>
  <c r="D14" i="212"/>
  <c r="C14" i="212"/>
  <c r="B14" i="212"/>
  <c r="N12" i="212"/>
  <c r="N11" i="212"/>
  <c r="P13" i="231"/>
  <c r="P13" i="233"/>
  <c r="B12" i="233"/>
  <c r="L12" i="233"/>
  <c r="K12" i="233"/>
  <c r="J12" i="233"/>
  <c r="I12" i="233"/>
  <c r="H12" i="233"/>
  <c r="G12" i="233"/>
  <c r="F12" i="233"/>
  <c r="E12" i="233"/>
  <c r="D12" i="233"/>
  <c r="C12" i="233"/>
  <c r="L14" i="229"/>
  <c r="N15" i="229" s="1"/>
  <c r="K14" i="229"/>
  <c r="J14" i="229"/>
  <c r="I14" i="229"/>
  <c r="H14" i="229"/>
  <c r="G14" i="229"/>
  <c r="F14" i="229"/>
  <c r="E14" i="229"/>
  <c r="D14" i="229"/>
  <c r="C14" i="229"/>
  <c r="O13" i="229"/>
  <c r="O13" i="126"/>
  <c r="N15" i="126"/>
  <c r="K14" i="126"/>
  <c r="K28" i="126" s="1"/>
  <c r="J14" i="126"/>
  <c r="J28" i="126" s="1"/>
  <c r="I14" i="126"/>
  <c r="I28" i="126" s="1"/>
  <c r="H14" i="126"/>
  <c r="H28" i="126" s="1"/>
  <c r="G14" i="126"/>
  <c r="G28" i="126" s="1"/>
  <c r="F14" i="126"/>
  <c r="F28" i="126" s="1"/>
  <c r="E14" i="126"/>
  <c r="E28" i="126" s="1"/>
  <c r="D14" i="126"/>
  <c r="D28" i="126" s="1"/>
  <c r="C14" i="126"/>
  <c r="C28" i="126" s="1"/>
  <c r="M11" i="227"/>
  <c r="L11" i="227"/>
  <c r="K11" i="227"/>
  <c r="J11" i="227"/>
  <c r="I11" i="227"/>
  <c r="C11" i="227"/>
  <c r="B11" i="227"/>
  <c r="N10" i="227"/>
  <c r="N9" i="227"/>
  <c r="N10" i="226"/>
  <c r="N9" i="226"/>
  <c r="M11" i="226"/>
  <c r="L11" i="226"/>
  <c r="K11" i="226"/>
  <c r="J11" i="226"/>
  <c r="I11" i="226"/>
  <c r="C11" i="226"/>
  <c r="J15" i="223"/>
  <c r="I15" i="223"/>
  <c r="H15" i="223"/>
  <c r="G15" i="223"/>
  <c r="F15" i="223"/>
  <c r="E15" i="223"/>
  <c r="D15" i="223"/>
  <c r="C15" i="223"/>
  <c r="B15" i="223"/>
  <c r="J14" i="223"/>
  <c r="I14" i="223"/>
  <c r="H14" i="223"/>
  <c r="G14" i="223"/>
  <c r="F14" i="223"/>
  <c r="E14" i="223"/>
  <c r="D14" i="223"/>
  <c r="C14" i="223"/>
  <c r="B14" i="223"/>
  <c r="K12" i="223"/>
  <c r="K11" i="223"/>
  <c r="G14" i="222"/>
  <c r="J15" i="222"/>
  <c r="I15" i="222"/>
  <c r="H15" i="222"/>
  <c r="G15" i="222"/>
  <c r="F15" i="222"/>
  <c r="E15" i="222"/>
  <c r="D15" i="222"/>
  <c r="C15" i="222"/>
  <c r="B15" i="222"/>
  <c r="J14" i="222"/>
  <c r="I14" i="222"/>
  <c r="H14" i="222"/>
  <c r="F14" i="222"/>
  <c r="E14" i="222"/>
  <c r="D14" i="222"/>
  <c r="C14" i="222"/>
  <c r="B14" i="222"/>
  <c r="K12" i="222"/>
  <c r="K11" i="222"/>
  <c r="E13" i="221"/>
  <c r="E12" i="221"/>
  <c r="I11" i="221"/>
  <c r="I10" i="221"/>
  <c r="E12" i="220"/>
  <c r="I10" i="220"/>
  <c r="M10" i="225"/>
  <c r="L10" i="225"/>
  <c r="K10" i="225"/>
  <c r="J10" i="225"/>
  <c r="I10" i="225"/>
  <c r="H10" i="225"/>
  <c r="G10" i="225"/>
  <c r="F10" i="225"/>
  <c r="E10" i="225"/>
  <c r="D10" i="225"/>
  <c r="C10" i="225"/>
  <c r="B10" i="225"/>
  <c r="N9" i="225"/>
  <c r="N8" i="225"/>
  <c r="G10" i="224"/>
  <c r="M10" i="224"/>
  <c r="L10" i="224"/>
  <c r="K10" i="224"/>
  <c r="J10" i="224"/>
  <c r="I10" i="224"/>
  <c r="H10" i="224"/>
  <c r="F10" i="224"/>
  <c r="E10" i="224"/>
  <c r="D10" i="224"/>
  <c r="C10" i="224"/>
  <c r="B10" i="224"/>
  <c r="N8" i="224"/>
  <c r="M10" i="219"/>
  <c r="L10" i="219"/>
  <c r="K10" i="219"/>
  <c r="J10" i="219"/>
  <c r="I10" i="219"/>
  <c r="H10" i="219"/>
  <c r="G10" i="219"/>
  <c r="F10" i="219"/>
  <c r="E10" i="219"/>
  <c r="D10" i="219"/>
  <c r="C10" i="219"/>
  <c r="B10" i="219"/>
  <c r="N9" i="219"/>
  <c r="M10" i="239"/>
  <c r="L10" i="239"/>
  <c r="K10" i="239"/>
  <c r="J10" i="239"/>
  <c r="I10" i="239"/>
  <c r="H10" i="239"/>
  <c r="G10" i="239"/>
  <c r="F10" i="239"/>
  <c r="E10" i="239"/>
  <c r="D10" i="239"/>
  <c r="C10" i="239"/>
  <c r="B10" i="239"/>
  <c r="N8" i="239"/>
  <c r="O14" i="126" l="1"/>
  <c r="O14" i="229"/>
  <c r="L16" i="250"/>
  <c r="L18" i="250" s="1"/>
  <c r="L19" i="250" s="1"/>
  <c r="K15" i="222"/>
  <c r="K15" i="223"/>
  <c r="L17" i="250" l="1"/>
  <c r="J18" i="239"/>
  <c r="J15" i="239" s="1"/>
  <c r="F18" i="239"/>
  <c r="F15" i="239" s="1"/>
  <c r="N9" i="239"/>
  <c r="M16" i="250" l="1"/>
  <c r="M13" i="239"/>
  <c r="M18" i="239"/>
  <c r="M15" i="239" s="1"/>
  <c r="B13" i="239"/>
  <c r="F13" i="239"/>
  <c r="F16" i="239" s="1"/>
  <c r="J13" i="239"/>
  <c r="J16" i="239" s="1"/>
  <c r="B18" i="239"/>
  <c r="B15" i="239" s="1"/>
  <c r="M18" i="250" l="1"/>
  <c r="N16" i="250"/>
  <c r="M17" i="250"/>
  <c r="I18" i="239"/>
  <c r="I15" i="239" s="1"/>
  <c r="I13" i="239"/>
  <c r="D18" i="239"/>
  <c r="D15" i="239" s="1"/>
  <c r="D13" i="239"/>
  <c r="E13" i="239"/>
  <c r="E18" i="239"/>
  <c r="E15" i="239" s="1"/>
  <c r="B16" i="239"/>
  <c r="K18" i="239"/>
  <c r="K15" i="239" s="1"/>
  <c r="K13" i="239"/>
  <c r="G18" i="239"/>
  <c r="G15" i="239" s="1"/>
  <c r="G13" i="239"/>
  <c r="L18" i="239"/>
  <c r="L15" i="239" s="1"/>
  <c r="L13" i="239"/>
  <c r="H18" i="239"/>
  <c r="H15" i="239" s="1"/>
  <c r="H13" i="239"/>
  <c r="C18" i="239"/>
  <c r="C15" i="239" s="1"/>
  <c r="C13" i="239"/>
  <c r="N10" i="239"/>
  <c r="M16" i="239"/>
  <c r="D16" i="239" l="1"/>
  <c r="I16" i="239"/>
  <c r="H16" i="239"/>
  <c r="M19" i="250"/>
  <c r="N19" i="250" s="1"/>
  <c r="N18" i="250"/>
  <c r="G16" i="239"/>
  <c r="K16" i="239"/>
  <c r="N15" i="239"/>
  <c r="N13" i="239"/>
  <c r="N18" i="239"/>
  <c r="C16" i="239"/>
  <c r="L16" i="239"/>
  <c r="E16" i="239"/>
  <c r="M27" i="238"/>
  <c r="L27" i="238"/>
  <c r="K27" i="238"/>
  <c r="J27" i="238"/>
  <c r="I27" i="238"/>
  <c r="H27" i="238"/>
  <c r="I24" i="238"/>
  <c r="M17" i="238"/>
  <c r="J17" i="238"/>
  <c r="E17" i="238"/>
  <c r="B17" i="238"/>
  <c r="N15" i="238"/>
  <c r="M24" i="238"/>
  <c r="L24" i="238"/>
  <c r="K24" i="238"/>
  <c r="J24" i="238"/>
  <c r="I17" i="238"/>
  <c r="H24" i="238"/>
  <c r="G24" i="238"/>
  <c r="G25" i="238" s="1"/>
  <c r="F24" i="238"/>
  <c r="E24" i="238"/>
  <c r="D24" i="238"/>
  <c r="C24" i="238"/>
  <c r="N14" i="212"/>
  <c r="J24" i="212"/>
  <c r="B24" i="212"/>
  <c r="E27" i="212"/>
  <c r="C27" i="212"/>
  <c r="B27" i="212"/>
  <c r="F27" i="212"/>
  <c r="D27" i="212"/>
  <c r="G24" i="212"/>
  <c r="N15" i="212"/>
  <c r="M24" i="212"/>
  <c r="L24" i="212"/>
  <c r="K24" i="212"/>
  <c r="I24" i="212"/>
  <c r="H24" i="212"/>
  <c r="F24" i="212"/>
  <c r="E24" i="212"/>
  <c r="D24" i="212"/>
  <c r="C24" i="212"/>
  <c r="M10" i="235"/>
  <c r="L10" i="235"/>
  <c r="K10" i="235"/>
  <c r="J10" i="235"/>
  <c r="I10" i="235"/>
  <c r="H10" i="235"/>
  <c r="G10" i="235"/>
  <c r="F10" i="235"/>
  <c r="E10" i="235"/>
  <c r="D10" i="235"/>
  <c r="C10" i="235"/>
  <c r="B10" i="235"/>
  <c r="B13" i="236"/>
  <c r="C13" i="236" s="1"/>
  <c r="D13" i="236" s="1"/>
  <c r="E13" i="236" s="1"/>
  <c r="F13" i="236" s="1"/>
  <c r="G13" i="236" s="1"/>
  <c r="H13" i="236" s="1"/>
  <c r="I13" i="236" s="1"/>
  <c r="J13" i="236" s="1"/>
  <c r="K13" i="236" s="1"/>
  <c r="L13" i="236" s="1"/>
  <c r="M13" i="236" s="1"/>
  <c r="B14" i="237"/>
  <c r="C14" i="237" s="1"/>
  <c r="D14" i="237" s="1"/>
  <c r="E14" i="237" s="1"/>
  <c r="F14" i="237" s="1"/>
  <c r="G14" i="237" s="1"/>
  <c r="H14" i="237" s="1"/>
  <c r="I14" i="237" s="1"/>
  <c r="J14" i="237" s="1"/>
  <c r="K14" i="237" s="1"/>
  <c r="L14" i="237" s="1"/>
  <c r="M14" i="237" s="1"/>
  <c r="C9" i="237"/>
  <c r="D9" i="237" s="1"/>
  <c r="E9" i="237" s="1"/>
  <c r="N8" i="237"/>
  <c r="F17" i="236"/>
  <c r="F18" i="236" s="1"/>
  <c r="N11" i="237"/>
  <c r="M10" i="237"/>
  <c r="L10" i="237"/>
  <c r="L20" i="237" s="1"/>
  <c r="K10" i="237"/>
  <c r="K13" i="237" s="1"/>
  <c r="J10" i="237"/>
  <c r="J20" i="237" s="1"/>
  <c r="I10" i="237"/>
  <c r="I20" i="237" s="1"/>
  <c r="H10" i="237"/>
  <c r="H20" i="237" s="1"/>
  <c r="G10" i="237"/>
  <c r="F10" i="237"/>
  <c r="E10" i="237"/>
  <c r="E20" i="237" s="1"/>
  <c r="D10" i="237"/>
  <c r="D20" i="237" s="1"/>
  <c r="C10" i="237"/>
  <c r="C13" i="237" s="1"/>
  <c r="B10" i="237"/>
  <c r="M9" i="236"/>
  <c r="M17" i="236" s="1"/>
  <c r="M18" i="236" s="1"/>
  <c r="L9" i="236"/>
  <c r="L17" i="236" s="1"/>
  <c r="L18" i="236" s="1"/>
  <c r="K9" i="236"/>
  <c r="K17" i="236" s="1"/>
  <c r="K18" i="236" s="1"/>
  <c r="J9" i="236"/>
  <c r="J17" i="236" s="1"/>
  <c r="J18" i="236" s="1"/>
  <c r="I9" i="236"/>
  <c r="I17" i="236" s="1"/>
  <c r="I18" i="236" s="1"/>
  <c r="H9" i="236"/>
  <c r="H17" i="236" s="1"/>
  <c r="H18" i="236" s="1"/>
  <c r="G9" i="236"/>
  <c r="G17" i="236" s="1"/>
  <c r="G18" i="236" s="1"/>
  <c r="F9" i="236"/>
  <c r="E9" i="236"/>
  <c r="E17" i="236" s="1"/>
  <c r="E18" i="236" s="1"/>
  <c r="D9" i="236"/>
  <c r="D17" i="236" s="1"/>
  <c r="D18" i="236" s="1"/>
  <c r="C9" i="236"/>
  <c r="C17" i="236" s="1"/>
  <c r="B9" i="236"/>
  <c r="B12" i="236" s="1"/>
  <c r="M20" i="237"/>
  <c r="G13" i="237"/>
  <c r="F20" i="237"/>
  <c r="N8" i="236"/>
  <c r="M10" i="234"/>
  <c r="L10" i="234"/>
  <c r="K10" i="234"/>
  <c r="J10" i="234"/>
  <c r="I10" i="234"/>
  <c r="H10" i="234"/>
  <c r="G10" i="234"/>
  <c r="F10" i="234"/>
  <c r="E10" i="234"/>
  <c r="D10" i="234"/>
  <c r="C10" i="234"/>
  <c r="M21" i="235"/>
  <c r="M22" i="235" s="1"/>
  <c r="L21" i="235"/>
  <c r="L22" i="235" s="1"/>
  <c r="K21" i="235"/>
  <c r="K22" i="235" s="1"/>
  <c r="J21" i="235"/>
  <c r="J22" i="235" s="1"/>
  <c r="I21" i="235"/>
  <c r="I22" i="235" s="1"/>
  <c r="H21" i="235"/>
  <c r="H22" i="235" s="1"/>
  <c r="G21" i="235"/>
  <c r="G22" i="235" s="1"/>
  <c r="F21" i="235"/>
  <c r="F22" i="235" s="1"/>
  <c r="E21" i="235"/>
  <c r="E22" i="235" s="1"/>
  <c r="D21" i="235"/>
  <c r="D22" i="235" s="1"/>
  <c r="C21" i="235"/>
  <c r="C22" i="235" s="1"/>
  <c r="B21" i="235"/>
  <c r="B22" i="235" s="1"/>
  <c r="B13" i="235"/>
  <c r="N8" i="235"/>
  <c r="M18" i="234"/>
  <c r="L18" i="234"/>
  <c r="K18" i="234"/>
  <c r="J18" i="234"/>
  <c r="I18" i="234"/>
  <c r="H18" i="234"/>
  <c r="G18" i="234"/>
  <c r="F18" i="234"/>
  <c r="E18" i="234"/>
  <c r="D18" i="234"/>
  <c r="C18" i="234"/>
  <c r="B18" i="234"/>
  <c r="B13" i="234"/>
  <c r="N8" i="234"/>
  <c r="P24" i="231"/>
  <c r="P25" i="231" s="1"/>
  <c r="P22" i="231"/>
  <c r="P23" i="231" s="1"/>
  <c r="B16" i="231"/>
  <c r="C16" i="231" s="1"/>
  <c r="D16" i="231" s="1"/>
  <c r="E16" i="231" s="1"/>
  <c r="F16" i="231" s="1"/>
  <c r="G16" i="231" s="1"/>
  <c r="H16" i="231" s="1"/>
  <c r="I16" i="231" s="1"/>
  <c r="J16" i="231" s="1"/>
  <c r="K16" i="231" s="1"/>
  <c r="L16" i="231" s="1"/>
  <c r="P16" i="231" s="1"/>
  <c r="L24" i="231"/>
  <c r="L25" i="231" s="1"/>
  <c r="K24" i="231"/>
  <c r="K25" i="231" s="1"/>
  <c r="J24" i="231"/>
  <c r="J25" i="231" s="1"/>
  <c r="I24" i="231"/>
  <c r="I25" i="231" s="1"/>
  <c r="H24" i="231"/>
  <c r="H25" i="231" s="1"/>
  <c r="G24" i="231"/>
  <c r="G25" i="231" s="1"/>
  <c r="F24" i="231"/>
  <c r="F25" i="231" s="1"/>
  <c r="E24" i="231"/>
  <c r="E25" i="231" s="1"/>
  <c r="D24" i="231"/>
  <c r="D25" i="231" s="1"/>
  <c r="C24" i="231"/>
  <c r="C25" i="231" s="1"/>
  <c r="B24" i="231"/>
  <c r="B25" i="231" s="1"/>
  <c r="L12" i="231"/>
  <c r="L22" i="231" s="1"/>
  <c r="K12" i="231"/>
  <c r="K22" i="231" s="1"/>
  <c r="J12" i="231"/>
  <c r="J22" i="231" s="1"/>
  <c r="I12" i="231"/>
  <c r="I22" i="231" s="1"/>
  <c r="H12" i="231"/>
  <c r="H22" i="231" s="1"/>
  <c r="G12" i="231"/>
  <c r="G22" i="231" s="1"/>
  <c r="F12" i="231"/>
  <c r="F22" i="231" s="1"/>
  <c r="E12" i="231"/>
  <c r="D12" i="231"/>
  <c r="D22" i="231" s="1"/>
  <c r="C12" i="231"/>
  <c r="C22" i="231" s="1"/>
  <c r="B12" i="231"/>
  <c r="B22" i="231" s="1"/>
  <c r="B16" i="233"/>
  <c r="P22" i="233"/>
  <c r="L22" i="233"/>
  <c r="K22" i="233"/>
  <c r="J22" i="233"/>
  <c r="I22" i="233"/>
  <c r="H22" i="233"/>
  <c r="G22" i="233"/>
  <c r="F22" i="233"/>
  <c r="E22" i="233"/>
  <c r="D22" i="233"/>
  <c r="C22" i="233"/>
  <c r="B22" i="233"/>
  <c r="I15" i="233"/>
  <c r="E15" i="233"/>
  <c r="L21" i="233"/>
  <c r="K21" i="233"/>
  <c r="H21" i="233"/>
  <c r="G21" i="233"/>
  <c r="D21" i="233"/>
  <c r="C21" i="233"/>
  <c r="N10" i="237" l="1"/>
  <c r="N10" i="234"/>
  <c r="B23" i="231"/>
  <c r="C14" i="236"/>
  <c r="C18" i="236"/>
  <c r="H25" i="238"/>
  <c r="I25" i="238" s="1"/>
  <c r="J25" i="238" s="1"/>
  <c r="K25" i="238" s="1"/>
  <c r="L25" i="238" s="1"/>
  <c r="B20" i="237"/>
  <c r="B21" i="237" s="1"/>
  <c r="N10" i="235"/>
  <c r="J19" i="212"/>
  <c r="B17" i="236"/>
  <c r="M9" i="235"/>
  <c r="M19" i="235" s="1"/>
  <c r="E9" i="235"/>
  <c r="E19" i="235" s="1"/>
  <c r="J9" i="235"/>
  <c r="L9" i="235"/>
  <c r="D9" i="235"/>
  <c r="D19" i="235" s="1"/>
  <c r="K9" i="235"/>
  <c r="K12" i="235" s="1"/>
  <c r="C9" i="235"/>
  <c r="C19" i="235" s="1"/>
  <c r="B9" i="235"/>
  <c r="G9" i="235"/>
  <c r="G19" i="235" s="1"/>
  <c r="F9" i="235"/>
  <c r="I9" i="235"/>
  <c r="I12" i="235" s="1"/>
  <c r="H9" i="235"/>
  <c r="I9" i="234"/>
  <c r="I17" i="234" s="1"/>
  <c r="I14" i="234" s="1"/>
  <c r="F9" i="234"/>
  <c r="F12" i="234" s="1"/>
  <c r="K9" i="234"/>
  <c r="K17" i="234" s="1"/>
  <c r="K14" i="234" s="1"/>
  <c r="H9" i="234"/>
  <c r="H12" i="234" s="1"/>
  <c r="B9" i="234"/>
  <c r="B17" i="234" s="1"/>
  <c r="G9" i="234"/>
  <c r="M9" i="234"/>
  <c r="M17" i="234" s="1"/>
  <c r="M14" i="234" s="1"/>
  <c r="E9" i="234"/>
  <c r="E17" i="234" s="1"/>
  <c r="E14" i="234" s="1"/>
  <c r="L9" i="234"/>
  <c r="L17" i="234" s="1"/>
  <c r="L14" i="234" s="1"/>
  <c r="D9" i="234"/>
  <c r="D17" i="234" s="1"/>
  <c r="D14" i="234" s="1"/>
  <c r="C9" i="234"/>
  <c r="C17" i="234" s="1"/>
  <c r="C14" i="234" s="1"/>
  <c r="J9" i="234"/>
  <c r="M12" i="231"/>
  <c r="P17" i="231"/>
  <c r="F17" i="238"/>
  <c r="N14" i="238"/>
  <c r="P21" i="233"/>
  <c r="P15" i="233"/>
  <c r="N16" i="239"/>
  <c r="C17" i="238"/>
  <c r="G17" i="238"/>
  <c r="K17" i="238"/>
  <c r="B24" i="238"/>
  <c r="B19" i="238" s="1"/>
  <c r="D17" i="238"/>
  <c r="H17" i="238"/>
  <c r="L17" i="238"/>
  <c r="N24" i="212"/>
  <c r="B25" i="212"/>
  <c r="B19" i="212" s="1"/>
  <c r="C16" i="233"/>
  <c r="D14" i="236"/>
  <c r="F9" i="237"/>
  <c r="G9" i="237" s="1"/>
  <c r="H9" i="237" s="1"/>
  <c r="I9" i="237" s="1"/>
  <c r="J9" i="237" s="1"/>
  <c r="K9" i="237" s="1"/>
  <c r="L9" i="237" s="1"/>
  <c r="M9" i="237" s="1"/>
  <c r="H13" i="237"/>
  <c r="G20" i="237"/>
  <c r="L13" i="237"/>
  <c r="K20" i="237"/>
  <c r="D13" i="237"/>
  <c r="C20" i="237"/>
  <c r="G14" i="236"/>
  <c r="L14" i="236"/>
  <c r="F14" i="236"/>
  <c r="J14" i="236"/>
  <c r="K14" i="236"/>
  <c r="H14" i="236"/>
  <c r="M14" i="236"/>
  <c r="E14" i="236"/>
  <c r="I14" i="236"/>
  <c r="N10" i="236"/>
  <c r="C12" i="236"/>
  <c r="C15" i="236" s="1"/>
  <c r="G12" i="236"/>
  <c r="K12" i="236"/>
  <c r="K15" i="236" s="1"/>
  <c r="E13" i="237"/>
  <c r="I13" i="237"/>
  <c r="M13" i="237"/>
  <c r="B13" i="237"/>
  <c r="F13" i="237"/>
  <c r="J13" i="237"/>
  <c r="N17" i="236"/>
  <c r="N9" i="236"/>
  <c r="D12" i="236"/>
  <c r="H12" i="236"/>
  <c r="L12" i="236"/>
  <c r="E12" i="236"/>
  <c r="I12" i="236"/>
  <c r="M12" i="236"/>
  <c r="F12" i="236"/>
  <c r="J12" i="236"/>
  <c r="J17" i="234"/>
  <c r="J14" i="234" s="1"/>
  <c r="G17" i="234"/>
  <c r="G14" i="234" s="1"/>
  <c r="K12" i="234"/>
  <c r="K15" i="234" s="1"/>
  <c r="F19" i="235"/>
  <c r="J19" i="235"/>
  <c r="G12" i="235"/>
  <c r="G12" i="234"/>
  <c r="M12" i="235"/>
  <c r="B12" i="235"/>
  <c r="J12" i="235"/>
  <c r="I19" i="235"/>
  <c r="E12" i="235"/>
  <c r="F12" i="235"/>
  <c r="B14" i="234"/>
  <c r="H17" i="234"/>
  <c r="H14" i="234" s="1"/>
  <c r="H15" i="234" s="1"/>
  <c r="E12" i="234"/>
  <c r="E15" i="234" s="1"/>
  <c r="M12" i="234"/>
  <c r="M15" i="234" s="1"/>
  <c r="B12" i="234"/>
  <c r="J12" i="234"/>
  <c r="E22" i="231"/>
  <c r="M22" i="231" s="1"/>
  <c r="I21" i="233"/>
  <c r="J15" i="233"/>
  <c r="C15" i="233"/>
  <c r="K15" i="233"/>
  <c r="F15" i="233"/>
  <c r="B15" i="233"/>
  <c r="G15" i="233"/>
  <c r="E21" i="233"/>
  <c r="B21" i="233"/>
  <c r="B17" i="233" s="1"/>
  <c r="F21" i="233"/>
  <c r="J21" i="233"/>
  <c r="D15" i="233"/>
  <c r="H15" i="233"/>
  <c r="L15" i="233"/>
  <c r="M12" i="233"/>
  <c r="I12" i="234" l="1"/>
  <c r="I15" i="234" s="1"/>
  <c r="D12" i="235"/>
  <c r="L12" i="234"/>
  <c r="L15" i="234" s="1"/>
  <c r="J15" i="234"/>
  <c r="K19" i="235"/>
  <c r="D15" i="236"/>
  <c r="H12" i="235"/>
  <c r="H19" i="235"/>
  <c r="L19" i="235"/>
  <c r="L12" i="235"/>
  <c r="L15" i="236"/>
  <c r="F17" i="234"/>
  <c r="F14" i="234" s="1"/>
  <c r="F15" i="234" s="1"/>
  <c r="B15" i="237"/>
  <c r="B17" i="237" s="1"/>
  <c r="B18" i="237" s="1"/>
  <c r="C21" i="237"/>
  <c r="B22" i="237"/>
  <c r="B23" i="237" s="1"/>
  <c r="C12" i="235"/>
  <c r="N12" i="235" s="1"/>
  <c r="N9" i="234"/>
  <c r="C12" i="234"/>
  <c r="C15" i="234" s="1"/>
  <c r="B22" i="238"/>
  <c r="D12" i="234"/>
  <c r="D15" i="234" s="1"/>
  <c r="B19" i="235"/>
  <c r="B20" i="235" s="1"/>
  <c r="B14" i="235" s="1"/>
  <c r="N9" i="235"/>
  <c r="B18" i="236"/>
  <c r="B14" i="236"/>
  <c r="N14" i="236" s="1"/>
  <c r="B17" i="231"/>
  <c r="C23" i="231"/>
  <c r="C19" i="238"/>
  <c r="G19" i="212"/>
  <c r="B18" i="233"/>
  <c r="B19" i="233" s="1"/>
  <c r="N14" i="234"/>
  <c r="N17" i="234"/>
  <c r="M25" i="238"/>
  <c r="N24" i="238"/>
  <c r="N17" i="238"/>
  <c r="C25" i="212"/>
  <c r="D25" i="212" s="1"/>
  <c r="E25" i="212" s="1"/>
  <c r="F25" i="212" s="1"/>
  <c r="B21" i="212"/>
  <c r="C17" i="233"/>
  <c r="C18" i="233" s="1"/>
  <c r="C19" i="233" s="1"/>
  <c r="D16" i="233"/>
  <c r="M15" i="236"/>
  <c r="I15" i="236"/>
  <c r="G15" i="236"/>
  <c r="H15" i="236"/>
  <c r="N20" i="237"/>
  <c r="J15" i="236"/>
  <c r="F15" i="236"/>
  <c r="E15" i="236"/>
  <c r="N13" i="237"/>
  <c r="N12" i="236"/>
  <c r="G15" i="234"/>
  <c r="B15" i="234"/>
  <c r="M21" i="233"/>
  <c r="M15" i="233"/>
  <c r="C20" i="235" l="1"/>
  <c r="N12" i="234"/>
  <c r="B15" i="236"/>
  <c r="N15" i="236" s="1"/>
  <c r="C22" i="237"/>
  <c r="C23" i="237" s="1"/>
  <c r="D21" i="237"/>
  <c r="D22" i="237" s="1"/>
  <c r="D23" i="237" s="1"/>
  <c r="N15" i="234"/>
  <c r="D23" i="231"/>
  <c r="E23" i="231" s="1"/>
  <c r="F23" i="231" s="1"/>
  <c r="G23" i="231" s="1"/>
  <c r="H23" i="231" s="1"/>
  <c r="I23" i="231" s="1"/>
  <c r="J23" i="231" s="1"/>
  <c r="K23" i="231" s="1"/>
  <c r="L23" i="231" s="1"/>
  <c r="B18" i="231"/>
  <c r="B19" i="231"/>
  <c r="N19" i="235"/>
  <c r="D19" i="238"/>
  <c r="H19" i="212"/>
  <c r="E16" i="233"/>
  <c r="D17" i="233"/>
  <c r="D18" i="233" s="1"/>
  <c r="D19" i="233" s="1"/>
  <c r="B16" i="237"/>
  <c r="C15" i="237" s="1"/>
  <c r="D20" i="235"/>
  <c r="B16" i="235"/>
  <c r="B17" i="235" s="1"/>
  <c r="B15" i="235"/>
  <c r="C14" i="235" s="1"/>
  <c r="C17" i="231" l="1"/>
  <c r="C17" i="237"/>
  <c r="C18" i="237" s="1"/>
  <c r="E19" i="238"/>
  <c r="I19" i="212"/>
  <c r="C22" i="238"/>
  <c r="F16" i="233"/>
  <c r="E17" i="233"/>
  <c r="C16" i="237"/>
  <c r="E21" i="237"/>
  <c r="E22" i="237" s="1"/>
  <c r="E23" i="237" s="1"/>
  <c r="E20" i="235"/>
  <c r="C19" i="231" l="1"/>
  <c r="C18" i="231"/>
  <c r="F19" i="238"/>
  <c r="K19" i="212"/>
  <c r="D22" i="238"/>
  <c r="E18" i="233"/>
  <c r="G16" i="233"/>
  <c r="F17" i="233"/>
  <c r="F18" i="233" s="1"/>
  <c r="F19" i="233" s="1"/>
  <c r="F21" i="237"/>
  <c r="F22" i="237" s="1"/>
  <c r="F23" i="237" s="1"/>
  <c r="D15" i="237"/>
  <c r="F20" i="235"/>
  <c r="C16" i="235"/>
  <c r="C15" i="235"/>
  <c r="D14" i="235" s="1"/>
  <c r="D17" i="231" l="1"/>
  <c r="G19" i="238"/>
  <c r="M19" i="212"/>
  <c r="L19" i="212"/>
  <c r="H16" i="233"/>
  <c r="G17" i="233"/>
  <c r="G18" i="233" s="1"/>
  <c r="G19" i="233" s="1"/>
  <c r="E19" i="233"/>
  <c r="G21" i="237"/>
  <c r="G22" i="237" s="1"/>
  <c r="G23" i="237" s="1"/>
  <c r="D17" i="237"/>
  <c r="D16" i="237"/>
  <c r="C17" i="235"/>
  <c r="G20" i="235"/>
  <c r="D19" i="231" l="1"/>
  <c r="D18" i="231"/>
  <c r="G21" i="238"/>
  <c r="G20" i="238"/>
  <c r="H19" i="238" s="1"/>
  <c r="G22" i="238"/>
  <c r="E22" i="238"/>
  <c r="I16" i="233"/>
  <c r="H17" i="233"/>
  <c r="D18" i="237"/>
  <c r="E15" i="237"/>
  <c r="H21" i="237"/>
  <c r="H22" i="237" s="1"/>
  <c r="H23" i="237" s="1"/>
  <c r="H20" i="235"/>
  <c r="D16" i="235"/>
  <c r="D17" i="235" s="1"/>
  <c r="D15" i="235"/>
  <c r="E17" i="231" l="1"/>
  <c r="E18" i="231" s="1"/>
  <c r="F17" i="231" s="1"/>
  <c r="F19" i="231" s="1"/>
  <c r="H21" i="238"/>
  <c r="H20" i="238"/>
  <c r="I19" i="238" s="1"/>
  <c r="H22" i="238"/>
  <c r="F22" i="238"/>
  <c r="H18" i="233"/>
  <c r="J16" i="233"/>
  <c r="I17" i="233"/>
  <c r="I18" i="233" s="1"/>
  <c r="I19" i="233" s="1"/>
  <c r="E17" i="237"/>
  <c r="E16" i="237"/>
  <c r="I21" i="237"/>
  <c r="I22" i="237" s="1"/>
  <c r="I23" i="237" s="1"/>
  <c r="E14" i="235"/>
  <c r="I20" i="235"/>
  <c r="F18" i="231" l="1"/>
  <c r="E19" i="231"/>
  <c r="I20" i="238"/>
  <c r="J19" i="238" s="1"/>
  <c r="I21" i="238"/>
  <c r="I22" i="238"/>
  <c r="K16" i="233"/>
  <c r="J17" i="233"/>
  <c r="J18" i="233" s="1"/>
  <c r="J19" i="233" s="1"/>
  <c r="H19" i="233"/>
  <c r="J21" i="237"/>
  <c r="J22" i="237" s="1"/>
  <c r="J23" i="237" s="1"/>
  <c r="F15" i="237"/>
  <c r="E18" i="237"/>
  <c r="E16" i="235"/>
  <c r="E15" i="235"/>
  <c r="J20" i="235"/>
  <c r="G17" i="231"/>
  <c r="G18" i="231" s="1"/>
  <c r="J20" i="238" l="1"/>
  <c r="K19" i="238" s="1"/>
  <c r="J21" i="238"/>
  <c r="J22" i="238"/>
  <c r="L16" i="233"/>
  <c r="K17" i="233"/>
  <c r="K21" i="237"/>
  <c r="K22" i="237" s="1"/>
  <c r="K23" i="237" s="1"/>
  <c r="F17" i="237"/>
  <c r="F16" i="237"/>
  <c r="F14" i="235"/>
  <c r="K20" i="235"/>
  <c r="E17" i="235"/>
  <c r="H17" i="231"/>
  <c r="G19" i="231"/>
  <c r="H19" i="231" l="1"/>
  <c r="K20" i="238"/>
  <c r="L19" i="238" s="1"/>
  <c r="K22" i="238"/>
  <c r="K21" i="238"/>
  <c r="K18" i="233"/>
  <c r="P16" i="233"/>
  <c r="L17" i="233"/>
  <c r="L18" i="233" s="1"/>
  <c r="L19" i="233" s="1"/>
  <c r="L21" i="237"/>
  <c r="L22" i="237" s="1"/>
  <c r="L23" i="237" s="1"/>
  <c r="F18" i="237"/>
  <c r="G15" i="237"/>
  <c r="L20" i="235"/>
  <c r="F16" i="235"/>
  <c r="F15" i="235"/>
  <c r="H18" i="231"/>
  <c r="P17" i="233" l="1"/>
  <c r="P18" i="233" s="1"/>
  <c r="P19" i="233" s="1"/>
  <c r="L20" i="238"/>
  <c r="M19" i="238" s="1"/>
  <c r="N19" i="238" s="1"/>
  <c r="L21" i="238"/>
  <c r="L22" i="238"/>
  <c r="M17" i="233"/>
  <c r="K19" i="233"/>
  <c r="M19" i="233" s="1"/>
  <c r="M18" i="233"/>
  <c r="G17" i="237"/>
  <c r="G16" i="237"/>
  <c r="M21" i="237"/>
  <c r="M22" i="237" s="1"/>
  <c r="M23" i="237" s="1"/>
  <c r="F17" i="235"/>
  <c r="G14" i="235"/>
  <c r="G16" i="235" s="1"/>
  <c r="G17" i="235" s="1"/>
  <c r="M20" i="235"/>
  <c r="I17" i="231"/>
  <c r="I19" i="231" s="1"/>
  <c r="M22" i="238" l="1"/>
  <c r="N22" i="238" s="1"/>
  <c r="M21" i="238"/>
  <c r="N21" i="238" s="1"/>
  <c r="M20" i="238"/>
  <c r="H15" i="237"/>
  <c r="H17" i="237" s="1"/>
  <c r="H18" i="237" s="1"/>
  <c r="G18" i="237"/>
  <c r="G15" i="235"/>
  <c r="I18" i="231"/>
  <c r="H16" i="237" l="1"/>
  <c r="H14" i="235"/>
  <c r="H16" i="235" s="1"/>
  <c r="H17" i="235" s="1"/>
  <c r="J17" i="231"/>
  <c r="J19" i="231" s="1"/>
  <c r="I15" i="237" l="1"/>
  <c r="I17" i="237" s="1"/>
  <c r="I18" i="237" s="1"/>
  <c r="H15" i="235"/>
  <c r="J18" i="231"/>
  <c r="I16" i="237" l="1"/>
  <c r="I14" i="235"/>
  <c r="I16" i="235" s="1"/>
  <c r="I17" i="235" s="1"/>
  <c r="K17" i="231"/>
  <c r="J15" i="237" l="1"/>
  <c r="J17" i="237" s="1"/>
  <c r="J18" i="237" s="1"/>
  <c r="I15" i="235"/>
  <c r="K19" i="231"/>
  <c r="K18" i="231"/>
  <c r="L17" i="231" l="1"/>
  <c r="J16" i="237"/>
  <c r="J14" i="235"/>
  <c r="J16" i="235" s="1"/>
  <c r="J17" i="235" s="1"/>
  <c r="L19" i="231" l="1"/>
  <c r="M17" i="231"/>
  <c r="L18" i="231"/>
  <c r="K15" i="237"/>
  <c r="K17" i="237" s="1"/>
  <c r="K18" i="237" s="1"/>
  <c r="J15" i="235"/>
  <c r="M19" i="231" l="1"/>
  <c r="K16" i="237"/>
  <c r="K14" i="235"/>
  <c r="K16" i="235" s="1"/>
  <c r="K17" i="235" s="1"/>
  <c r="L15" i="237" l="1"/>
  <c r="L17" i="237" s="1"/>
  <c r="L18" i="237" s="1"/>
  <c r="K15" i="235"/>
  <c r="L14" i="235" s="1"/>
  <c r="L16" i="237" l="1"/>
  <c r="L16" i="235"/>
  <c r="L17" i="235" s="1"/>
  <c r="M15" i="237" l="1"/>
  <c r="L15" i="235"/>
  <c r="M14" i="235" s="1"/>
  <c r="M17" i="237" l="1"/>
  <c r="N15" i="237"/>
  <c r="M16" i="237"/>
  <c r="M18" i="237" l="1"/>
  <c r="N18" i="237" s="1"/>
  <c r="N17" i="237"/>
  <c r="M16" i="235"/>
  <c r="N14" i="235"/>
  <c r="M15" i="235"/>
  <c r="M17" i="235" l="1"/>
  <c r="N17" i="235" s="1"/>
  <c r="N16" i="235"/>
  <c r="P15" i="231" l="1"/>
  <c r="H15" i="231"/>
  <c r="H20" i="231" s="1"/>
  <c r="K15" i="231"/>
  <c r="K20" i="231" s="1"/>
  <c r="G15" i="231"/>
  <c r="G20" i="231" s="1"/>
  <c r="C15" i="231"/>
  <c r="C20" i="231" s="1"/>
  <c r="B15" i="231" l="1"/>
  <c r="B20" i="231" s="1"/>
  <c r="J15" i="231"/>
  <c r="J20" i="231" s="1"/>
  <c r="I15" i="231"/>
  <c r="I20" i="231" s="1"/>
  <c r="E15" i="231"/>
  <c r="E20" i="231" s="1"/>
  <c r="P19" i="231"/>
  <c r="P20" i="231" s="1"/>
  <c r="D15" i="231"/>
  <c r="D20" i="231" s="1"/>
  <c r="F15" i="231"/>
  <c r="F20" i="231" s="1"/>
  <c r="L15" i="231"/>
  <c r="L20" i="231" s="1"/>
  <c r="P18" i="231" l="1"/>
  <c r="M15" i="231"/>
  <c r="M20" i="231" s="1"/>
  <c r="N33" i="229" l="1"/>
  <c r="N32" i="229"/>
  <c r="L26" i="229"/>
  <c r="K26" i="229"/>
  <c r="J17" i="229"/>
  <c r="I26" i="229"/>
  <c r="H26" i="229"/>
  <c r="G26" i="229"/>
  <c r="F17" i="229"/>
  <c r="E26" i="229"/>
  <c r="D26" i="229"/>
  <c r="C26" i="229"/>
  <c r="C29" i="229" s="1"/>
  <c r="J26" i="229" l="1"/>
  <c r="D29" i="229"/>
  <c r="E29" i="229" s="1"/>
  <c r="C17" i="229"/>
  <c r="K17" i="229"/>
  <c r="G17" i="229"/>
  <c r="F26" i="229"/>
  <c r="C19" i="229"/>
  <c r="N27" i="229"/>
  <c r="D17" i="229"/>
  <c r="H17" i="229"/>
  <c r="L17" i="229"/>
  <c r="E17" i="229"/>
  <c r="I17" i="229"/>
  <c r="N29" i="126"/>
  <c r="C17" i="126"/>
  <c r="I17" i="223"/>
  <c r="E17" i="223"/>
  <c r="M13" i="225"/>
  <c r="L13" i="225"/>
  <c r="K13" i="225"/>
  <c r="J13" i="225"/>
  <c r="I13" i="225"/>
  <c r="H13" i="225"/>
  <c r="G13" i="225"/>
  <c r="F13" i="225"/>
  <c r="E13" i="225"/>
  <c r="D13" i="225"/>
  <c r="C13" i="225"/>
  <c r="B13" i="225"/>
  <c r="M14" i="227"/>
  <c r="L14" i="227"/>
  <c r="K14" i="227"/>
  <c r="J14" i="227"/>
  <c r="I14" i="227"/>
  <c r="H14" i="227"/>
  <c r="G14" i="227"/>
  <c r="E14" i="227"/>
  <c r="D14" i="227"/>
  <c r="C14" i="227"/>
  <c r="B14" i="227"/>
  <c r="M14" i="226"/>
  <c r="L14" i="226"/>
  <c r="K19" i="226"/>
  <c r="J19" i="226"/>
  <c r="I14" i="226"/>
  <c r="H14" i="226"/>
  <c r="G19" i="226"/>
  <c r="E19" i="226"/>
  <c r="D19" i="226"/>
  <c r="C19" i="226"/>
  <c r="M24" i="227"/>
  <c r="L24" i="227"/>
  <c r="K24" i="227"/>
  <c r="J24" i="227"/>
  <c r="I24" i="227"/>
  <c r="H24" i="227"/>
  <c r="G24" i="227"/>
  <c r="F24" i="227"/>
  <c r="E24" i="227"/>
  <c r="D24" i="227"/>
  <c r="C24" i="227"/>
  <c r="B24" i="227"/>
  <c r="J21" i="227"/>
  <c r="I21" i="227"/>
  <c r="F21" i="227"/>
  <c r="E21" i="227"/>
  <c r="D21" i="227"/>
  <c r="B21" i="227"/>
  <c r="M19" i="226"/>
  <c r="L19" i="226"/>
  <c r="B19" i="226"/>
  <c r="B14" i="226"/>
  <c r="C24" i="223"/>
  <c r="B24" i="223"/>
  <c r="B25" i="223" s="1"/>
  <c r="B17" i="223"/>
  <c r="J17" i="223"/>
  <c r="H17" i="223"/>
  <c r="G17" i="223"/>
  <c r="F17" i="223"/>
  <c r="D17" i="223"/>
  <c r="C17" i="223"/>
  <c r="J27" i="223"/>
  <c r="I27" i="223"/>
  <c r="H27" i="223"/>
  <c r="G27" i="223"/>
  <c r="F27" i="223"/>
  <c r="E27" i="223"/>
  <c r="D27" i="223"/>
  <c r="C27" i="223"/>
  <c r="B27" i="223"/>
  <c r="C22" i="222"/>
  <c r="B22" i="222"/>
  <c r="B19" i="223" l="1"/>
  <c r="B20" i="223" s="1"/>
  <c r="F29" i="229"/>
  <c r="G29" i="229" s="1"/>
  <c r="H29" i="229" s="1"/>
  <c r="I29" i="229" s="1"/>
  <c r="J29" i="229" s="1"/>
  <c r="K29" i="229" s="1"/>
  <c r="L29" i="229" s="1"/>
  <c r="C25" i="126"/>
  <c r="L21" i="227"/>
  <c r="H21" i="227"/>
  <c r="M21" i="227"/>
  <c r="K14" i="226"/>
  <c r="C14" i="226"/>
  <c r="G14" i="226"/>
  <c r="C23" i="229"/>
  <c r="C22" i="229"/>
  <c r="D19" i="229" s="1"/>
  <c r="D23" i="229" s="1"/>
  <c r="N26" i="229"/>
  <c r="O15" i="229"/>
  <c r="N17" i="229"/>
  <c r="O17" i="229" s="1"/>
  <c r="C21" i="227"/>
  <c r="G21" i="227"/>
  <c r="K21" i="227"/>
  <c r="B16" i="226"/>
  <c r="B17" i="226" s="1"/>
  <c r="H19" i="226"/>
  <c r="D14" i="226"/>
  <c r="I19" i="226"/>
  <c r="I16" i="226" s="1"/>
  <c r="I17" i="226" s="1"/>
  <c r="N11" i="226"/>
  <c r="E14" i="226"/>
  <c r="E16" i="226"/>
  <c r="F14" i="226"/>
  <c r="J14" i="226"/>
  <c r="K14" i="223"/>
  <c r="K16" i="226"/>
  <c r="J16" i="226"/>
  <c r="N11" i="227"/>
  <c r="F14" i="227"/>
  <c r="N14" i="227" s="1"/>
  <c r="M16" i="226"/>
  <c r="M17" i="226" s="1"/>
  <c r="L16" i="226"/>
  <c r="L17" i="226" s="1"/>
  <c r="F19" i="226"/>
  <c r="B22" i="227"/>
  <c r="N9" i="224"/>
  <c r="N8" i="219"/>
  <c r="E25" i="221"/>
  <c r="I12" i="221"/>
  <c r="I11" i="220"/>
  <c r="M23" i="225"/>
  <c r="L23" i="225"/>
  <c r="K23" i="225"/>
  <c r="J23" i="225"/>
  <c r="I23" i="225"/>
  <c r="H23" i="225"/>
  <c r="G23" i="225"/>
  <c r="F23" i="225"/>
  <c r="E23" i="225"/>
  <c r="D23" i="225"/>
  <c r="C23" i="225"/>
  <c r="M20" i="225"/>
  <c r="L20" i="225"/>
  <c r="K20" i="225"/>
  <c r="J20" i="225"/>
  <c r="I20" i="225"/>
  <c r="H20" i="225"/>
  <c r="G20" i="225"/>
  <c r="F20" i="225"/>
  <c r="E20" i="225"/>
  <c r="D20" i="225"/>
  <c r="C20" i="225"/>
  <c r="B20" i="225"/>
  <c r="B21" i="225" s="1"/>
  <c r="N13" i="225"/>
  <c r="N10" i="225"/>
  <c r="B23" i="219"/>
  <c r="N28" i="229" l="1"/>
  <c r="C19" i="126"/>
  <c r="C22" i="126" s="1"/>
  <c r="C23" i="126" s="1"/>
  <c r="K17" i="226"/>
  <c r="E17" i="226"/>
  <c r="C25" i="223"/>
  <c r="C19" i="223" s="1"/>
  <c r="N21" i="227"/>
  <c r="N14" i="226"/>
  <c r="H16" i="226"/>
  <c r="H17" i="226" s="1"/>
  <c r="C16" i="226"/>
  <c r="C17" i="226" s="1"/>
  <c r="J17" i="226"/>
  <c r="K13" i="219"/>
  <c r="G13" i="219"/>
  <c r="C13" i="219"/>
  <c r="J13" i="219"/>
  <c r="B13" i="219"/>
  <c r="M13" i="219"/>
  <c r="I13" i="219"/>
  <c r="E13" i="219"/>
  <c r="L13" i="219"/>
  <c r="H13" i="219"/>
  <c r="F13" i="219"/>
  <c r="D13" i="219"/>
  <c r="D22" i="229"/>
  <c r="E19" i="229" s="1"/>
  <c r="D24" i="229"/>
  <c r="O26" i="229"/>
  <c r="N19" i="226"/>
  <c r="D16" i="226"/>
  <c r="D17" i="226" s="1"/>
  <c r="C21" i="225"/>
  <c r="D21" i="225" s="1"/>
  <c r="B15" i="225"/>
  <c r="B17" i="225" s="1"/>
  <c r="B18" i="225" s="1"/>
  <c r="G16" i="226"/>
  <c r="G17" i="226" s="1"/>
  <c r="B16" i="227"/>
  <c r="C22" i="227"/>
  <c r="N20" i="225"/>
  <c r="C21" i="223" l="1"/>
  <c r="C20" i="223"/>
  <c r="F16" i="226"/>
  <c r="F17" i="226" s="1"/>
  <c r="N17" i="226" s="1"/>
  <c r="B16" i="225"/>
  <c r="C15" i="225" s="1"/>
  <c r="C17" i="225" s="1"/>
  <c r="C18" i="225" s="1"/>
  <c r="J18" i="224"/>
  <c r="J13" i="224"/>
  <c r="D18" i="224"/>
  <c r="D15" i="224" s="1"/>
  <c r="D13" i="224"/>
  <c r="I18" i="224"/>
  <c r="I15" i="224" s="1"/>
  <c r="I13" i="224"/>
  <c r="H13" i="224"/>
  <c r="H18" i="224"/>
  <c r="H15" i="224" s="1"/>
  <c r="H16" i="224" s="1"/>
  <c r="M18" i="224"/>
  <c r="M13" i="224"/>
  <c r="C13" i="224"/>
  <c r="C18" i="224"/>
  <c r="C15" i="224" s="1"/>
  <c r="L18" i="224"/>
  <c r="L13" i="224"/>
  <c r="B13" i="224"/>
  <c r="N10" i="224"/>
  <c r="B18" i="224"/>
  <c r="G13" i="224"/>
  <c r="G18" i="224"/>
  <c r="G15" i="224" s="1"/>
  <c r="E18" i="224"/>
  <c r="E15" i="224" s="1"/>
  <c r="E13" i="224"/>
  <c r="F13" i="224"/>
  <c r="F18" i="224"/>
  <c r="F15" i="224" s="1"/>
  <c r="K18" i="224"/>
  <c r="K15" i="224" s="1"/>
  <c r="K16" i="224" s="1"/>
  <c r="K13" i="224"/>
  <c r="J15" i="224"/>
  <c r="J16" i="224" s="1"/>
  <c r="E23" i="229"/>
  <c r="E24" i="229" s="1"/>
  <c r="E22" i="229"/>
  <c r="F19" i="229" s="1"/>
  <c r="F23" i="229" s="1"/>
  <c r="F24" i="229" s="1"/>
  <c r="D22" i="227"/>
  <c r="B18" i="227"/>
  <c r="B17" i="227"/>
  <c r="E21" i="225"/>
  <c r="M15" i="224"/>
  <c r="L15" i="224"/>
  <c r="L16" i="224" s="1"/>
  <c r="J24" i="223"/>
  <c r="I24" i="223"/>
  <c r="H24" i="223"/>
  <c r="G24" i="223"/>
  <c r="F24" i="223"/>
  <c r="E24" i="223"/>
  <c r="D24" i="223"/>
  <c r="K17" i="223"/>
  <c r="J22" i="222"/>
  <c r="J19" i="222" s="1"/>
  <c r="I22" i="222"/>
  <c r="I19" i="222" s="1"/>
  <c r="H22" i="222"/>
  <c r="H19" i="222" s="1"/>
  <c r="G22" i="222"/>
  <c r="G19" i="222" s="1"/>
  <c r="F22" i="222"/>
  <c r="F19" i="222" s="1"/>
  <c r="E22" i="222"/>
  <c r="E19" i="222" s="1"/>
  <c r="D22" i="222"/>
  <c r="D19" i="222" s="1"/>
  <c r="B19" i="222"/>
  <c r="C19" i="222"/>
  <c r="J17" i="222"/>
  <c r="I17" i="222"/>
  <c r="H17" i="222"/>
  <c r="G17" i="222"/>
  <c r="F17" i="222"/>
  <c r="E17" i="222"/>
  <c r="D17" i="222"/>
  <c r="C17" i="222"/>
  <c r="B17" i="222"/>
  <c r="K14" i="222"/>
  <c r="H15" i="221"/>
  <c r="G15" i="221"/>
  <c r="F15" i="221"/>
  <c r="E15" i="221"/>
  <c r="D15" i="221"/>
  <c r="C15" i="221"/>
  <c r="B15" i="221"/>
  <c r="H22" i="221"/>
  <c r="G22" i="221"/>
  <c r="F22" i="221"/>
  <c r="E22" i="221"/>
  <c r="D22" i="221"/>
  <c r="C22" i="221"/>
  <c r="B22" i="221"/>
  <c r="B23" i="221" s="1"/>
  <c r="D22" i="220"/>
  <c r="C22" i="220"/>
  <c r="B22" i="220"/>
  <c r="H21" i="220"/>
  <c r="H18" i="220" s="1"/>
  <c r="G21" i="220"/>
  <c r="G18" i="220" s="1"/>
  <c r="F21" i="220"/>
  <c r="F18" i="220" s="1"/>
  <c r="E21" i="220"/>
  <c r="E18" i="220" s="1"/>
  <c r="D21" i="220"/>
  <c r="D18" i="220" s="1"/>
  <c r="C21" i="220"/>
  <c r="C18" i="220" s="1"/>
  <c r="B21" i="220"/>
  <c r="H16" i="220"/>
  <c r="G16" i="220"/>
  <c r="F16" i="220"/>
  <c r="E16" i="220"/>
  <c r="D16" i="220"/>
  <c r="C16" i="220"/>
  <c r="B16" i="220"/>
  <c r="I12" i="220"/>
  <c r="L20" i="219"/>
  <c r="K20" i="219"/>
  <c r="J20" i="219"/>
  <c r="I20" i="219"/>
  <c r="H20" i="219"/>
  <c r="G20" i="219"/>
  <c r="F20" i="219"/>
  <c r="E20" i="219"/>
  <c r="D20" i="219"/>
  <c r="C20" i="219"/>
  <c r="B20" i="219"/>
  <c r="N10" i="219"/>
  <c r="N16" i="226" l="1"/>
  <c r="C16" i="227"/>
  <c r="C18" i="227" s="1"/>
  <c r="C19" i="227" s="1"/>
  <c r="B21" i="219"/>
  <c r="B15" i="219" s="1"/>
  <c r="B17" i="219" s="1"/>
  <c r="B18" i="219" s="1"/>
  <c r="D16" i="224"/>
  <c r="M16" i="224"/>
  <c r="N13" i="224"/>
  <c r="C16" i="224"/>
  <c r="F16" i="224"/>
  <c r="G16" i="224"/>
  <c r="E16" i="224"/>
  <c r="B15" i="224"/>
  <c r="B16" i="224" s="1"/>
  <c r="N18" i="224"/>
  <c r="I16" i="224"/>
  <c r="C16" i="225"/>
  <c r="D15" i="225" s="1"/>
  <c r="F22" i="229"/>
  <c r="G19" i="229" s="1"/>
  <c r="G23" i="229" s="1"/>
  <c r="G24" i="229" s="1"/>
  <c r="I15" i="221"/>
  <c r="C21" i="219"/>
  <c r="B19" i="227"/>
  <c r="E22" i="227"/>
  <c r="K24" i="223"/>
  <c r="B20" i="222"/>
  <c r="F20" i="222"/>
  <c r="G20" i="222"/>
  <c r="J20" i="222"/>
  <c r="F21" i="225"/>
  <c r="H20" i="222"/>
  <c r="C20" i="222"/>
  <c r="D20" i="222"/>
  <c r="K19" i="222"/>
  <c r="E20" i="222"/>
  <c r="I20" i="222"/>
  <c r="K17" i="222"/>
  <c r="K22" i="222"/>
  <c r="B17" i="221"/>
  <c r="B18" i="221" s="1"/>
  <c r="I21" i="220"/>
  <c r="F19" i="220"/>
  <c r="I16" i="220"/>
  <c r="E19" i="220"/>
  <c r="D19" i="220"/>
  <c r="B18" i="220"/>
  <c r="H19" i="220"/>
  <c r="I22" i="221"/>
  <c r="C19" i="220"/>
  <c r="G19" i="220"/>
  <c r="C23" i="219"/>
  <c r="M20" i="219"/>
  <c r="N20" i="219" s="1"/>
  <c r="N13" i="219"/>
  <c r="C17" i="227" l="1"/>
  <c r="D16" i="227" s="1"/>
  <c r="N15" i="224"/>
  <c r="N16" i="224"/>
  <c r="G22" i="229"/>
  <c r="H19" i="229" s="1"/>
  <c r="H23" i="229" s="1"/>
  <c r="H24" i="229" s="1"/>
  <c r="F22" i="227"/>
  <c r="K20" i="222"/>
  <c r="G21" i="225"/>
  <c r="H21" i="225" s="1"/>
  <c r="D17" i="225"/>
  <c r="D16" i="225"/>
  <c r="D25" i="223"/>
  <c r="D19" i="223" s="1"/>
  <c r="B19" i="220"/>
  <c r="I19" i="220" s="1"/>
  <c r="I18" i="220"/>
  <c r="D21" i="219"/>
  <c r="B16" i="219"/>
  <c r="D23" i="219" l="1"/>
  <c r="C15" i="219"/>
  <c r="C16" i="219" s="1"/>
  <c r="D15" i="219" s="1"/>
  <c r="H22" i="229"/>
  <c r="G22" i="227"/>
  <c r="D18" i="227"/>
  <c r="D17" i="227"/>
  <c r="D18" i="225"/>
  <c r="E15" i="225"/>
  <c r="E16" i="225" s="1"/>
  <c r="E25" i="223"/>
  <c r="B21" i="223"/>
  <c r="E21" i="219"/>
  <c r="E23" i="219" l="1"/>
  <c r="I19" i="229"/>
  <c r="I22" i="229" s="1"/>
  <c r="J19" i="229" s="1"/>
  <c r="J23" i="229" s="1"/>
  <c r="J24" i="229" s="1"/>
  <c r="C17" i="219"/>
  <c r="C18" i="219" s="1"/>
  <c r="D19" i="227"/>
  <c r="E16" i="227"/>
  <c r="H22" i="227"/>
  <c r="F15" i="225"/>
  <c r="F17" i="225" s="1"/>
  <c r="F18" i="225" s="1"/>
  <c r="E17" i="225"/>
  <c r="I21" i="225"/>
  <c r="F25" i="223"/>
  <c r="B22" i="223"/>
  <c r="F21" i="219"/>
  <c r="F23" i="219" s="1"/>
  <c r="I23" i="229" l="1"/>
  <c r="I24" i="229" s="1"/>
  <c r="N21" i="229"/>
  <c r="J22" i="229"/>
  <c r="K19" i="229" s="1"/>
  <c r="E18" i="227"/>
  <c r="E17" i="227"/>
  <c r="I22" i="227"/>
  <c r="E18" i="225"/>
  <c r="J21" i="225"/>
  <c r="F16" i="225"/>
  <c r="G25" i="223"/>
  <c r="B25" i="221"/>
  <c r="G21" i="219"/>
  <c r="G23" i="219" s="1"/>
  <c r="K23" i="229" l="1"/>
  <c r="K22" i="229"/>
  <c r="L19" i="229" s="1"/>
  <c r="L22" i="229" s="1"/>
  <c r="D17" i="219"/>
  <c r="D18" i="219" s="1"/>
  <c r="D16" i="219"/>
  <c r="F16" i="227"/>
  <c r="F17" i="227" s="1"/>
  <c r="J22" i="227"/>
  <c r="E19" i="227"/>
  <c r="K21" i="225"/>
  <c r="G15" i="225"/>
  <c r="C22" i="223"/>
  <c r="H25" i="223"/>
  <c r="C23" i="221"/>
  <c r="H21" i="219"/>
  <c r="H23" i="219" s="1"/>
  <c r="E15" i="219" l="1"/>
  <c r="E17" i="219" s="1"/>
  <c r="E18" i="219" s="1"/>
  <c r="K24" i="229"/>
  <c r="K22" i="227"/>
  <c r="F18" i="227"/>
  <c r="G16" i="227"/>
  <c r="G18" i="227" s="1"/>
  <c r="G19" i="227" s="1"/>
  <c r="C17" i="221"/>
  <c r="C25" i="221"/>
  <c r="G17" i="225"/>
  <c r="G16" i="225"/>
  <c r="H15" i="225" s="1"/>
  <c r="L21" i="225"/>
  <c r="D21" i="223"/>
  <c r="I25" i="223"/>
  <c r="D20" i="223"/>
  <c r="E19" i="223" s="1"/>
  <c r="D25" i="221"/>
  <c r="D23" i="221"/>
  <c r="E23" i="221" s="1"/>
  <c r="I21" i="219"/>
  <c r="I23" i="219" s="1"/>
  <c r="E16" i="219" l="1"/>
  <c r="F15" i="219" s="1"/>
  <c r="F16" i="219" s="1"/>
  <c r="G15" i="219" s="1"/>
  <c r="G17" i="219" s="1"/>
  <c r="G18" i="219" s="1"/>
  <c r="N20" i="229"/>
  <c r="N23" i="229" s="1"/>
  <c r="N24" i="229" s="1"/>
  <c r="L23" i="229"/>
  <c r="O19" i="229"/>
  <c r="F19" i="227"/>
  <c r="G17" i="227"/>
  <c r="L22" i="227"/>
  <c r="M21" i="225"/>
  <c r="H17" i="225"/>
  <c r="H18" i="225" s="1"/>
  <c r="G18" i="225"/>
  <c r="E21" i="223"/>
  <c r="E22" i="223" s="1"/>
  <c r="D22" i="223"/>
  <c r="J25" i="223"/>
  <c r="J21" i="219"/>
  <c r="J23" i="219" s="1"/>
  <c r="F17" i="219" l="1"/>
  <c r="L24" i="229"/>
  <c r="O24" i="229" s="1"/>
  <c r="O23" i="229"/>
  <c r="M22" i="227"/>
  <c r="H16" i="227"/>
  <c r="H17" i="227" s="1"/>
  <c r="I16" i="227" s="1"/>
  <c r="H16" i="225"/>
  <c r="E20" i="223"/>
  <c r="F19" i="223" s="1"/>
  <c r="F23" i="221"/>
  <c r="K21" i="219"/>
  <c r="K23" i="219" s="1"/>
  <c r="F18" i="219"/>
  <c r="G16" i="219"/>
  <c r="F25" i="221" l="1"/>
  <c r="I18" i="227"/>
  <c r="I19" i="227" s="1"/>
  <c r="H18" i="227"/>
  <c r="I15" i="225"/>
  <c r="I17" i="225" s="1"/>
  <c r="I18" i="225" s="1"/>
  <c r="F21" i="223"/>
  <c r="G25" i="221"/>
  <c r="G23" i="221"/>
  <c r="H15" i="219"/>
  <c r="H17" i="219" s="1"/>
  <c r="L21" i="219"/>
  <c r="L23" i="219" s="1"/>
  <c r="H19" i="227" l="1"/>
  <c r="I17" i="227"/>
  <c r="I16" i="225"/>
  <c r="F22" i="223"/>
  <c r="F20" i="223"/>
  <c r="C19" i="221"/>
  <c r="C20" i="221" s="1"/>
  <c r="H23" i="221"/>
  <c r="H25" i="221" s="1"/>
  <c r="B19" i="221"/>
  <c r="M21" i="219"/>
  <c r="M23" i="219" s="1"/>
  <c r="H18" i="219"/>
  <c r="H16" i="219"/>
  <c r="G19" i="223" l="1"/>
  <c r="G20" i="223" s="1"/>
  <c r="H19" i="223" s="1"/>
  <c r="J16" i="227"/>
  <c r="J18" i="227" s="1"/>
  <c r="J19" i="227" s="1"/>
  <c r="J15" i="225"/>
  <c r="J17" i="225" s="1"/>
  <c r="J18" i="225" s="1"/>
  <c r="B20" i="221"/>
  <c r="C18" i="221"/>
  <c r="I15" i="219"/>
  <c r="I17" i="219" s="1"/>
  <c r="I18" i="219" s="1"/>
  <c r="G21" i="223" l="1"/>
  <c r="G22" i="223" s="1"/>
  <c r="J17" i="227"/>
  <c r="J16" i="225"/>
  <c r="D17" i="221"/>
  <c r="D19" i="221" s="1"/>
  <c r="D20" i="221" s="1"/>
  <c r="I16" i="219"/>
  <c r="K16" i="227" l="1"/>
  <c r="K18" i="227" s="1"/>
  <c r="K19" i="227" s="1"/>
  <c r="K15" i="225"/>
  <c r="K17" i="225" s="1"/>
  <c r="K18" i="225" s="1"/>
  <c r="H21" i="223"/>
  <c r="H22" i="223" s="1"/>
  <c r="D18" i="221"/>
  <c r="J15" i="219"/>
  <c r="J17" i="219" s="1"/>
  <c r="J18" i="219" s="1"/>
  <c r="K17" i="227" l="1"/>
  <c r="E17" i="221"/>
  <c r="E18" i="221" s="1"/>
  <c r="F17" i="221" s="1"/>
  <c r="K16" i="225"/>
  <c r="H20" i="223"/>
  <c r="I19" i="223" s="1"/>
  <c r="J16" i="219"/>
  <c r="L16" i="227" l="1"/>
  <c r="L18" i="227" s="1"/>
  <c r="L19" i="227" s="1"/>
  <c r="E19" i="221"/>
  <c r="E20" i="221" s="1"/>
  <c r="L15" i="225"/>
  <c r="L17" i="225" s="1"/>
  <c r="L18" i="225" s="1"/>
  <c r="I21" i="223"/>
  <c r="I22" i="223" s="1"/>
  <c r="K15" i="219"/>
  <c r="K17" i="219" s="1"/>
  <c r="K18" i="219" s="1"/>
  <c r="L17" i="227" l="1"/>
  <c r="L16" i="225"/>
  <c r="I20" i="223"/>
  <c r="J19" i="223" s="1"/>
  <c r="F19" i="221"/>
  <c r="F20" i="221" s="1"/>
  <c r="K16" i="219"/>
  <c r="M16" i="227" l="1"/>
  <c r="M15" i="225"/>
  <c r="J21" i="223"/>
  <c r="J22" i="223" s="1"/>
  <c r="F18" i="221"/>
  <c r="L15" i="219"/>
  <c r="L17" i="219" s="1"/>
  <c r="L18" i="219" s="1"/>
  <c r="M18" i="227" l="1"/>
  <c r="N16" i="227"/>
  <c r="M17" i="227"/>
  <c r="M17" i="225"/>
  <c r="N17" i="225" s="1"/>
  <c r="N15" i="225"/>
  <c r="M16" i="225"/>
  <c r="J20" i="223"/>
  <c r="G17" i="221"/>
  <c r="G19" i="221" s="1"/>
  <c r="G20" i="221" s="1"/>
  <c r="L16" i="219"/>
  <c r="M19" i="227" l="1"/>
  <c r="N19" i="227" s="1"/>
  <c r="N18" i="227"/>
  <c r="M18" i="225"/>
  <c r="N18" i="225" s="1"/>
  <c r="G18" i="221"/>
  <c r="M15" i="219"/>
  <c r="H17" i="221" l="1"/>
  <c r="M17" i="219"/>
  <c r="N15" i="219"/>
  <c r="M16" i="219"/>
  <c r="H19" i="221" l="1"/>
  <c r="I17" i="221"/>
  <c r="H18" i="221"/>
  <c r="M18" i="219"/>
  <c r="N18" i="219" s="1"/>
  <c r="N17" i="219"/>
  <c r="K19" i="223" l="1"/>
  <c r="H20" i="221"/>
  <c r="I20" i="221" s="1"/>
  <c r="I19" i="221"/>
  <c r="K22" i="223" l="1"/>
  <c r="K21" i="223"/>
  <c r="L17" i="212" l="1"/>
  <c r="L22" i="212" s="1"/>
  <c r="K17" i="212"/>
  <c r="K22" i="212" s="1"/>
  <c r="J17" i="212"/>
  <c r="J22" i="212" s="1"/>
  <c r="I17" i="212"/>
  <c r="I22" i="212" s="1"/>
  <c r="H17" i="212"/>
  <c r="H22" i="212" s="1"/>
  <c r="G17" i="212"/>
  <c r="G22" i="212" s="1"/>
  <c r="F17" i="212"/>
  <c r="E17" i="212"/>
  <c r="D17" i="212"/>
  <c r="C17" i="212"/>
  <c r="B17" i="212"/>
  <c r="B22" i="212" l="1"/>
  <c r="M17" i="212"/>
  <c r="M22" i="212" s="1"/>
  <c r="B20" i="212"/>
  <c r="C19" i="212" s="1"/>
  <c r="N17" i="212" l="1"/>
  <c r="C21" i="212"/>
  <c r="C22" i="212" s="1"/>
  <c r="C20" i="212"/>
  <c r="D19" i="212" s="1"/>
  <c r="D20" i="212" s="1"/>
  <c r="E19" i="212" s="1"/>
  <c r="E21" i="212" l="1"/>
  <c r="E22" i="212" s="1"/>
  <c r="D21" i="212"/>
  <c r="D22" i="212" s="1"/>
  <c r="E20" i="212"/>
  <c r="F19" i="212" l="1"/>
  <c r="F21" i="212" l="1"/>
  <c r="F22" i="212" s="1"/>
  <c r="N19" i="212"/>
  <c r="F20" i="212"/>
  <c r="N22" i="212" l="1"/>
  <c r="N25" i="126" l="1"/>
  <c r="L25" i="126"/>
  <c r="K25" i="126"/>
  <c r="J25" i="126"/>
  <c r="I25" i="126"/>
  <c r="H25" i="126"/>
  <c r="G25" i="126"/>
  <c r="F25" i="126"/>
  <c r="E25" i="126"/>
  <c r="E19" i="126" s="1"/>
  <c r="D25" i="126"/>
  <c r="N17" i="126"/>
  <c r="L17" i="126"/>
  <c r="N28" i="126" s="1"/>
  <c r="N30" i="126" s="1"/>
  <c r="K17" i="126"/>
  <c r="J17" i="126"/>
  <c r="I17" i="126"/>
  <c r="H17" i="126"/>
  <c r="G17" i="126"/>
  <c r="F17" i="126"/>
  <c r="E17" i="126"/>
  <c r="D17" i="126"/>
  <c r="O15" i="126"/>
  <c r="O17" i="126" s="1"/>
  <c r="O25" i="126" l="1"/>
  <c r="N26" i="126"/>
  <c r="N27" i="126"/>
  <c r="N21" i="126"/>
  <c r="L19" i="126"/>
  <c r="F19" i="126"/>
  <c r="F22" i="126" s="1"/>
  <c r="F23" i="126" s="1"/>
  <c r="D19" i="126"/>
  <c r="D22" i="126" s="1"/>
  <c r="D23" i="126" s="1"/>
  <c r="J19" i="126"/>
  <c r="J22" i="126" s="1"/>
  <c r="J23" i="126" s="1"/>
  <c r="E22" i="126"/>
  <c r="I19" i="126"/>
  <c r="I22" i="126" s="1"/>
  <c r="I23" i="126" s="1"/>
  <c r="G19" i="126"/>
  <c r="G22" i="126" s="1"/>
  <c r="G23" i="126" s="1"/>
  <c r="K19" i="126"/>
  <c r="K22" i="126" s="1"/>
  <c r="K23" i="126" s="1"/>
  <c r="H19" i="126"/>
  <c r="H22" i="126" s="1"/>
  <c r="H23" i="126" s="1"/>
  <c r="L22" i="126" l="1"/>
  <c r="L23" i="126" s="1"/>
  <c r="N20" i="126"/>
  <c r="N22" i="126" s="1"/>
  <c r="N23" i="126" s="1"/>
  <c r="E23" i="126"/>
  <c r="O19" i="126"/>
  <c r="O23" i="126" l="1"/>
  <c r="O22" i="126"/>
</calcChain>
</file>

<file path=xl/sharedStrings.xml><?xml version="1.0" encoding="utf-8"?>
<sst xmlns="http://schemas.openxmlformats.org/spreadsheetml/2006/main" count="2455" uniqueCount="376">
  <si>
    <t>Versione</t>
  </si>
  <si>
    <t>Edizione</t>
  </si>
  <si>
    <t>Autore</t>
  </si>
  <si>
    <t>Osservazioni</t>
  </si>
  <si>
    <t>Tariffe</t>
  </si>
  <si>
    <t>Per ragioni di semplicità, per gli esempi di calcolo del modello mensile e annuale vengono utilizzate le stesse tariffe (linguetta tariffe).</t>
  </si>
  <si>
    <t>Nel presente glossario sono descritti i tipi di salario per entrambi i modelli di conteggio.</t>
  </si>
  <si>
    <t>Descrizione</t>
  </si>
  <si>
    <t>Occupazione</t>
  </si>
  <si>
    <t>Durata dell’occupazione</t>
  </si>
  <si>
    <t>Entrata</t>
  </si>
  <si>
    <t>Entrata nell’assicurazione</t>
  </si>
  <si>
    <t>Uscita</t>
  </si>
  <si>
    <t>Uscita dall’assicurazione</t>
  </si>
  <si>
    <t>Guadagno assicurato</t>
  </si>
  <si>
    <t>L’ammontare del guadagno assicurato ai sensi della base legale applicabile</t>
  </si>
  <si>
    <t>Massimo LPP</t>
  </si>
  <si>
    <t>Salario massimo assicurato secondo la LAINF</t>
  </si>
  <si>
    <t>Grado di occupazione (GO)</t>
  </si>
  <si>
    <t>Ammontare del diritto all’indennità giornaliera o alla rendita in percento</t>
  </si>
  <si>
    <t>Inabilità al lavoro</t>
  </si>
  <si>
    <t>Grado dell’inabilità al lavoro in percento</t>
  </si>
  <si>
    <t>Codice tariffario IF</t>
  </si>
  <si>
    <t>Codice tariffario applicato</t>
  </si>
  <si>
    <t>Codice tariffario IF old</t>
  </si>
  <si>
    <t>Vecchio codice tariffario in caso di correzione</t>
  </si>
  <si>
    <t>Codice tariffario IF new</t>
  </si>
  <si>
    <t>Nuovo codice tariffario in caso di correzione</t>
  </si>
  <si>
    <t>EMU-Entry</t>
  </si>
  <si>
    <t>Notifica di entrata per una persona</t>
  </si>
  <si>
    <t>EMU-Withdrawal</t>
  </si>
  <si>
    <t>Notifica di uscita per una persona</t>
  </si>
  <si>
    <t>Cantone</t>
  </si>
  <si>
    <t>Cantone dell’imposta alla fonte</t>
  </si>
  <si>
    <t>Giorni di riscossione</t>
  </si>
  <si>
    <t>Numero di giorni determinanti per il calcolo del diritto mensile</t>
  </si>
  <si>
    <t>Giorni di assicurazione sociale cumul.</t>
  </si>
  <si>
    <t>Giorni di assicurazione sociale cumulati</t>
  </si>
  <si>
    <t>Lordo</t>
  </si>
  <si>
    <t>Salario lordo:</t>
  </si>
  <si>
    <t>Aliquota IF G9N</t>
  </si>
  <si>
    <t>Tasso percentuale dalla tabella tariffaria</t>
  </si>
  <si>
    <t>Importo IF G9N</t>
  </si>
  <si>
    <t>Imposta alla fonte conteggiata</t>
  </si>
  <si>
    <t>Importo IF G9N old</t>
  </si>
  <si>
    <t>Vecchia imposta alla fonte conteggiata in caso di correzione</t>
  </si>
  <si>
    <t>Importo IF G9N new</t>
  </si>
  <si>
    <t>Nuova imposta alla fonte conteggiata in caso di correzione</t>
  </si>
  <si>
    <t>Importo IF G9N cumul.</t>
  </si>
  <si>
    <t>Imposta alla fonte conteggiata cumulata</t>
  </si>
  <si>
    <t>Totale importo IF</t>
  </si>
  <si>
    <t>Totale imposta alla fonte</t>
  </si>
  <si>
    <t>Versamento</t>
  </si>
  <si>
    <t>Importo di versamento dopo tutte le deduzioni</t>
  </si>
  <si>
    <t>Salario IF G9N</t>
  </si>
  <si>
    <t>Salario soggetto all’imposta alla fonte</t>
  </si>
  <si>
    <t>Salario IF G9N old</t>
  </si>
  <si>
    <t>Vecchio salario soggetto all’imposta alla fonte in caso di correzione</t>
  </si>
  <si>
    <t>Salario IF G9N new</t>
  </si>
  <si>
    <t>Nuovo salario soggetto all’imposta alla fonte in caso di correzione</t>
  </si>
  <si>
    <t>Salario IF G9N cumul.</t>
  </si>
  <si>
    <t>Salario soggetto all’imposta alla fonte cumulato</t>
  </si>
  <si>
    <t>Salario annuo determinante per l'aliquota IF</t>
  </si>
  <si>
    <t>Reddito annuale imponibile per il tasso</t>
  </si>
  <si>
    <t>Salario determinante per l'aliquota IF</t>
  </si>
  <si>
    <t>Reddito mensile imponibile per il tasso</t>
  </si>
  <si>
    <t>Salario determinante per l'aliquota IF old</t>
  </si>
  <si>
    <t>Vecchio reddito mensile imponibile per il tasso in caso di correzione</t>
  </si>
  <si>
    <t>Salario determinante per l'aliquota IF New</t>
  </si>
  <si>
    <t>Nuovo reddito mensile imponibile per il tasso in caso di correzione</t>
  </si>
  <si>
    <t>Indice</t>
  </si>
  <si>
    <t>M1: Indennità giornaliera di disoccupazione (ai sensi della LADI)</t>
  </si>
  <si>
    <t>Y1: Indennità giornaliera di disoccupazione (ai sensi della LADI)</t>
  </si>
  <si>
    <t>M2: Indennità giornaliera di disoccupazione (ai sensi della LADI) e modifica del guadagno assicurato</t>
  </si>
  <si>
    <t>Y2: Indennità giornaliera di disoccupazione (ai sensi della LADI) e modifica del guadagno assicurato</t>
  </si>
  <si>
    <t>M3: Indennità giornaliera di disoccupazione (ai sensi della LADI), chiarimento del diritto fino a metà settembre, versamento giu.-ago. in settembre, 15 giorni di attesa</t>
  </si>
  <si>
    <t>Y3: Indennità giornaliera di disoccupazione (ai sensi della LADI), chiarimento del diritto fino a metà settembre, versamento giu.-ago. in settembre, 15 giorni di attesa</t>
  </si>
  <si>
    <t>M4: Indennità giornaliera di disoccupazione (ai sensi della LADI), modifica del guadagno assicurato, 5 giorni di attesa e versamento assegni per i figli</t>
  </si>
  <si>
    <t>Y4: Indennità giornaliera di disoccupazione (ai sensi della LADI), modifica del guadagno assicurato, 5 giorni di attesa e versamento assegni per i figli</t>
  </si>
  <si>
    <t>M5: Indennità giornaliera di disoccupazione (ai sensi della LADI) e guadagno intermedio</t>
  </si>
  <si>
    <t>Y5: Indennità giornaliera di disoccupazione (ai sensi della LADI) e guadagno intermedio</t>
  </si>
  <si>
    <t>M6: Indennità giornaliera AI e assegni per i figli (ai sensi della LAI)</t>
  </si>
  <si>
    <t>Y6: Indennità giornaliera AI e assegni per i figli (ai sensi della LAI)</t>
  </si>
  <si>
    <t>M7: Rendita AI e assegni per i figli (ai sensi della LAI)</t>
  </si>
  <si>
    <t>Y7: Rendita AI e assegni per i figli (ai sensi della LAI )</t>
  </si>
  <si>
    <t>M8: Indennità giornaliera per malattia (au sensi della LCA), inabilità al lavoro al 100%,  30 giorni di attesa e assegni per i figli non coassicurati nel guadagno assicurato</t>
  </si>
  <si>
    <t>Y8: Indennità giornaliera per malattia (au sensi della LCA), inabilità al lavoro al 100%,  30 giorni di attesa e assegni per i figli non coassicurati nel guadagno assicurato</t>
  </si>
  <si>
    <t>M10: Indennità giornaliera LAINF, infortunio il 01.03., termine di attesa giorno dell’infortunio e 2 giorni successivi, inabilità al lavoro del 100% dal 01.03.-30.05. e del 50% dal 01.06.-31.07.</t>
  </si>
  <si>
    <t>Y10: Indennità giornaliera LAINF, infortunio il 01.03., termine di attesa giorno dell’infortunio e 2 giorni successivi, inabilità al lavoro del 100% dal 01.03.-30.05. e del 50% dal 01.06.-31.07.</t>
  </si>
  <si>
    <t>M11 Indennità giornaliera LAINF, infortunio il 01.03., termine di attesa giorno dell’infortunio e 2 giorni successivi, inabilità al lavoro del 100%, assegni per i figli coassicurati nel guadagno assicurato</t>
  </si>
  <si>
    <t>Y11 Indennità giornaliera LAINF, infortunio il 01.03., termine di attesa giorno dell’infortunio e 2 giorni successivi, inabilità al lavoro del 100%, assegni per i figli coassicurati nel guadagno assicurato</t>
  </si>
  <si>
    <t>M12: Indennità giornaliera LAINF e indennità giornaliera LAINF complementare (fino al massimo LAINF), infortunio il 01.03., termine di attesa giorno dell’infortunio e 2 giorni successivi, inabilità al lavoro del 100%</t>
  </si>
  <si>
    <t>Y12: Indennità giornaliera LAINF e indennità giornaliera LAINF complementare (fino al massimo LAINF), infortunio il 01.03., termine di attesa giorno dell’infortunio e 2 giorni successivi, inabilità al lavoro del 100%</t>
  </si>
  <si>
    <t>M13: Indennità giornaliera LAINF complementare 20% fino al massimo LAINF, 100% oltre il massimo LAINF, infortunio il 01.03., termine di attesa il giorno dell’infortunio e 2 giorni seguenti</t>
  </si>
  <si>
    <t>Y13: Indennità giornaliera LAINF complementare 20% fino al massimo LAINF, 100% oltre il massimo LAINF, infortunio il 01.03., termine di attesa il giorno dell’infortunio e 2 giorni seguenti</t>
  </si>
  <si>
    <t>M14: Rendita d’invalidità (ai sensi della LAINF) in caso di un grado di invalidità del 30%</t>
  </si>
  <si>
    <t>Y14: Rendita d’invalidità (ai sensi della LAINF) in caso di un grado di invalidità del 30%</t>
  </si>
  <si>
    <t>M16: Persona con uscita prima dell’anno fiscale, pagamento a posteriori degli assegni per i figli l’anno successivo (chiarimento del diritto)</t>
  </si>
  <si>
    <t>Y16: Persona con uscita prima dell’anno fiscale, pagamento a posteriori degli assegni per i figli l’anno successivo (chiarimento del diritto)</t>
  </si>
  <si>
    <t>Tabella</t>
  </si>
  <si>
    <t>Salario QST</t>
  </si>
  <si>
    <t>01.01. - 31.12.</t>
  </si>
  <si>
    <t>BG=diritto all’indennità giornaliera</t>
  </si>
  <si>
    <t>Indicazione</t>
  </si>
  <si>
    <t>Gen.</t>
  </si>
  <si>
    <t>Feb.</t>
  </si>
  <si>
    <t>Mar.</t>
  </si>
  <si>
    <t>Apr.</t>
  </si>
  <si>
    <t>Mag.</t>
  </si>
  <si>
    <t>Giu.</t>
  </si>
  <si>
    <t>Lug.</t>
  </si>
  <si>
    <t>Ago.</t>
  </si>
  <si>
    <t>Set.</t>
  </si>
  <si>
    <t>Ott.</t>
  </si>
  <si>
    <t>Nov.</t>
  </si>
  <si>
    <t>Dic.</t>
  </si>
  <si>
    <t>Totale</t>
  </si>
  <si>
    <t>G9N</t>
  </si>
  <si>
    <t>BE</t>
  </si>
  <si>
    <t>Giorni rimunerati</t>
  </si>
  <si>
    <t>Indennità giornaliera di disoccupazione</t>
  </si>
  <si>
    <t>TI</t>
  </si>
  <si>
    <t>01.06. - 31.12.</t>
  </si>
  <si>
    <t>01.09.</t>
  </si>
  <si>
    <t>entry
Company
01.09.2021</t>
  </si>
  <si>
    <t>Pagamento a posteriori giu.-ago.</t>
  </si>
  <si>
    <t>10.02. - 31.10.</t>
  </si>
  <si>
    <t>10.02.</t>
  </si>
  <si>
    <t>31.10.</t>
  </si>
  <si>
    <t>entry
Company
10.02.2021</t>
  </si>
  <si>
    <t>withdrawal
Company
31.10.2021</t>
  </si>
  <si>
    <t>Assegni per i figli</t>
  </si>
  <si>
    <t>Guadagno intermedio</t>
  </si>
  <si>
    <t>Pagamento di compensazione ZV</t>
  </si>
  <si>
    <t>Indennità giornaliera AI</t>
  </si>
  <si>
    <t>Importo massimo scala</t>
  </si>
  <si>
    <t>BG=diritto alla rendita</t>
  </si>
  <si>
    <t>AI-3/4-rendita</t>
  </si>
  <si>
    <t>Rendita per i figli</t>
  </si>
  <si>
    <t>Y7: Rendita AI e assegni per i figli (ai sensi della LAI)</t>
  </si>
  <si>
    <t>Giorni di riscossione cumul.</t>
  </si>
  <si>
    <t>M8: Indennità giornaliera per malattia (ai sensi della LCA), inabilità al lavoro al 100%,  30 giorni di attesa e assegni per i figli non coassicurati nel guadagno assicurato</t>
  </si>
  <si>
    <t>01.05. - 31.12.</t>
  </si>
  <si>
    <t>01.05.</t>
  </si>
  <si>
    <t>31.12.</t>
  </si>
  <si>
    <t>entry
Company
01.05.2021</t>
  </si>
  <si>
    <t>withdrawal
Company
31.12.2021</t>
  </si>
  <si>
    <t>Indennità giornaliera per malattia</t>
  </si>
  <si>
    <t>Y8: Indennità giornaliera per malattia (ai sensi della LCA), inabilità al lavoro al 100%,  30 giorni di attesa e assegni per i figli non coassicurati nel guadagno assicurato</t>
  </si>
  <si>
    <t>01.03.-31.07</t>
  </si>
  <si>
    <t>01.03.</t>
  </si>
  <si>
    <t>31.07.</t>
  </si>
  <si>
    <t>entry
Company
01.03.2021</t>
  </si>
  <si>
    <t>withdrawal
Company
31.07.2021</t>
  </si>
  <si>
    <t>Mar</t>
  </si>
  <si>
    <t>Indennità giornaliera LAINF</t>
  </si>
  <si>
    <t>01.03.-31.12</t>
  </si>
  <si>
    <t>BG=diritto all’indennità giornaliera LAINF</t>
  </si>
  <si>
    <t>BG=diritto diritto all’indennità giornaliera LAINF-C</t>
  </si>
  <si>
    <t>Indennità giornaliera LAINF complementare</t>
  </si>
  <si>
    <t>BG=diritto all’indennità giornaliera LAINF-C &gt;</t>
  </si>
  <si>
    <t>Grado di invalidità</t>
  </si>
  <si>
    <t>Rendita d’invalidità</t>
  </si>
  <si>
    <t>01.01. - 31.10.</t>
  </si>
  <si>
    <t>Correction</t>
  </si>
  <si>
    <t>2021-10</t>
  </si>
  <si>
    <t>Giorni aventi diritto</t>
  </si>
  <si>
    <t>Pagamento a posteriori indennità giornaliera ADI</t>
  </si>
  <si>
    <t xml:space="preserve"> </t>
  </si>
  <si>
    <t>01.02.-31.12</t>
  </si>
  <si>
    <t>01.02.</t>
  </si>
  <si>
    <t>Pagamento a posteriori</t>
  </si>
  <si>
    <t>entry
Company
01.02.2021</t>
  </si>
  <si>
    <t>Pagamento a posteriori assegni per i figli</t>
  </si>
  <si>
    <t>01.01.- 31.12.</t>
  </si>
  <si>
    <t>canton
Change
31.05.2021</t>
  </si>
  <si>
    <t>canton
Change
01.06.2021</t>
  </si>
  <si>
    <t>Bezugstage</t>
  </si>
  <si>
    <t>In diesem Glossar werden die Lohnarten für beide Berechnungsmodelle beschrieben.</t>
  </si>
  <si>
    <t>Dans le présent glossaire, les types de salaires pour les deux modèles de calcul sont décrits.</t>
  </si>
  <si>
    <t>Lohnartentext DE</t>
  </si>
  <si>
    <t>Beschreibung</t>
  </si>
  <si>
    <t>Type de prestation FR</t>
  </si>
  <si>
    <t>Description</t>
  </si>
  <si>
    <t>Beschäftigung</t>
  </si>
  <si>
    <t>Dauer der Beschäftigung</t>
  </si>
  <si>
    <t>Occupation</t>
  </si>
  <si>
    <t>Période d’occupation</t>
  </si>
  <si>
    <t>Eintritt</t>
  </si>
  <si>
    <t>Eintritt in die Versicherung</t>
  </si>
  <si>
    <t>Entrée</t>
  </si>
  <si>
    <t>Entrée dans l'assurance</t>
  </si>
  <si>
    <t>Austritt</t>
  </si>
  <si>
    <t>Austritt aus der Versicherung</t>
  </si>
  <si>
    <t>Sorite</t>
  </si>
  <si>
    <t>Sortie de l'assurance</t>
  </si>
  <si>
    <t>Versicherter Verdienst</t>
  </si>
  <si>
    <t>Die Höhe des versicherten Verdienstes gemäss anwendbarer Gesetzesgrundlage</t>
  </si>
  <si>
    <t>Salaire assuré</t>
  </si>
  <si>
    <t>Montant du salaire assuré conformément à la base légale applicable</t>
  </si>
  <si>
    <t>UVG-Maximum</t>
  </si>
  <si>
    <t>Versicherter Höchstlohn gemäss UVG</t>
  </si>
  <si>
    <t>LAA-Maximum</t>
  </si>
  <si>
    <t>Salaire assuré maximal selon LAA</t>
  </si>
  <si>
    <t>BG</t>
  </si>
  <si>
    <t>Höhe des Taggeld- oder Rentenanspruchs in Prozent</t>
  </si>
  <si>
    <t>TO</t>
  </si>
  <si>
    <t>Montant du droit aux indemnités journalières ou à la rente en pour cent</t>
  </si>
  <si>
    <t>Arbeitsunfähigkeit</t>
  </si>
  <si>
    <t>Grad der Arbeitsunfähigkeit in Prozent</t>
  </si>
  <si>
    <t>Incapacité de travail</t>
  </si>
  <si>
    <t>Degré d'incapacité de travail en pourcentage</t>
  </si>
  <si>
    <t>QST-Tarifcode</t>
  </si>
  <si>
    <t>Angewendeter Tarifcode</t>
  </si>
  <si>
    <t>Code tarif IS</t>
  </si>
  <si>
    <t>Code tarif IS appliqué</t>
  </si>
  <si>
    <t>Old QST-Tarifcode</t>
  </si>
  <si>
    <t>Alter Tarifcode bei Korrektur</t>
  </si>
  <si>
    <t>Old code tarif IS</t>
  </si>
  <si>
    <t>Ancien code tarif pour correction</t>
  </si>
  <si>
    <t>New QST-Tarifcode</t>
  </si>
  <si>
    <t>Neuer Tarifcode bei Korrektur</t>
  </si>
  <si>
    <t>new code tarif IS</t>
  </si>
  <si>
    <t>Nouveau code tarif pour correction</t>
  </si>
  <si>
    <t>EMA-Entry</t>
  </si>
  <si>
    <t>Eintrittsmeldung für eine Person</t>
  </si>
  <si>
    <t>EMA-Entrée</t>
  </si>
  <si>
    <t>Avis d'entrée pour une personne</t>
  </si>
  <si>
    <t>EMA-Withdrawal</t>
  </si>
  <si>
    <t>Austrittsmeldung für eine Person</t>
  </si>
  <si>
    <t>EMA-sortie</t>
  </si>
  <si>
    <t>Avis de départ d'une personne</t>
  </si>
  <si>
    <t>Kanton</t>
  </si>
  <si>
    <t>Quellensteuer-Kanton</t>
  </si>
  <si>
    <t>Canton</t>
  </si>
  <si>
    <t>Canton IS</t>
  </si>
  <si>
    <t>Massgebende Anzahl Tage für die Berechnung des Monatsanspruchs</t>
  </si>
  <si>
    <t>Journées d’indemnités</t>
  </si>
  <si>
    <t>Nombre déterminant de jours pour le calcul du droit mensuel</t>
  </si>
  <si>
    <t>SV-Tage kumul.</t>
  </si>
  <si>
    <t>Kumulierte Sozialversicherungstage</t>
  </si>
  <si>
    <t>Jours AS cumulé</t>
  </si>
  <si>
    <t>Cumul des jours d'assurance sociale</t>
  </si>
  <si>
    <t>Brutto</t>
  </si>
  <si>
    <t>Bruttolohn</t>
  </si>
  <si>
    <t>Brut</t>
  </si>
  <si>
    <t>Salaire brut</t>
  </si>
  <si>
    <t>QST-Satz G9N</t>
  </si>
  <si>
    <t>Prozent-Satz aus der Tariftabelle</t>
  </si>
  <si>
    <t>Taux IS G9N</t>
  </si>
  <si>
    <t>Pourcentage de la table des taux</t>
  </si>
  <si>
    <t>QST-Betrag G9N</t>
  </si>
  <si>
    <t>Berechnete Quellensteuer</t>
  </si>
  <si>
    <t>Montant IS G9N</t>
  </si>
  <si>
    <t>L’impôt à la source calculé</t>
  </si>
  <si>
    <t>Old QST-Betrag G9N</t>
  </si>
  <si>
    <t>Alte berechnete Quellersteuer bei Korrektur</t>
  </si>
  <si>
    <t>Old Montant IS G9N</t>
  </si>
  <si>
    <t>Ancienne impôt à la source calculée pour correction</t>
  </si>
  <si>
    <t>New QST-Betrag G9N</t>
  </si>
  <si>
    <t>Neue berechnete Quellersteuer bei Korrektur</t>
  </si>
  <si>
    <t>New Montant IS G9N</t>
  </si>
  <si>
    <t>Nouvelle impôt à la source calculée pour correction</t>
  </si>
  <si>
    <t>QST-Betrag G9N kumul.</t>
  </si>
  <si>
    <t>Berechneter Quellensteuer kumuliert</t>
  </si>
  <si>
    <t>Montant IS G9N cumul.</t>
  </si>
  <si>
    <t>L’impôt à la source calculé cumulé</t>
  </si>
  <si>
    <t>QST-Betrag Total</t>
  </si>
  <si>
    <t>Total Quellensteuer</t>
  </si>
  <si>
    <t>Montant IS total</t>
  </si>
  <si>
    <t>Total de l'impôt à la source</t>
  </si>
  <si>
    <t>Auszahlung</t>
  </si>
  <si>
    <t>Auszahlungsbetrag nach allen Abzügen</t>
  </si>
  <si>
    <t>Paiement</t>
  </si>
  <si>
    <t>Montant du paiement après toutes les retenues</t>
  </si>
  <si>
    <t>QST-Lohn G9N</t>
  </si>
  <si>
    <t>Quellensteuerpflichtiger Lohn</t>
  </si>
  <si>
    <t>Salaire IS G9N</t>
  </si>
  <si>
    <t>Salaire soumis à l’impôt à la source</t>
  </si>
  <si>
    <t>Old QST-Lohn G9N</t>
  </si>
  <si>
    <t>Alter quellensteuerpflichtiger Lohn bei Korrektur</t>
  </si>
  <si>
    <t>Old Salaire IS G9N</t>
  </si>
  <si>
    <t>Ancienne salaire impôt à la source pour correction</t>
  </si>
  <si>
    <t>New QST-Lohn G9N</t>
  </si>
  <si>
    <t>Neuer quellensteuerpflichtiger Lohn bei Korrektur</t>
  </si>
  <si>
    <t>New Salaire IS G9N</t>
  </si>
  <si>
    <t>Nouveau salaire impôt à la source pour correction</t>
  </si>
  <si>
    <t>QST-Lohn G9N kumul.</t>
  </si>
  <si>
    <t>Quellensteuerpflichtiger Lohn kumuliert</t>
  </si>
  <si>
    <t>Salaire IS G9N cumul.</t>
  </si>
  <si>
    <t>Salaire soumis à l’impôt à la source cumulé</t>
  </si>
  <si>
    <t>QST-SB-Lohn-Jahr</t>
  </si>
  <si>
    <t>Satzbestimmendes Jahreseinkommen</t>
  </si>
  <si>
    <t>Salaire IS DT année</t>
  </si>
  <si>
    <t>Salaire déterminant annuel</t>
  </si>
  <si>
    <t>QST-SB-Lohn</t>
  </si>
  <si>
    <t>Satzbestimmendes Monatseinkommen</t>
  </si>
  <si>
    <t>Salaire IS DT</t>
  </si>
  <si>
    <t>Salaire déterminant mensuel</t>
  </si>
  <si>
    <t>Old QST-SB-Lohn</t>
  </si>
  <si>
    <t>Altes satzbestimmendes Monatseinkommen bei Korrektur</t>
  </si>
  <si>
    <t>Old Salaire IS DT</t>
  </si>
  <si>
    <t>Ancienne salaire déterminant annuel pour correction</t>
  </si>
  <si>
    <t>New QST-SB-Lohn</t>
  </si>
  <si>
    <t>Neues satzbestimmendes Monatseinkommen bei Korrektur</t>
  </si>
  <si>
    <t>New Salaire IS DT</t>
  </si>
  <si>
    <t>Nouveau salaire déterminant mensuel pour correction</t>
  </si>
  <si>
    <t>Entschädigte Tage</t>
  </si>
  <si>
    <t>G9N</t>
  </si>
  <si>
    <t>Q9N</t>
  </si>
  <si>
    <t>Testo sui tipi di salario IT</t>
  </si>
  <si>
    <t>BG=diritto diritto all’indennità giornaliera LAINF-C &lt;</t>
  </si>
  <si>
    <t>BG=diritto all’indennità giornaliera LAINF-C &lt;</t>
  </si>
  <si>
    <t>Salario determinante per l'aliquota IF new</t>
  </si>
  <si>
    <t>ero</t>
  </si>
  <si>
    <t>Versione finale</t>
  </si>
  <si>
    <t>Numero di figli</t>
  </si>
  <si>
    <t>2021-06</t>
  </si>
  <si>
    <t>2021-07</t>
  </si>
  <si>
    <t>01.03.-31.12.</t>
  </si>
  <si>
    <t>canton Change 30.06.2021</t>
  </si>
  <si>
    <t>canton Change 01.07.2021</t>
  </si>
  <si>
    <t>M15: Indennità giornaliera di disoccupazione (ai sensi della LADI), persona con uscita durante l’anno fiscale, pagamento a posteriori con una correzione del mese d’uscita</t>
  </si>
  <si>
    <t>Y15: Indennità giornaliera di disoccupazione (ai sensi della LADI), persona con uscita durante l’anno fiscale, pagamento a posteriori con una correzione del mese d’uscita</t>
  </si>
  <si>
    <t>MY18: Persona con indennità giornaliera di disoccupazione, un aumento del guadagno assicurato, cambiamento del Cantone per il 15.5. e versamento assegni per i figli</t>
  </si>
  <si>
    <t>YM17: Persona con indennità giornaliera di disoccupazione, un aumento del guadagno assicurato, cambiamento del Cantone per il 15.5. e versamento assegni per i figli</t>
  </si>
  <si>
    <t>Revisione degli esempi 1-5, 9, 15, 17, 18 e nuovo esempio MY12</t>
  </si>
  <si>
    <t>Correzione indennità giornaliera per malattia giugno</t>
  </si>
  <si>
    <t>Correzione indennità giornaliera per malattia luglio</t>
  </si>
  <si>
    <t>M9: Indennità giornaliera per malattia (ai sensi della LCA), inabilità al lavoro al 100%,  30 giorni di attesa e assegni per i figli coassicurati nel guadagno assicurato, correzione per assegni per i figli non contabilizzati</t>
  </si>
  <si>
    <t>Y9: Indennità giornaliera per malattia (ai sensi della LCA), inabilità al lavoro al 100%,  30 giorni di attesa e assegni per i figli coassicurati nel guadagno assicurato, correzione per assegni per i figli non contabilizzati</t>
  </si>
  <si>
    <t>MY12:Indennità giornaliera LAINF e indennità giornaliera LAINF complementare (fino al massimo LAINF), infortunio il 01.03., termine di attesa giorno dell’infortunio e 2 giorni successivi, inabilità al lavoro del 100%, cambiamento del Cantone per il 30.6.</t>
  </si>
  <si>
    <t>M9: Indennità giornaliera per malattia (au sensi della LCA), inabilità al lavoro al 100%,  30 giorni di attesa e assegni per i figli coassicurati nel guadagno assicurato, correzione per assegni per i figli non contabilizzati</t>
  </si>
  <si>
    <t>Y9: Indennità giornaliera per malattia (au sensi della LCA), inabilità al lavoro al 100%,  30 giorni di attesa e assegni per i figli coassicurati nel guadagno assicurato, correzione per assegni per i figli non contabilizzati</t>
  </si>
  <si>
    <t>AWK/jur</t>
  </si>
  <si>
    <t>Fluhmattstrasse 1</t>
  </si>
  <si>
    <t>www.swissdec.ch</t>
  </si>
  <si>
    <t>Allegato 4: Esempi di conteggio IF per proventi compensativi</t>
  </si>
  <si>
    <t>Direttive per il trattamento dei dati salariali, versione 5.0</t>
  </si>
  <si>
    <t>Le direttive IF per terzi sono state elaborate in comune dai seguenti partner:</t>
  </si>
  <si>
    <r>
      <rPr>
        <sz val="11"/>
        <color theme="1" tint="0.499984740745262"/>
        <rFont val="Wingdings"/>
        <charset val="2"/>
      </rPr>
      <t>§</t>
    </r>
    <r>
      <rPr>
        <sz val="11"/>
        <color theme="1"/>
        <rFont val="Arial"/>
        <family val="2"/>
      </rPr>
      <t xml:space="preserve">   Conferenza Svizzera delle imposte CSI</t>
    </r>
  </si>
  <si>
    <t>Editore</t>
  </si>
  <si>
    <t>Associazione Swissdec</t>
  </si>
  <si>
    <t>Casella postale 4358</t>
  </si>
  <si>
    <t>6004 Lucerna</t>
  </si>
  <si>
    <t>M13: Indennità giornaliera LAINF complementare 20% fino al massimo LAINF, 100% oltre il massimo LAINF, infortunio il 01.03., termine di attesa 
il giorno dell’infortunio e 2 giorni seguenti</t>
  </si>
  <si>
    <t>MY12:Indennità giornaliera LAINF e indennità giornaliera LAINF complementare (fino al massimo LAINF), infortunio il 01.03., termine di attesa giorno dell’infortunio e 2 giorni successivi, 
inabilità al lavoro del 100%, cambiamento del Cantone per il 30.6.</t>
  </si>
  <si>
    <t>M11 Indennità giornaliera LAINF, infortunio il 01.03., termine di attesa giorno dell’infortunio e 2 giorni successivi, inabilità al lavoro del 100%, assegni per i figli coassicurati 
nel guadagno assicurato</t>
  </si>
  <si>
    <t>M10: Indennità giornaliera LAINF, infortunio il 01.03., termine di attesa giorno dell’infortunio e 2 giorni successivi, 
inabilità al lavoro del 100% dal 01.03.-30.05. e del 50% dal 01.06.-31.07.</t>
  </si>
  <si>
    <t>M3: Indennità giornaliera di disoccupazione (ai sensi della LADI), chiarimento del diritto fino a metà settembre, versamento giu.-ago. in settembre, 
15 giorni di attesa</t>
  </si>
  <si>
    <t>Creazione di nuovi esempi 19 e 20</t>
  </si>
  <si>
    <t>Standard salariale CH per terzi</t>
  </si>
  <si>
    <t>15.06.-15.06.</t>
  </si>
  <si>
    <t>15.06.</t>
  </si>
  <si>
    <t>entry
Company
15.06.2021</t>
  </si>
  <si>
    <t>withdrawal
Company
15.06.2021</t>
  </si>
  <si>
    <t>M19: Prestazioni di vecchiaia</t>
  </si>
  <si>
    <t>Y19: Prestazioni di vecchiaia</t>
  </si>
  <si>
    <t>M20: Prestazione in capitale, Versamento il 15.06., Persona single</t>
  </si>
  <si>
    <t>Y20: Prestazione in capitale, Versamento il 15.06., Persona single</t>
  </si>
  <si>
    <t>Importo IF</t>
  </si>
  <si>
    <t>Salario IF</t>
  </si>
  <si>
    <t>Aliquota IF rendite</t>
  </si>
  <si>
    <t>Rendite mensile</t>
  </si>
  <si>
    <t>BG=Percentuale della rendita accordata</t>
  </si>
  <si>
    <t>Importo IF cumul.</t>
  </si>
  <si>
    <t>Salario IF cumul.</t>
  </si>
  <si>
    <t>BG=Grado di occupazione (irrilevante)</t>
  </si>
  <si>
    <t>Aliquota IF Prestazioni in capitale single</t>
  </si>
  <si>
    <t>Edizione 19.09.2023</t>
  </si>
  <si>
    <t>Versione 20200220</t>
  </si>
  <si>
    <t xml:space="preserve">Arrotondamento		</t>
  </si>
  <si>
    <t>Negli esempi seguenti, i valori non sono arrotondati. Tuttavia, ai fini della trasmissione, devono essere arrotondati a 5 centesimi.</t>
  </si>
  <si>
    <t>Eraneos</t>
  </si>
  <si>
    <t>W9N</t>
  </si>
  <si>
    <t>Y9N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</si>
</sst>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#,##0.0"/>
    <numFmt numFmtId="165" formatCode="0.000%"/>
    <numFmt numFmtId="166" formatCode="0.000"/>
  </numFmts>
  <fonts count="3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0"/>
      <name val="Arial"/>
      <family val="2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"/>
    </font>
    <font>
      <sz val="11"/>
      <color theme="1" tint="0.499984740745262"/>
      <name val="Wingdings"/>
      <charset val="2"/>
    </font>
    <font>
      <sz val="11"/>
      <color rgb="FFD2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rgb="FF0070C0"/>
      <name val="Arial"/>
      <family val="2"/>
    </font>
    <font>
      <sz val="9"/>
      <name val="Arial"/>
      <family val="2"/>
    </font>
    <font>
      <b/>
      <sz val="9"/>
      <color theme="1"/>
      <name val=".Arial"/>
    </font>
    <font>
      <sz val="11"/>
      <color theme="1"/>
      <name val=".Arial"/>
    </font>
    <font>
      <sz val="9"/>
      <color theme="1"/>
      <name val=".Arial"/>
    </font>
    <font>
      <sz val="9"/>
      <name val=".Arial"/>
    </font>
    <font>
      <sz val="9"/>
      <color theme="6" tint="-0.249977111117893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24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sz val="11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2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rgb="FFD20000"/>
      </right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5" fillId="0" borderId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85">
    <xf numFmtId="0" fontId="0" fillId="0" borderId="0" xfId="0"/>
    <xf numFmtId="0" fontId="7" fillId="5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13" fillId="0" borderId="0" xfId="0" applyFont="1"/>
    <xf numFmtId="0" fontId="4" fillId="0" borderId="0" xfId="0" applyFont="1"/>
    <xf numFmtId="0" fontId="15" fillId="2" borderId="0" xfId="0" applyFont="1" applyFill="1"/>
    <xf numFmtId="0" fontId="14" fillId="2" borderId="0" xfId="0" applyFont="1" applyFill="1"/>
    <xf numFmtId="0" fontId="4" fillId="0" borderId="0" xfId="0" applyFont="1" applyAlignment="1">
      <alignment wrapText="1"/>
    </xf>
    <xf numFmtId="0" fontId="4" fillId="0" borderId="7" xfId="0" applyFont="1" applyBorder="1"/>
    <xf numFmtId="0" fontId="4" fillId="0" borderId="7" xfId="0" applyFont="1" applyBorder="1" applyAlignment="1">
      <alignment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4" fontId="17" fillId="0" borderId="0" xfId="0" applyNumberFormat="1" applyFont="1"/>
    <xf numFmtId="4" fontId="17" fillId="0" borderId="2" xfId="0" applyNumberFormat="1" applyFont="1" applyBorder="1"/>
    <xf numFmtId="4" fontId="16" fillId="0" borderId="0" xfId="0" applyNumberFormat="1" applyFont="1"/>
    <xf numFmtId="9" fontId="17" fillId="0" borderId="0" xfId="0" applyNumberFormat="1" applyFont="1" applyAlignment="1">
      <alignment horizontal="right"/>
    </xf>
    <xf numFmtId="9" fontId="17" fillId="0" borderId="2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right" vertical="center"/>
    </xf>
    <xf numFmtId="0" fontId="16" fillId="2" borderId="2" xfId="0" applyFont="1" applyFill="1" applyBorder="1" applyAlignment="1">
      <alignment horizontal="right" vertical="center"/>
    </xf>
    <xf numFmtId="0" fontId="17" fillId="6" borderId="0" xfId="0" applyFont="1" applyFill="1" applyAlignment="1">
      <alignment horizontal="right"/>
    </xf>
    <xf numFmtId="0" fontId="17" fillId="6" borderId="2" xfId="0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2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0" fontId="17" fillId="0" borderId="2" xfId="0" applyFont="1" applyBorder="1" applyAlignment="1">
      <alignment horizontal="right"/>
    </xf>
    <xf numFmtId="0" fontId="17" fillId="3" borderId="4" xfId="0" applyFont="1" applyFill="1" applyBorder="1" applyAlignment="1">
      <alignment horizontal="right" wrapText="1"/>
    </xf>
    <xf numFmtId="1" fontId="17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/>
    </xf>
    <xf numFmtId="0" fontId="17" fillId="0" borderId="1" xfId="0" applyFont="1" applyBorder="1"/>
    <xf numFmtId="3" fontId="17" fillId="0" borderId="1" xfId="0" applyNumberFormat="1" applyFont="1" applyBorder="1" applyAlignment="1">
      <alignment horizontal="right"/>
    </xf>
    <xf numFmtId="0" fontId="17" fillId="0" borderId="3" xfId="0" applyFont="1" applyBorder="1" applyAlignment="1">
      <alignment horizontal="right"/>
    </xf>
    <xf numFmtId="0" fontId="16" fillId="0" borderId="1" xfId="0" applyFont="1" applyBorder="1"/>
    <xf numFmtId="4" fontId="16" fillId="0" borderId="1" xfId="0" applyNumberFormat="1" applyFont="1" applyBorder="1"/>
    <xf numFmtId="4" fontId="16" fillId="0" borderId="3" xfId="0" applyNumberFormat="1" applyFont="1" applyBorder="1"/>
    <xf numFmtId="10" fontId="17" fillId="6" borderId="0" xfId="0" applyNumberFormat="1" applyFont="1" applyFill="1"/>
    <xf numFmtId="10" fontId="17" fillId="6" borderId="6" xfId="0" applyNumberFormat="1" applyFont="1" applyFill="1" applyBorder="1"/>
    <xf numFmtId="0" fontId="16" fillId="0" borderId="5" xfId="0" applyFont="1" applyBorder="1"/>
    <xf numFmtId="4" fontId="16" fillId="0" borderId="5" xfId="0" applyNumberFormat="1" applyFont="1" applyBorder="1"/>
    <xf numFmtId="4" fontId="16" fillId="0" borderId="6" xfId="0" applyNumberFormat="1" applyFont="1" applyBorder="1"/>
    <xf numFmtId="0" fontId="17" fillId="0" borderId="2" xfId="0" applyFont="1" applyBorder="1"/>
    <xf numFmtId="4" fontId="17" fillId="6" borderId="0" xfId="0" applyNumberFormat="1" applyFont="1" applyFill="1"/>
    <xf numFmtId="4" fontId="17" fillId="6" borderId="2" xfId="0" applyNumberFormat="1" applyFont="1" applyFill="1" applyBorder="1"/>
    <xf numFmtId="4" fontId="17" fillId="4" borderId="0" xfId="0" applyNumberFormat="1" applyFont="1" applyFill="1"/>
    <xf numFmtId="4" fontId="17" fillId="4" borderId="2" xfId="0" applyNumberFormat="1" applyFont="1" applyFill="1" applyBorder="1"/>
    <xf numFmtId="0" fontId="19" fillId="0" borderId="2" xfId="0" applyFont="1" applyBorder="1" applyAlignment="1">
      <alignment horizontal="right"/>
    </xf>
    <xf numFmtId="3" fontId="17" fillId="0" borderId="3" xfId="0" applyNumberFormat="1" applyFont="1" applyBorder="1" applyAlignment="1">
      <alignment horizontal="right"/>
    </xf>
    <xf numFmtId="10" fontId="17" fillId="6" borderId="2" xfId="0" applyNumberFormat="1" applyFont="1" applyFill="1" applyBorder="1"/>
    <xf numFmtId="10" fontId="17" fillId="6" borderId="5" xfId="0" applyNumberFormat="1" applyFont="1" applyFill="1" applyBorder="1"/>
    <xf numFmtId="4" fontId="17" fillId="0" borderId="4" xfId="0" applyNumberFormat="1" applyFont="1" applyBorder="1"/>
    <xf numFmtId="4" fontId="17" fillId="4" borderId="4" xfId="0" applyNumberFormat="1" applyFont="1" applyFill="1" applyBorder="1"/>
    <xf numFmtId="0" fontId="1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4" fontId="17" fillId="0" borderId="0" xfId="0" applyNumberFormat="1" applyFont="1"/>
    <xf numFmtId="14" fontId="16" fillId="0" borderId="0" xfId="0" applyNumberFormat="1" applyFont="1"/>
    <xf numFmtId="0" fontId="16" fillId="0" borderId="0" xfId="0" applyFont="1" applyAlignment="1">
      <alignment horizontal="right"/>
    </xf>
    <xf numFmtId="9" fontId="17" fillId="3" borderId="0" xfId="0" applyNumberFormat="1" applyFont="1" applyFill="1" applyAlignment="1">
      <alignment horizontal="right" wrapText="1"/>
    </xf>
    <xf numFmtId="9" fontId="17" fillId="0" borderId="0" xfId="0" applyNumberFormat="1" applyFont="1" applyAlignment="1">
      <alignment horizontal="right" wrapText="1"/>
    </xf>
    <xf numFmtId="0" fontId="16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right"/>
    </xf>
    <xf numFmtId="4" fontId="17" fillId="0" borderId="0" xfId="0" applyNumberFormat="1" applyFont="1" applyAlignment="1">
      <alignment horizontal="right"/>
    </xf>
    <xf numFmtId="10" fontId="17" fillId="0" borderId="0" xfId="0" applyNumberFormat="1" applyFont="1"/>
    <xf numFmtId="4" fontId="17" fillId="0" borderId="1" xfId="0" applyNumberFormat="1" applyFont="1" applyBorder="1"/>
    <xf numFmtId="0" fontId="17" fillId="3" borderId="0" xfId="0" applyFont="1" applyFill="1" applyAlignment="1">
      <alignment horizontal="right"/>
    </xf>
    <xf numFmtId="164" fontId="17" fillId="0" borderId="0" xfId="0" applyNumberFormat="1" applyFont="1" applyAlignment="1">
      <alignment horizontal="right"/>
    </xf>
    <xf numFmtId="1" fontId="17" fillId="0" borderId="1" xfId="0" applyNumberFormat="1" applyFont="1" applyBorder="1" applyAlignment="1">
      <alignment horizontal="right"/>
    </xf>
    <xf numFmtId="4" fontId="17" fillId="0" borderId="1" xfId="0" applyNumberFormat="1" applyFont="1" applyBorder="1" applyAlignment="1">
      <alignment horizontal="right"/>
    </xf>
    <xf numFmtId="4" fontId="17" fillId="3" borderId="0" xfId="0" applyNumberFormat="1" applyFont="1" applyFill="1"/>
    <xf numFmtId="14" fontId="17" fillId="0" borderId="0" xfId="0" applyNumberFormat="1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7" fillId="0" borderId="5" xfId="0" applyFont="1" applyBorder="1"/>
    <xf numFmtId="4" fontId="17" fillId="0" borderId="5" xfId="0" applyNumberFormat="1" applyFont="1" applyBorder="1"/>
    <xf numFmtId="2" fontId="17" fillId="0" borderId="0" xfId="0" applyNumberFormat="1" applyFont="1"/>
    <xf numFmtId="2" fontId="16" fillId="0" borderId="0" xfId="0" applyNumberFormat="1" applyFont="1"/>
    <xf numFmtId="0" fontId="16" fillId="0" borderId="4" xfId="0" applyFont="1" applyBorder="1"/>
    <xf numFmtId="0" fontId="17" fillId="0" borderId="4" xfId="0" applyFont="1" applyBorder="1"/>
    <xf numFmtId="9" fontId="17" fillId="0" borderId="4" xfId="0" applyNumberFormat="1" applyFont="1" applyBorder="1" applyAlignment="1">
      <alignment horizontal="right" wrapText="1"/>
    </xf>
    <xf numFmtId="0" fontId="20" fillId="0" borderId="0" xfId="0" applyFont="1"/>
    <xf numFmtId="9" fontId="17" fillId="0" borderId="4" xfId="0" applyNumberFormat="1" applyFont="1" applyBorder="1" applyAlignment="1">
      <alignment horizontal="right"/>
    </xf>
    <xf numFmtId="0" fontId="17" fillId="6" borderId="4" xfId="0" applyFont="1" applyFill="1" applyBorder="1" applyAlignment="1">
      <alignment horizontal="right"/>
    </xf>
    <xf numFmtId="0" fontId="18" fillId="0" borderId="8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8" xfId="0" applyFont="1" applyBorder="1" applyAlignment="1">
      <alignment horizontal="right"/>
    </xf>
    <xf numFmtId="0" fontId="20" fillId="0" borderId="0" xfId="0" applyFont="1" applyAlignment="1">
      <alignment vertical="center"/>
    </xf>
    <xf numFmtId="3" fontId="17" fillId="0" borderId="9" xfId="0" applyNumberFormat="1" applyFont="1" applyBorder="1" applyAlignment="1">
      <alignment horizontal="right"/>
    </xf>
    <xf numFmtId="4" fontId="16" fillId="0" borderId="9" xfId="0" applyNumberFormat="1" applyFont="1" applyBorder="1"/>
    <xf numFmtId="10" fontId="17" fillId="6" borderId="4" xfId="0" applyNumberFormat="1" applyFont="1" applyFill="1" applyBorder="1"/>
    <xf numFmtId="4" fontId="17" fillId="0" borderId="9" xfId="0" applyNumberFormat="1" applyFont="1" applyBorder="1"/>
    <xf numFmtId="4" fontId="16" fillId="0" borderId="4" xfId="0" applyNumberFormat="1" applyFont="1" applyBorder="1"/>
    <xf numFmtId="4" fontId="17" fillId="6" borderId="4" xfId="0" applyNumberFormat="1" applyFont="1" applyFill="1" applyBorder="1"/>
    <xf numFmtId="0" fontId="22" fillId="0" borderId="0" xfId="0" applyFont="1"/>
    <xf numFmtId="0" fontId="23" fillId="0" borderId="0" xfId="0" applyFont="1"/>
    <xf numFmtId="14" fontId="23" fillId="0" borderId="0" xfId="0" applyNumberFormat="1" applyFont="1"/>
    <xf numFmtId="0" fontId="21" fillId="0" borderId="0" xfId="0" applyFont="1"/>
    <xf numFmtId="0" fontId="23" fillId="0" borderId="0" xfId="0" applyFont="1" applyAlignment="1">
      <alignment vertical="center"/>
    </xf>
    <xf numFmtId="9" fontId="23" fillId="3" borderId="0" xfId="0" applyNumberFormat="1" applyFont="1" applyFill="1" applyAlignment="1">
      <alignment horizontal="right" wrapText="1"/>
    </xf>
    <xf numFmtId="4" fontId="23" fillId="7" borderId="0" xfId="0" applyNumberFormat="1" applyFont="1" applyFill="1"/>
    <xf numFmtId="4" fontId="23" fillId="0" borderId="0" xfId="0" applyNumberFormat="1" applyFont="1"/>
    <xf numFmtId="9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21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right" vertical="center"/>
    </xf>
    <xf numFmtId="0" fontId="23" fillId="6" borderId="0" xfId="0" applyFont="1" applyFill="1" applyAlignment="1">
      <alignment horizontal="right"/>
    </xf>
    <xf numFmtId="1" fontId="23" fillId="0" borderId="0" xfId="0" applyNumberFormat="1" applyFont="1" applyAlignment="1">
      <alignment horizontal="right"/>
    </xf>
    <xf numFmtId="0" fontId="23" fillId="0" borderId="1" xfId="0" applyFont="1" applyBorder="1"/>
    <xf numFmtId="3" fontId="23" fillId="0" borderId="1" xfId="0" applyNumberFormat="1" applyFont="1" applyBorder="1" applyAlignment="1">
      <alignment horizontal="right"/>
    </xf>
    <xf numFmtId="0" fontId="24" fillId="0" borderId="0" xfId="0" applyFont="1"/>
    <xf numFmtId="0" fontId="21" fillId="0" borderId="1" xfId="0" applyFont="1" applyBorder="1"/>
    <xf numFmtId="4" fontId="21" fillId="0" borderId="1" xfId="0" applyNumberFormat="1" applyFont="1" applyBorder="1"/>
    <xf numFmtId="10" fontId="23" fillId="6" borderId="0" xfId="0" applyNumberFormat="1" applyFont="1" applyFill="1"/>
    <xf numFmtId="0" fontId="24" fillId="3" borderId="0" xfId="0" applyFont="1" applyFill="1"/>
    <xf numFmtId="10" fontId="23" fillId="3" borderId="0" xfId="0" applyNumberFormat="1" applyFont="1" applyFill="1"/>
    <xf numFmtId="4" fontId="23" fillId="3" borderId="0" xfId="0" applyNumberFormat="1" applyFont="1" applyFill="1"/>
    <xf numFmtId="4" fontId="23" fillId="0" borderId="1" xfId="0" applyNumberFormat="1" applyFont="1" applyBorder="1"/>
    <xf numFmtId="4" fontId="21" fillId="0" borderId="0" xfId="0" applyNumberFormat="1" applyFont="1"/>
    <xf numFmtId="4" fontId="23" fillId="6" borderId="0" xfId="0" applyNumberFormat="1" applyFont="1" applyFill="1"/>
    <xf numFmtId="4" fontId="23" fillId="4" borderId="0" xfId="0" applyNumberFormat="1" applyFont="1" applyFill="1"/>
    <xf numFmtId="0" fontId="25" fillId="0" borderId="0" xfId="0" applyFont="1"/>
    <xf numFmtId="0" fontId="25" fillId="0" borderId="1" xfId="0" applyFont="1" applyBorder="1"/>
    <xf numFmtId="10" fontId="20" fillId="6" borderId="0" xfId="0" applyNumberFormat="1" applyFont="1" applyFill="1"/>
    <xf numFmtId="0" fontId="20" fillId="3" borderId="0" xfId="0" applyFont="1" applyFill="1"/>
    <xf numFmtId="10" fontId="20" fillId="0" borderId="0" xfId="0" applyNumberFormat="1" applyFont="1"/>
    <xf numFmtId="10" fontId="17" fillId="3" borderId="0" xfId="0" applyNumberFormat="1" applyFont="1" applyFill="1"/>
    <xf numFmtId="2" fontId="17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 wrapText="1"/>
    </xf>
    <xf numFmtId="0" fontId="15" fillId="0" borderId="0" xfId="0" applyFont="1"/>
    <xf numFmtId="0" fontId="26" fillId="0" borderId="0" xfId="1" applyFont="1"/>
    <xf numFmtId="0" fontId="26" fillId="0" borderId="0" xfId="1" applyFont="1" applyFill="1"/>
    <xf numFmtId="10" fontId="15" fillId="0" borderId="0" xfId="0" applyNumberFormat="1" applyFont="1"/>
    <xf numFmtId="4" fontId="15" fillId="0" borderId="0" xfId="0" applyNumberFormat="1" applyFont="1" applyAlignment="1">
      <alignment horizontal="right"/>
    </xf>
    <xf numFmtId="2" fontId="15" fillId="0" borderId="0" xfId="0" applyNumberFormat="1" applyFont="1" applyAlignment="1">
      <alignment horizontal="right"/>
    </xf>
    <xf numFmtId="10" fontId="15" fillId="0" borderId="0" xfId="0" applyNumberFormat="1" applyFont="1" applyAlignment="1">
      <alignment horizontal="right"/>
    </xf>
    <xf numFmtId="0" fontId="3" fillId="0" borderId="0" xfId="0" applyFont="1"/>
    <xf numFmtId="4" fontId="3" fillId="0" borderId="0" xfId="0" applyNumberFormat="1" applyFont="1"/>
    <xf numFmtId="10" fontId="3" fillId="0" borderId="0" xfId="0" applyNumberFormat="1" applyFont="1"/>
    <xf numFmtId="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0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2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29" fillId="0" borderId="0" xfId="0" applyFont="1"/>
    <xf numFmtId="0" fontId="26" fillId="8" borderId="0" xfId="1" applyFont="1" applyFill="1"/>
    <xf numFmtId="0" fontId="1" fillId="0" borderId="7" xfId="0" applyFont="1" applyBorder="1"/>
    <xf numFmtId="0" fontId="20" fillId="0" borderId="0" xfId="0" applyFont="1" applyAlignment="1">
      <alignment wrapText="1"/>
    </xf>
    <xf numFmtId="0" fontId="30" fillId="2" borderId="0" xfId="0" applyFont="1" applyFill="1" applyAlignment="1">
      <alignment horizontal="left" vertical="center"/>
    </xf>
    <xf numFmtId="0" fontId="30" fillId="0" borderId="1" xfId="0" applyFont="1" applyBorder="1"/>
    <xf numFmtId="0" fontId="20" fillId="0" borderId="1" xfId="0" applyFont="1" applyBorder="1"/>
    <xf numFmtId="0" fontId="30" fillId="0" borderId="0" xfId="0" applyFont="1"/>
    <xf numFmtId="0" fontId="30" fillId="2" borderId="0" xfId="0" applyFont="1" applyFill="1" applyAlignment="1">
      <alignment horizontal="right" vertical="center"/>
    </xf>
    <xf numFmtId="43" fontId="16" fillId="0" borderId="0" xfId="3" applyFont="1"/>
    <xf numFmtId="0" fontId="32" fillId="0" borderId="0" xfId="0" applyFont="1"/>
    <xf numFmtId="165" fontId="17" fillId="0" borderId="0" xfId="4" applyNumberFormat="1" applyFont="1"/>
    <xf numFmtId="9" fontId="17" fillId="0" borderId="0" xfId="0" applyNumberFormat="1" applyFont="1"/>
    <xf numFmtId="165" fontId="17" fillId="0" borderId="0" xfId="0" applyNumberFormat="1" applyFont="1"/>
    <xf numFmtId="166" fontId="17" fillId="0" borderId="0" xfId="0" applyNumberFormat="1" applyFont="1"/>
    <xf numFmtId="166" fontId="17" fillId="0" borderId="0" xfId="4" applyNumberFormat="1" applyFont="1"/>
    <xf numFmtId="0" fontId="1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2" applyFont="1"/>
    <xf numFmtId="0" fontId="16" fillId="0" borderId="0" xfId="0" applyFont="1" applyAlignment="1">
      <alignment horizontal="left" wrapText="1"/>
    </xf>
    <xf numFmtId="0" fontId="16" fillId="0" borderId="0" xfId="0" applyFont="1"/>
    <xf numFmtId="0" fontId="21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30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30" fillId="0" borderId="0" xfId="2" applyFont="1"/>
    <xf numFmtId="0" fontId="4" fillId="0" borderId="0" xfId="0" applyFont="1" applyFill="1" applyAlignment="1">
      <alignment horizontal="left" vertical="center"/>
    </xf>
    <xf numFmtId="14" fontId="4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</cellXfs>
  <cellStyles count="5">
    <cellStyle name="Komma" xfId="3" builtinId="3"/>
    <cellStyle name="Link" xfId="1" builtinId="8"/>
    <cellStyle name="Prozent" xfId="4" builtinId="5"/>
    <cellStyle name="Standard" xfId="0" builtinId="0"/>
    <cellStyle name="Titel" xfId="2" xr:uid="{00000000-0005-0000-0000-000002000000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1"/>
        </top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9" defaultPivotStyle="PivotStyleLight16"/>
  <colors>
    <mruColors>
      <color rgb="FFFFFF99"/>
      <color rgb="FF00FF00"/>
      <color rgb="FFD20000"/>
      <color rgb="FFFE0067"/>
      <color rgb="FFFF0066"/>
      <color rgb="FFF03CE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5596890</xdr:colOff>
      <xdr:row>1</xdr:row>
      <xdr:rowOff>1008</xdr:rowOff>
    </xdr:from>
    <xdr:to>
      <xdr:col>0</xdr:col>
      <xdr:colOff>6903927</xdr:colOff>
      <xdr:row>2</xdr:row>
      <xdr:rowOff>153076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F71ED3F-0FCD-4B24-A2D6-F777F427F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6890" y="181983"/>
          <a:ext cx="1307037" cy="33304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3:B34" totalsRowShown="0" headerRowDxfId="12" dataDxfId="11">
  <autoFilter ref="A3:B34" xr:uid="{00000000-0009-0000-0100-000001000000}"/>
  <tableColumns count="2">
    <tableColumn id="1" xr3:uid="{00000000-0010-0000-0000-000001000000}" name="Lohnartentext DE" dataDxfId="10"/>
    <tableColumn id="2" xr3:uid="{00000000-0010-0000-0000-000002000000}" name="Beschreibung" dataDxfId="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D3:E34" totalsRowShown="0" headerRowDxfId="8" dataDxfId="7">
  <autoFilter ref="D3:E34" xr:uid="{00000000-0009-0000-0100-000002000000}"/>
  <tableColumns count="2">
    <tableColumn id="1" xr3:uid="{00000000-0010-0000-0100-000001000000}" name="Type de prestation FR" dataDxfId="6"/>
    <tableColumn id="2" xr3:uid="{00000000-0010-0000-0100-000002000000}" name="Description" dataDxfId="5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e6" displayName="Table6" ref="G3:H34" totalsRowShown="0" headerRowDxfId="4" dataDxfId="3" tableBorderDxfId="2">
  <autoFilter ref="G3:H34" xr:uid="{00000000-0009-0000-0100-000006000000}"/>
  <tableColumns count="2">
    <tableColumn id="1" xr3:uid="{00000000-0010-0000-0200-000001000000}" name="Testo sui tipi di salario IT" dataDxfId="1"/>
    <tableColumn id="2" xr3:uid="{00000000-0010-0000-0200-000002000000}" name="Descrizion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zoomScaleNormal="100" workbookViewId="0">
      <selection activeCell="D9" sqref="D9"/>
    </sheetView>
  </sheetViews>
  <sheetFormatPr baseColWidth="10" defaultColWidth="11.453125" defaultRowHeight="12.5"/>
  <cols>
    <col min="1" max="1" width="12.26953125" style="17" customWidth="1"/>
    <col min="2" max="2" width="11" style="17" customWidth="1"/>
    <col min="3" max="3" width="9.54296875" style="17" customWidth="1"/>
    <col min="4" max="4" width="60" style="12" customWidth="1"/>
    <col min="5" max="16384" width="11.453125" style="9"/>
  </cols>
  <sheetData>
    <row r="1" spans="1:4" ht="13">
      <c r="A1" s="15" t="s">
        <v>0</v>
      </c>
      <c r="B1" s="15" t="s">
        <v>1</v>
      </c>
      <c r="C1" s="15" t="s">
        <v>2</v>
      </c>
      <c r="D1" s="16" t="s">
        <v>3</v>
      </c>
    </row>
    <row r="2" spans="1:4" s="20" customFormat="1">
      <c r="A2" s="17">
        <v>20200220</v>
      </c>
      <c r="B2" s="18">
        <v>44169</v>
      </c>
      <c r="C2" s="17" t="s">
        <v>314</v>
      </c>
      <c r="D2" s="19" t="s">
        <v>315</v>
      </c>
    </row>
    <row r="3" spans="1:4">
      <c r="A3" s="17">
        <v>20220825</v>
      </c>
      <c r="B3" s="18">
        <v>44709</v>
      </c>
      <c r="C3" s="17" t="s">
        <v>334</v>
      </c>
      <c r="D3" s="12" t="s">
        <v>326</v>
      </c>
    </row>
    <row r="4" spans="1:4">
      <c r="A4" s="182">
        <v>20230919</v>
      </c>
      <c r="B4" s="183">
        <v>45188</v>
      </c>
      <c r="C4" s="184" t="s">
        <v>373</v>
      </c>
      <c r="D4" s="153" t="s">
        <v>350</v>
      </c>
    </row>
    <row r="5" spans="1:4">
      <c r="B5" s="18"/>
    </row>
    <row r="6" spans="1:4">
      <c r="B6" s="18"/>
    </row>
    <row r="7" spans="1:4">
      <c r="B7" s="18"/>
    </row>
    <row r="8" spans="1:4">
      <c r="B8" s="18"/>
    </row>
    <row r="9" spans="1:4">
      <c r="B9" s="18"/>
    </row>
    <row r="10" spans="1:4">
      <c r="B10" s="18"/>
    </row>
    <row r="11" spans="1:4">
      <c r="B11" s="18"/>
    </row>
    <row r="12" spans="1:4">
      <c r="B12" s="18"/>
    </row>
    <row r="13" spans="1:4">
      <c r="B13" s="18"/>
    </row>
    <row r="14" spans="1:4">
      <c r="B14" s="18"/>
    </row>
    <row r="15" spans="1:4">
      <c r="B15" s="18"/>
    </row>
    <row r="16" spans="1:4">
      <c r="B16" s="18"/>
    </row>
    <row r="17" spans="2:2">
      <c r="B17" s="18"/>
    </row>
    <row r="18" spans="2:2">
      <c r="B18" s="18"/>
    </row>
    <row r="19" spans="2:2">
      <c r="B19" s="18"/>
    </row>
    <row r="20" spans="2:2">
      <c r="B20" s="18"/>
    </row>
    <row r="21" spans="2:2">
      <c r="B21" s="18"/>
    </row>
    <row r="22" spans="2:2">
      <c r="B22" s="18"/>
    </row>
    <row r="23" spans="2:2">
      <c r="B23" s="18"/>
    </row>
    <row r="24" spans="2:2">
      <c r="B24" s="18"/>
    </row>
    <row r="25" spans="2:2">
      <c r="B25" s="18"/>
    </row>
    <row r="26" spans="2:2">
      <c r="B26" s="18"/>
    </row>
    <row r="27" spans="2:2">
      <c r="B27" s="18"/>
    </row>
    <row r="28" spans="2:2">
      <c r="B28" s="18"/>
    </row>
    <row r="29" spans="2:2">
      <c r="B29" s="18"/>
    </row>
  </sheetData>
  <pageMargins left="0.39370078740157483" right="0.39370078740157483" top="0.98425196850393704" bottom="0.78740157480314965" header="0.31496062992125984" footer="0.31496062992125984"/>
  <pageSetup paperSize="9" orientation="landscape" verticalDpi="0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CD79E-5FE5-477B-9682-5370EF92F3AD}">
  <sheetPr>
    <pageSetUpPr fitToPage="1"/>
  </sheetPr>
  <dimension ref="A5:G59"/>
  <sheetViews>
    <sheetView tabSelected="1" zoomScaleNormal="100" zoomScalePageLayoutView="85" workbookViewId="0">
      <selection activeCell="A14" sqref="A14"/>
    </sheetView>
  </sheetViews>
  <sheetFormatPr baseColWidth="10" defaultColWidth="11.453125" defaultRowHeight="14"/>
  <cols>
    <col min="1" max="1" width="103.54296875" style="4" customWidth="1"/>
    <col min="2" max="6" width="11.453125" style="4"/>
    <col min="7" max="7" width="31" style="4" customWidth="1"/>
    <col min="8" max="16384" width="11.453125" style="4"/>
  </cols>
  <sheetData>
    <row r="5" spans="1:7">
      <c r="A5" s="154"/>
    </row>
    <row r="6" spans="1:7" ht="29.5">
      <c r="A6" s="155" t="s">
        <v>351</v>
      </c>
    </row>
    <row r="8" spans="1:7" s="3" customFormat="1" ht="30.75" customHeight="1">
      <c r="A8" s="1" t="s">
        <v>337</v>
      </c>
      <c r="B8" s="2"/>
      <c r="C8" s="2"/>
      <c r="D8" s="2"/>
      <c r="E8" s="2"/>
      <c r="F8" s="2"/>
      <c r="G8" s="2"/>
    </row>
    <row r="10" spans="1:7" ht="16.5">
      <c r="A10" s="2" t="s">
        <v>338</v>
      </c>
      <c r="B10" s="2"/>
      <c r="C10" s="2"/>
      <c r="D10" s="2"/>
      <c r="E10" s="2"/>
      <c r="F10" s="2"/>
      <c r="G10" s="2"/>
    </row>
    <row r="11" spans="1:7" ht="16.5">
      <c r="A11" s="2" t="s">
        <v>370</v>
      </c>
      <c r="B11" s="2"/>
      <c r="C11" s="2"/>
      <c r="D11" s="2"/>
      <c r="E11" s="2"/>
      <c r="F11" s="2"/>
      <c r="G11" s="2"/>
    </row>
    <row r="12" spans="1:7" ht="16.5">
      <c r="A12" s="2" t="s">
        <v>369</v>
      </c>
      <c r="B12" s="2"/>
      <c r="C12" s="2"/>
      <c r="D12" s="2"/>
      <c r="E12" s="2"/>
      <c r="F12" s="2"/>
      <c r="G12" s="2"/>
    </row>
    <row r="13" spans="1:7" ht="16.5">
      <c r="A13" s="2"/>
      <c r="B13" s="2"/>
      <c r="C13" s="2"/>
      <c r="D13" s="2"/>
      <c r="E13" s="2"/>
      <c r="F13" s="2"/>
      <c r="G13" s="2"/>
    </row>
    <row r="14" spans="1:7" ht="16.5">
      <c r="A14" s="2"/>
      <c r="B14" s="2"/>
      <c r="C14" s="2"/>
      <c r="D14" s="2"/>
      <c r="E14" s="2"/>
      <c r="F14" s="2"/>
      <c r="G14" s="2"/>
    </row>
    <row r="15" spans="1:7" ht="16.5">
      <c r="A15" s="2"/>
      <c r="B15" s="2"/>
      <c r="C15" s="2"/>
      <c r="D15" s="2"/>
      <c r="E15" s="2"/>
      <c r="F15" s="2"/>
      <c r="G15" s="2"/>
    </row>
    <row r="16" spans="1:7" ht="16.5">
      <c r="A16" s="5" t="s">
        <v>4</v>
      </c>
      <c r="B16" s="2"/>
      <c r="C16" s="2"/>
      <c r="D16" s="2"/>
      <c r="E16" s="2"/>
      <c r="F16" s="2"/>
      <c r="G16" s="2"/>
    </row>
    <row r="17" spans="1:7" ht="28.5">
      <c r="A17" s="6" t="s">
        <v>5</v>
      </c>
      <c r="B17" s="2"/>
      <c r="C17" s="2"/>
      <c r="D17" s="2"/>
      <c r="E17" s="2"/>
      <c r="F17" s="2"/>
      <c r="G17" s="2"/>
    </row>
    <row r="18" spans="1:7" ht="16.5">
      <c r="A18" s="2"/>
      <c r="B18" s="2"/>
      <c r="C18" s="2"/>
      <c r="D18" s="2"/>
      <c r="E18" s="2"/>
      <c r="F18" s="2"/>
      <c r="G18" s="2"/>
    </row>
    <row r="19" spans="1:7">
      <c r="A19" s="5" t="s">
        <v>371</v>
      </c>
      <c r="B19" s="5"/>
      <c r="C19" s="5"/>
      <c r="D19" s="5"/>
      <c r="E19" s="5"/>
      <c r="F19" s="5"/>
      <c r="G19" s="5"/>
    </row>
    <row r="20" spans="1:7" ht="28">
      <c r="A20" s="6" t="s">
        <v>372</v>
      </c>
      <c r="B20" s="6"/>
      <c r="C20" s="6"/>
      <c r="D20" s="6"/>
      <c r="E20" s="6"/>
      <c r="F20" s="6"/>
      <c r="G20" s="6"/>
    </row>
    <row r="21" spans="1:7" ht="14.25" customHeight="1">
      <c r="A21" s="5"/>
      <c r="B21" s="5"/>
      <c r="C21" s="5"/>
      <c r="D21" s="5"/>
      <c r="E21" s="5"/>
      <c r="F21" s="5"/>
      <c r="G21" s="5"/>
    </row>
    <row r="25" spans="1:7">
      <c r="A25" s="6" t="s">
        <v>339</v>
      </c>
    </row>
    <row r="26" spans="1:7">
      <c r="A26" s="7" t="s">
        <v>340</v>
      </c>
    </row>
    <row r="30" spans="1:7">
      <c r="A30" s="5" t="s">
        <v>341</v>
      </c>
    </row>
    <row r="31" spans="1:7">
      <c r="A31" s="4" t="s">
        <v>342</v>
      </c>
    </row>
    <row r="32" spans="1:7">
      <c r="A32" s="4" t="s">
        <v>343</v>
      </c>
    </row>
    <row r="33" spans="1:1">
      <c r="A33" s="4" t="s">
        <v>335</v>
      </c>
    </row>
    <row r="34" spans="1:1">
      <c r="A34" s="4" t="s">
        <v>344</v>
      </c>
    </row>
    <row r="35" spans="1:1">
      <c r="A35" s="8" t="s">
        <v>336</v>
      </c>
    </row>
    <row r="59" spans="2:7">
      <c r="B59" s="6"/>
      <c r="C59" s="6"/>
      <c r="D59" s="6"/>
      <c r="E59" s="6"/>
      <c r="F59" s="6"/>
      <c r="G59" s="6"/>
    </row>
  </sheetData>
  <pageMargins left="0.39370078740157483" right="0.39370078740157483" top="0.98425196850393704" bottom="0.78740157480314965" header="0.31496062992125984" footer="0.31496062992125984"/>
  <pageSetup paperSize="9" scale="92" orientation="portrait" verticalDpi="0" r:id="rId1"/>
  <colBreaks count="1" manualBreakCount="1">
    <brk id="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view="pageLayout" zoomScaleNormal="100" workbookViewId="0">
      <selection activeCell="A29" sqref="A29"/>
    </sheetView>
  </sheetViews>
  <sheetFormatPr baseColWidth="10" defaultColWidth="31.81640625" defaultRowHeight="12.5"/>
  <cols>
    <col min="1" max="1" width="31.81640625" style="9"/>
    <col min="2" max="2" width="49.54296875" style="9" customWidth="1"/>
    <col min="3" max="3" width="3" style="9" customWidth="1"/>
    <col min="4" max="4" width="31.81640625" style="9"/>
    <col min="5" max="5" width="55" style="9" customWidth="1"/>
    <col min="6" max="6" width="2.81640625" style="9" customWidth="1"/>
    <col min="7" max="7" width="40.81640625" style="9" bestFit="1" customWidth="1"/>
    <col min="8" max="8" width="50.453125" style="9" customWidth="1"/>
    <col min="9" max="16384" width="31.81640625" style="9"/>
  </cols>
  <sheetData>
    <row r="1" spans="1:8">
      <c r="A1" s="9" t="s">
        <v>178</v>
      </c>
      <c r="D1" s="9" t="s">
        <v>179</v>
      </c>
      <c r="G1" s="9" t="s">
        <v>6</v>
      </c>
    </row>
    <row r="3" spans="1:8" ht="13">
      <c r="A3" s="10" t="s">
        <v>180</v>
      </c>
      <c r="B3" s="10" t="s">
        <v>181</v>
      </c>
      <c r="D3" s="10" t="s">
        <v>182</v>
      </c>
      <c r="E3" s="10" t="s">
        <v>183</v>
      </c>
      <c r="G3" s="11" t="s">
        <v>310</v>
      </c>
      <c r="H3" s="11" t="s">
        <v>7</v>
      </c>
    </row>
    <row r="4" spans="1:8">
      <c r="A4" s="9" t="s">
        <v>184</v>
      </c>
      <c r="B4" s="12" t="s">
        <v>185</v>
      </c>
      <c r="D4" s="9" t="s">
        <v>186</v>
      </c>
      <c r="E4" s="9" t="s">
        <v>187</v>
      </c>
      <c r="G4" s="13" t="s">
        <v>8</v>
      </c>
      <c r="H4" s="14" t="s">
        <v>9</v>
      </c>
    </row>
    <row r="5" spans="1:8">
      <c r="A5" s="9" t="s">
        <v>188</v>
      </c>
      <c r="B5" s="12" t="s">
        <v>189</v>
      </c>
      <c r="D5" s="9" t="s">
        <v>190</v>
      </c>
      <c r="E5" s="9" t="s">
        <v>191</v>
      </c>
      <c r="G5" s="13" t="s">
        <v>10</v>
      </c>
      <c r="H5" s="14" t="s">
        <v>11</v>
      </c>
    </row>
    <row r="6" spans="1:8">
      <c r="A6" s="9" t="s">
        <v>192</v>
      </c>
      <c r="B6" s="12" t="s">
        <v>193</v>
      </c>
      <c r="D6" s="9" t="s">
        <v>194</v>
      </c>
      <c r="E6" s="9" t="s">
        <v>195</v>
      </c>
      <c r="G6" s="13" t="s">
        <v>12</v>
      </c>
      <c r="H6" s="14" t="s">
        <v>13</v>
      </c>
    </row>
    <row r="7" spans="1:8" ht="25">
      <c r="A7" s="9" t="s">
        <v>196</v>
      </c>
      <c r="B7" s="12" t="s">
        <v>197</v>
      </c>
      <c r="D7" s="9" t="s">
        <v>198</v>
      </c>
      <c r="E7" s="12" t="s">
        <v>199</v>
      </c>
      <c r="G7" s="13" t="s">
        <v>14</v>
      </c>
      <c r="H7" s="14" t="s">
        <v>15</v>
      </c>
    </row>
    <row r="8" spans="1:8">
      <c r="A8" s="9" t="s">
        <v>200</v>
      </c>
      <c r="B8" s="12" t="s">
        <v>201</v>
      </c>
      <c r="D8" s="9" t="s">
        <v>202</v>
      </c>
      <c r="E8" s="12" t="s">
        <v>203</v>
      </c>
      <c r="G8" s="13" t="s">
        <v>16</v>
      </c>
      <c r="H8" s="14" t="s">
        <v>17</v>
      </c>
    </row>
    <row r="9" spans="1:8" ht="25">
      <c r="A9" s="9" t="s">
        <v>204</v>
      </c>
      <c r="B9" s="12" t="s">
        <v>205</v>
      </c>
      <c r="D9" s="9" t="s">
        <v>206</v>
      </c>
      <c r="E9" s="12" t="s">
        <v>207</v>
      </c>
      <c r="G9" s="13" t="s">
        <v>18</v>
      </c>
      <c r="H9" s="14" t="s">
        <v>19</v>
      </c>
    </row>
    <row r="10" spans="1:8">
      <c r="A10" s="9" t="s">
        <v>208</v>
      </c>
      <c r="B10" s="12" t="s">
        <v>209</v>
      </c>
      <c r="D10" s="9" t="s">
        <v>210</v>
      </c>
      <c r="E10" s="12" t="s">
        <v>211</v>
      </c>
      <c r="G10" s="13" t="s">
        <v>20</v>
      </c>
      <c r="H10" s="14" t="s">
        <v>21</v>
      </c>
    </row>
    <row r="11" spans="1:8">
      <c r="A11" s="9" t="s">
        <v>212</v>
      </c>
      <c r="B11" s="12" t="s">
        <v>213</v>
      </c>
      <c r="D11" s="9" t="s">
        <v>214</v>
      </c>
      <c r="E11" s="9" t="s">
        <v>215</v>
      </c>
      <c r="G11" s="13" t="s">
        <v>22</v>
      </c>
      <c r="H11" s="14" t="s">
        <v>23</v>
      </c>
    </row>
    <row r="12" spans="1:8">
      <c r="A12" s="9" t="s">
        <v>216</v>
      </c>
      <c r="B12" s="12" t="s">
        <v>217</v>
      </c>
      <c r="D12" s="9" t="s">
        <v>218</v>
      </c>
      <c r="E12" s="9" t="s">
        <v>219</v>
      </c>
      <c r="G12" s="13" t="s">
        <v>24</v>
      </c>
      <c r="H12" s="14" t="s">
        <v>25</v>
      </c>
    </row>
    <row r="13" spans="1:8">
      <c r="A13" s="9" t="s">
        <v>220</v>
      </c>
      <c r="B13" s="12" t="s">
        <v>221</v>
      </c>
      <c r="D13" s="9" t="s">
        <v>222</v>
      </c>
      <c r="E13" s="9" t="s">
        <v>223</v>
      </c>
      <c r="G13" s="13" t="s">
        <v>26</v>
      </c>
      <c r="H13" s="14" t="s">
        <v>27</v>
      </c>
    </row>
    <row r="14" spans="1:8">
      <c r="A14" s="9" t="s">
        <v>224</v>
      </c>
      <c r="B14" s="12" t="s">
        <v>225</v>
      </c>
      <c r="D14" s="9" t="s">
        <v>226</v>
      </c>
      <c r="E14" s="9" t="s">
        <v>227</v>
      </c>
      <c r="G14" s="13" t="s">
        <v>28</v>
      </c>
      <c r="H14" s="14" t="s">
        <v>29</v>
      </c>
    </row>
    <row r="15" spans="1:8">
      <c r="A15" s="9" t="s">
        <v>228</v>
      </c>
      <c r="B15" s="12" t="s">
        <v>229</v>
      </c>
      <c r="D15" s="9" t="s">
        <v>230</v>
      </c>
      <c r="E15" s="9" t="s">
        <v>231</v>
      </c>
      <c r="G15" s="13" t="s">
        <v>30</v>
      </c>
      <c r="H15" s="14" t="s">
        <v>31</v>
      </c>
    </row>
    <row r="16" spans="1:8">
      <c r="A16" s="9" t="s">
        <v>232</v>
      </c>
      <c r="B16" s="12" t="s">
        <v>233</v>
      </c>
      <c r="D16" s="9" t="s">
        <v>234</v>
      </c>
      <c r="E16" s="9" t="s">
        <v>235</v>
      </c>
      <c r="G16" s="13" t="s">
        <v>32</v>
      </c>
      <c r="H16" s="14" t="s">
        <v>33</v>
      </c>
    </row>
    <row r="17" spans="1:8" ht="25">
      <c r="A17" s="9" t="s">
        <v>177</v>
      </c>
      <c r="B17" s="12" t="s">
        <v>236</v>
      </c>
      <c r="D17" s="9" t="s">
        <v>237</v>
      </c>
      <c r="E17" s="12" t="s">
        <v>238</v>
      </c>
      <c r="G17" s="13" t="s">
        <v>34</v>
      </c>
      <c r="H17" s="14" t="s">
        <v>35</v>
      </c>
    </row>
    <row r="18" spans="1:8">
      <c r="A18" s="9" t="s">
        <v>239</v>
      </c>
      <c r="B18" s="12" t="s">
        <v>240</v>
      </c>
      <c r="D18" s="9" t="s">
        <v>241</v>
      </c>
      <c r="E18" s="9" t="s">
        <v>242</v>
      </c>
      <c r="G18" s="13" t="s">
        <v>36</v>
      </c>
      <c r="H18" s="14" t="s">
        <v>37</v>
      </c>
    </row>
    <row r="19" spans="1:8">
      <c r="A19" s="9" t="s">
        <v>243</v>
      </c>
      <c r="B19" s="12" t="s">
        <v>244</v>
      </c>
      <c r="D19" s="9" t="s">
        <v>245</v>
      </c>
      <c r="E19" s="9" t="s">
        <v>246</v>
      </c>
      <c r="G19" s="13" t="s">
        <v>38</v>
      </c>
      <c r="H19" s="14" t="s">
        <v>39</v>
      </c>
    </row>
    <row r="20" spans="1:8">
      <c r="A20" s="9" t="s">
        <v>247</v>
      </c>
      <c r="B20" s="12" t="s">
        <v>248</v>
      </c>
      <c r="D20" s="9" t="s">
        <v>249</v>
      </c>
      <c r="E20" s="9" t="s">
        <v>250</v>
      </c>
      <c r="G20" s="13" t="s">
        <v>40</v>
      </c>
      <c r="H20" s="14" t="s">
        <v>41</v>
      </c>
    </row>
    <row r="21" spans="1:8">
      <c r="A21" s="9" t="s">
        <v>251</v>
      </c>
      <c r="B21" s="12" t="s">
        <v>252</v>
      </c>
      <c r="D21" s="9" t="s">
        <v>253</v>
      </c>
      <c r="E21" s="9" t="s">
        <v>254</v>
      </c>
      <c r="G21" s="13" t="s">
        <v>42</v>
      </c>
      <c r="H21" s="14" t="s">
        <v>43</v>
      </c>
    </row>
    <row r="22" spans="1:8">
      <c r="A22" s="9" t="s">
        <v>255</v>
      </c>
      <c r="B22" s="12" t="s">
        <v>256</v>
      </c>
      <c r="D22" s="9" t="s">
        <v>257</v>
      </c>
      <c r="E22" s="9" t="s">
        <v>258</v>
      </c>
      <c r="G22" s="13" t="s">
        <v>44</v>
      </c>
      <c r="H22" s="14" t="s">
        <v>45</v>
      </c>
    </row>
    <row r="23" spans="1:8">
      <c r="A23" s="9" t="s">
        <v>259</v>
      </c>
      <c r="B23" s="12" t="s">
        <v>260</v>
      </c>
      <c r="D23" s="9" t="s">
        <v>261</v>
      </c>
      <c r="E23" s="9" t="s">
        <v>262</v>
      </c>
      <c r="G23" s="13" t="s">
        <v>46</v>
      </c>
      <c r="H23" s="14" t="s">
        <v>47</v>
      </c>
    </row>
    <row r="24" spans="1:8">
      <c r="A24" s="9" t="s">
        <v>263</v>
      </c>
      <c r="B24" s="12" t="s">
        <v>264</v>
      </c>
      <c r="D24" s="9" t="s">
        <v>265</v>
      </c>
      <c r="E24" s="9" t="s">
        <v>266</v>
      </c>
      <c r="G24" s="13" t="s">
        <v>48</v>
      </c>
      <c r="H24" s="14" t="s">
        <v>49</v>
      </c>
    </row>
    <row r="25" spans="1:8">
      <c r="A25" s="9" t="s">
        <v>267</v>
      </c>
      <c r="B25" s="12" t="s">
        <v>268</v>
      </c>
      <c r="D25" s="9" t="s">
        <v>269</v>
      </c>
      <c r="E25" s="9" t="s">
        <v>270</v>
      </c>
      <c r="G25" s="13" t="s">
        <v>50</v>
      </c>
      <c r="H25" s="14" t="s">
        <v>51</v>
      </c>
    </row>
    <row r="26" spans="1:8">
      <c r="A26" s="9" t="s">
        <v>271</v>
      </c>
      <c r="B26" s="12" t="s">
        <v>272</v>
      </c>
      <c r="D26" s="9" t="s">
        <v>273</v>
      </c>
      <c r="E26" s="9" t="s">
        <v>274</v>
      </c>
      <c r="G26" s="158" t="s">
        <v>52</v>
      </c>
      <c r="H26" s="14" t="s">
        <v>53</v>
      </c>
    </row>
    <row r="27" spans="1:8">
      <c r="A27" s="9" t="s">
        <v>275</v>
      </c>
      <c r="B27" s="12" t="s">
        <v>276</v>
      </c>
      <c r="D27" s="9" t="s">
        <v>277</v>
      </c>
      <c r="E27" s="9" t="s">
        <v>278</v>
      </c>
      <c r="G27" s="13" t="s">
        <v>54</v>
      </c>
      <c r="H27" s="14" t="s">
        <v>55</v>
      </c>
    </row>
    <row r="28" spans="1:8" ht="25">
      <c r="A28" s="9" t="s">
        <v>279</v>
      </c>
      <c r="B28" s="12" t="s">
        <v>280</v>
      </c>
      <c r="D28" s="9" t="s">
        <v>281</v>
      </c>
      <c r="E28" s="9" t="s">
        <v>282</v>
      </c>
      <c r="G28" s="13" t="s">
        <v>56</v>
      </c>
      <c r="H28" s="14" t="s">
        <v>57</v>
      </c>
    </row>
    <row r="29" spans="1:8" ht="25">
      <c r="A29" s="9" t="s">
        <v>283</v>
      </c>
      <c r="B29" s="12" t="s">
        <v>284</v>
      </c>
      <c r="D29" s="9" t="s">
        <v>285</v>
      </c>
      <c r="E29" s="9" t="s">
        <v>286</v>
      </c>
      <c r="G29" s="13" t="s">
        <v>58</v>
      </c>
      <c r="H29" s="14" t="s">
        <v>59</v>
      </c>
    </row>
    <row r="30" spans="1:8">
      <c r="A30" s="9" t="s">
        <v>287</v>
      </c>
      <c r="B30" s="12" t="s">
        <v>288</v>
      </c>
      <c r="D30" s="9" t="s">
        <v>289</v>
      </c>
      <c r="E30" s="9" t="s">
        <v>290</v>
      </c>
      <c r="G30" s="13" t="s">
        <v>60</v>
      </c>
      <c r="H30" s="14" t="s">
        <v>61</v>
      </c>
    </row>
    <row r="31" spans="1:8">
      <c r="A31" s="9" t="s">
        <v>291</v>
      </c>
      <c r="B31" s="12" t="s">
        <v>292</v>
      </c>
      <c r="D31" s="9" t="s">
        <v>293</v>
      </c>
      <c r="E31" s="9" t="s">
        <v>294</v>
      </c>
      <c r="G31" s="13" t="s">
        <v>62</v>
      </c>
      <c r="H31" s="14" t="s">
        <v>63</v>
      </c>
    </row>
    <row r="32" spans="1:8">
      <c r="A32" s="9" t="s">
        <v>295</v>
      </c>
      <c r="B32" s="12" t="s">
        <v>296</v>
      </c>
      <c r="D32" s="9" t="s">
        <v>297</v>
      </c>
      <c r="E32" s="9" t="s">
        <v>298</v>
      </c>
      <c r="G32" s="13" t="s">
        <v>64</v>
      </c>
      <c r="H32" s="14" t="s">
        <v>65</v>
      </c>
    </row>
    <row r="33" spans="1:8" ht="25">
      <c r="A33" s="9" t="s">
        <v>299</v>
      </c>
      <c r="B33" s="12" t="s">
        <v>300</v>
      </c>
      <c r="D33" s="9" t="s">
        <v>301</v>
      </c>
      <c r="E33" s="9" t="s">
        <v>302</v>
      </c>
      <c r="G33" s="13" t="s">
        <v>66</v>
      </c>
      <c r="H33" s="14" t="s">
        <v>67</v>
      </c>
    </row>
    <row r="34" spans="1:8" ht="25">
      <c r="A34" s="9" t="s">
        <v>303</v>
      </c>
      <c r="B34" s="12" t="s">
        <v>304</v>
      </c>
      <c r="D34" s="9" t="s">
        <v>305</v>
      </c>
      <c r="E34" s="9" t="s">
        <v>306</v>
      </c>
      <c r="G34" s="13" t="s">
        <v>68</v>
      </c>
      <c r="H34" s="14" t="s">
        <v>69</v>
      </c>
    </row>
  </sheetData>
  <pageMargins left="0.39370078740157483" right="0.39370078740157483" top="0.98425196850393704" bottom="0.78740157480314965" header="0.31496062992125984" footer="0.31496062992125984"/>
  <pageSetup paperSize="9" fitToWidth="0" fitToHeight="0" orientation="portrait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53"/>
  <sheetViews>
    <sheetView topLeftCell="A8" zoomScaleNormal="100" workbookViewId="0">
      <selection activeCell="A45" sqref="A45"/>
    </sheetView>
  </sheetViews>
  <sheetFormatPr baseColWidth="10" defaultColWidth="11.453125" defaultRowHeight="12.5"/>
  <cols>
    <col min="1" max="1" width="206.1796875" style="9" customWidth="1"/>
    <col min="2" max="16384" width="11.453125" style="9"/>
  </cols>
  <sheetData>
    <row r="1" spans="1:1" ht="13">
      <c r="A1" s="139" t="s">
        <v>70</v>
      </c>
    </row>
    <row r="2" spans="1:1">
      <c r="A2" s="140" t="s">
        <v>4</v>
      </c>
    </row>
    <row r="3" spans="1:1">
      <c r="A3" s="141" t="s">
        <v>71</v>
      </c>
    </row>
    <row r="4" spans="1:1">
      <c r="A4" s="141" t="s">
        <v>72</v>
      </c>
    </row>
    <row r="5" spans="1:1">
      <c r="A5" s="141" t="s">
        <v>73</v>
      </c>
    </row>
    <row r="6" spans="1:1">
      <c r="A6" s="141" t="s">
        <v>74</v>
      </c>
    </row>
    <row r="7" spans="1:1">
      <c r="A7" s="141" t="s">
        <v>75</v>
      </c>
    </row>
    <row r="8" spans="1:1">
      <c r="A8" s="141" t="s">
        <v>76</v>
      </c>
    </row>
    <row r="9" spans="1:1">
      <c r="A9" s="141" t="s">
        <v>77</v>
      </c>
    </row>
    <row r="10" spans="1:1">
      <c r="A10" s="141" t="s">
        <v>78</v>
      </c>
    </row>
    <row r="11" spans="1:1">
      <c r="A11" s="141" t="s">
        <v>79</v>
      </c>
    </row>
    <row r="12" spans="1:1">
      <c r="A12" s="141" t="s">
        <v>80</v>
      </c>
    </row>
    <row r="13" spans="1:1">
      <c r="A13" s="140" t="s">
        <v>81</v>
      </c>
    </row>
    <row r="14" spans="1:1">
      <c r="A14" s="140" t="s">
        <v>82</v>
      </c>
    </row>
    <row r="15" spans="1:1">
      <c r="A15" s="140" t="s">
        <v>83</v>
      </c>
    </row>
    <row r="16" spans="1:1">
      <c r="A16" s="140" t="s">
        <v>84</v>
      </c>
    </row>
    <row r="17" spans="1:1">
      <c r="A17" s="140" t="s">
        <v>85</v>
      </c>
    </row>
    <row r="18" spans="1:1">
      <c r="A18" s="140" t="s">
        <v>86</v>
      </c>
    </row>
    <row r="19" spans="1:1">
      <c r="A19" s="141" t="s">
        <v>332</v>
      </c>
    </row>
    <row r="20" spans="1:1">
      <c r="A20" s="141" t="s">
        <v>333</v>
      </c>
    </row>
    <row r="21" spans="1:1">
      <c r="A21" s="140" t="s">
        <v>87</v>
      </c>
    </row>
    <row r="22" spans="1:1">
      <c r="A22" s="140" t="s">
        <v>88</v>
      </c>
    </row>
    <row r="23" spans="1:1">
      <c r="A23" s="140" t="s">
        <v>89</v>
      </c>
    </row>
    <row r="24" spans="1:1">
      <c r="A24" s="140" t="s">
        <v>90</v>
      </c>
    </row>
    <row r="25" spans="1:1">
      <c r="A25" s="140" t="s">
        <v>91</v>
      </c>
    </row>
    <row r="26" spans="1:1">
      <c r="A26" s="140" t="s">
        <v>92</v>
      </c>
    </row>
    <row r="27" spans="1:1">
      <c r="A27" s="141" t="s">
        <v>331</v>
      </c>
    </row>
    <row r="28" spans="1:1">
      <c r="A28" s="140" t="s">
        <v>93</v>
      </c>
    </row>
    <row r="29" spans="1:1">
      <c r="A29" s="140" t="s">
        <v>94</v>
      </c>
    </row>
    <row r="30" spans="1:1">
      <c r="A30" s="140" t="s">
        <v>95</v>
      </c>
    </row>
    <row r="31" spans="1:1">
      <c r="A31" s="140" t="s">
        <v>96</v>
      </c>
    </row>
    <row r="32" spans="1:1">
      <c r="A32" s="141" t="s">
        <v>322</v>
      </c>
    </row>
    <row r="33" spans="1:1">
      <c r="A33" s="141" t="s">
        <v>323</v>
      </c>
    </row>
    <row r="34" spans="1:1">
      <c r="A34" s="140" t="s">
        <v>97</v>
      </c>
    </row>
    <row r="35" spans="1:1">
      <c r="A35" s="140" t="s">
        <v>98</v>
      </c>
    </row>
    <row r="36" spans="1:1">
      <c r="A36" s="141" t="s">
        <v>325</v>
      </c>
    </row>
    <row r="37" spans="1:1">
      <c r="A37" s="141" t="s">
        <v>324</v>
      </c>
    </row>
    <row r="38" spans="1:1">
      <c r="A38" s="157" t="s">
        <v>356</v>
      </c>
    </row>
    <row r="39" spans="1:1">
      <c r="A39" s="157" t="s">
        <v>357</v>
      </c>
    </row>
    <row r="40" spans="1:1">
      <c r="A40" s="157" t="s">
        <v>358</v>
      </c>
    </row>
    <row r="41" spans="1:1">
      <c r="A41" s="157" t="s">
        <v>359</v>
      </c>
    </row>
    <row r="42" spans="1:1">
      <c r="A42" s="140"/>
    </row>
    <row r="43" spans="1:1">
      <c r="A43" s="140"/>
    </row>
    <row r="44" spans="1:1">
      <c r="A44" s="140"/>
    </row>
    <row r="45" spans="1:1">
      <c r="A45" s="140"/>
    </row>
    <row r="46" spans="1:1">
      <c r="A46" s="140"/>
    </row>
    <row r="47" spans="1:1">
      <c r="A47" s="140"/>
    </row>
    <row r="48" spans="1:1">
      <c r="A48" s="140"/>
    </row>
    <row r="49" spans="1:1">
      <c r="A49" s="140"/>
    </row>
    <row r="50" spans="1:1">
      <c r="A50" s="140"/>
    </row>
    <row r="51" spans="1:1">
      <c r="A51" s="140"/>
    </row>
    <row r="52" spans="1:1">
      <c r="A52" s="140"/>
    </row>
    <row r="53" spans="1:1">
      <c r="A53" s="140"/>
    </row>
  </sheetData>
  <hyperlinks>
    <hyperlink ref="A3" location="'M1'!A1" display="M1: Arbeitslosentaggeld (gemäss AVIG)" xr:uid="{00000000-0004-0000-0300-000000000000}"/>
    <hyperlink ref="A4" location="'Y1'!A1" display="Y1: Arbeitslosentaggeld (gemäss AVIG)" xr:uid="{00000000-0004-0000-0300-000001000000}"/>
    <hyperlink ref="A5" location="'M2'!A1" display="M2: Arbeitslosentaggeld (gemäss AVIG) und Veränderung des versicherten Verdienstes" xr:uid="{00000000-0004-0000-0300-000002000000}"/>
    <hyperlink ref="A6" location="'Y2'!A1" display="Y2: Arbeitslosentaggeld (gemäss AVIG) und Veränderung des versicherten Verdienstes" xr:uid="{00000000-0004-0000-0300-000003000000}"/>
    <hyperlink ref="A7" location="'M3'!A1" display="M3: Arbeitslosentaggeld (gemäss AVIG), Anspruchsabklärung bis Mitte September, Auszahlung Jun-Aug. im September, 15 Wartetage" xr:uid="{00000000-0004-0000-0300-000004000000}"/>
    <hyperlink ref="A8" location="'Y3'!A1" display="Y3: Arbeitslosentaggeld (gemäss AVIG), Anspruchsabklärung bis Mitte September, Auszahlung Jun-Aug. im September, 15 Wartetage" xr:uid="{00000000-0004-0000-0300-000005000000}"/>
    <hyperlink ref="A9" location="'M4'!A1" display="M4: Arbeitslosentaggeld (gemäss AVIG), Änderung versicherter Verdienst, 5 Wartetage und Auszahlung Kinderzulagen" xr:uid="{00000000-0004-0000-0300-000006000000}"/>
    <hyperlink ref="A10" location="'Y4'!A1" display="Y4: Arbeitslosentaggeld (gemäss AVIG), Änderung versicherter Verdienst, 5 Wartetage und Auszahlung Kinderzulagen" xr:uid="{00000000-0004-0000-0300-000007000000}"/>
    <hyperlink ref="A11" location="'M5'!A1" display="M5: Arbeitslosentaggeld (gemäss AVIG) und Zwischenverdienst" xr:uid="{00000000-0004-0000-0300-000008000000}"/>
    <hyperlink ref="A12" location="'Y5'!A1" display="Y5: Arbeitslosentaggeld (gemäss AVIG) und Zwischenverdienst" xr:uid="{00000000-0004-0000-0300-000009000000}"/>
    <hyperlink ref="A13" location="'M6'!A1" display="M6: IV-Taggeld und Kindergeld (gemäss IVG)" xr:uid="{00000000-0004-0000-0300-00000A000000}"/>
    <hyperlink ref="A14" location="'Y6'!A1" display="Y6: IV-Taggeld und Kindergeld (gemäss IVG)" xr:uid="{00000000-0004-0000-0300-00000B000000}"/>
    <hyperlink ref="A15" location="'M7'!A1" display="M7: IV-Rente und Kinderrente (gemäss IVG)" xr:uid="{00000000-0004-0000-0300-00000C000000}"/>
    <hyperlink ref="A16" location="'Y7'!A1" display="Y7: IV-Rente und Kinderrente (gemäss IVG)" xr:uid="{00000000-0004-0000-0300-00000D000000}"/>
    <hyperlink ref="A2" location="'Tariffe'!A1" display="Ansätze" xr:uid="{00000000-0004-0000-0300-00000E000000}"/>
    <hyperlink ref="A17" location="'M8'!A1" display="M8: Krankentaggeld (gemäss VVG), Arbeitsunfähigkeit 100% und 30 Tage Wartefrist" xr:uid="{00000000-0004-0000-0300-00000F000000}"/>
    <hyperlink ref="A18" location="'Y8'!A1" display="Y8: Krankentaggeld (gemäss VVG), Arbeitsunfähigkeit 100% und 30 Tage Wartefrist" xr:uid="{00000000-0004-0000-0300-000010000000}"/>
    <hyperlink ref="A19" location="'M9'!A1" display="M9: Indennità giornaliera per malattia (au sensi della LCA), inabilità al lavoro al 100%,  30 giorni di attesa e assegni per i figli coassicurati nel guadagno assicurato, correzione per assegni per i figli non contabilizzati" xr:uid="{00000000-0004-0000-0300-000011000000}"/>
    <hyperlink ref="A20" location="'Y9'!A1" display="Y9: Indennità giornaliera per malattia (au sensi della LCA), inabilità al lavoro al 100%,  30 giorni di attesa e assegni per i figli coassicurati nel guadagno assicurato, correzione per assegni per i figli non contabilizzati" xr:uid="{00000000-0004-0000-0300-000012000000}"/>
    <hyperlink ref="A21" location="'M10'!A1" display="M10: Unfalltaggeld (gemäss UVG), Unfall am 01.03. und 2 Tage Wartefrist, Arbeitsunfähigkeit 100% vom 01.03.-30.05. und 50% vom 01.06.-31.07." xr:uid="{00000000-0004-0000-0300-000013000000}"/>
    <hyperlink ref="A22" location="'Y10'!A1" display="Y10: Unfalltaggeld (gemäss UVG), Unfall am 01.03. und 2 Tage Wartefrist, Arbeitsunfähigkeit 100% vom 01.03.-30.05. und 50% vom 01.06.-31.07." xr:uid="{00000000-0004-0000-0300-000014000000}"/>
    <hyperlink ref="A23" location="'M11'!A1" display="M11: Unfalltaggeld (gemäss UVG), Unfall am 01.03. und 2 Tage Wartefrist, Arbeitsunfähigkeit 100%, Kinderzulage im versicherten Verdienst mitversichert" xr:uid="{00000000-0004-0000-0300-000015000000}"/>
    <hyperlink ref="A24" location="'Y11'!A1" display="Y11: Unfalltaggeld (gemäss UVG), Unfall am 01.03. und 2 Tage Wartefrist, Arbeitsunfähigkeit 100%, Kinderzulage im versicherten Verdienst mitversichert" xr:uid="{00000000-0004-0000-0300-000016000000}"/>
    <hyperlink ref="A25" location="'M12'!A1" display="M12: Unfalltaggeld (gemäss UVG) und Taggeld UVG-Zusatz, Unfall am 01.03. und 2 Tage Wartefrist, Arbeitsunfähigkeit 100%" xr:uid="{00000000-0004-0000-0300-000017000000}"/>
    <hyperlink ref="A26" location="'Y12'!A1" display="Y12: Unfalltaggeld (gemäss UVG) und Taggeld UVG-Zusatz, Unfall am 01.03. und 2 Tage Wartefrist, Arbeitsunfähigkeit 100%" xr:uid="{00000000-0004-0000-0300-000018000000}"/>
    <hyperlink ref="A28" location="'M13'!A1" display="M13: Taggeld UVG-Zusatz 20% bis UVG-Maximum, 100% über UVG-Maximum, Unfall am 01.03. und 2 Tage Wartefrist" xr:uid="{00000000-0004-0000-0300-000019000000}"/>
    <hyperlink ref="A29" location="'Y13'!A1" display="Y13: Taggeld UVG-Zusatz 20% bis UVG-Maximum, 100% über UVG-Maximum, Unfall am 01.03. und 2 Tage Wartefrist" xr:uid="{00000000-0004-0000-0300-00001A000000}"/>
    <hyperlink ref="A30" location="'M14'!A1" display="M14: Invalidenrente (gemäss UVG) bei Invaliditätsgrad 30%" xr:uid="{00000000-0004-0000-0300-00001B000000}"/>
    <hyperlink ref="A31" location="'Y14'!A1" display="Y14: Invalidenrente (gemäss UVG) bei Invaliditätsgrad 30%" xr:uid="{00000000-0004-0000-0300-00001C000000}"/>
    <hyperlink ref="A32" location="'M15'!A1" display="M15: Person mit Austritt während des Steuerjahres, Nachzahlung  mit einer Korrektur des Austrittsmonats" xr:uid="{00000000-0004-0000-0300-00001D000000}"/>
    <hyperlink ref="A33" location="'Y15'!A1" display="Y15: Person mit Austritt während des Steuerjahres, Nachzahlung  mit einer Korrektur des Austrittsmonats" xr:uid="{00000000-0004-0000-0300-00001E000000}"/>
    <hyperlink ref="A34" location="'M16'!A1" display="M16: Person mit Austritt vor dem Steuerjahr, Nachzahlung von Kindergeld im Folgejahr (Anspruchsabklärung)" xr:uid="{00000000-0004-0000-0300-00001F000000}"/>
    <hyperlink ref="A35" location="'Y16'!A1" display="Y16: Person mit Austritt vor dem Steuerjahr, Nachzahlung von Kindergeld im Folgejahr (Anspruchsabklärung)" xr:uid="{00000000-0004-0000-0300-000020000000}"/>
    <hyperlink ref="A36" location="'YM17'!A1" display="YM17: Person mit Arbeitslosentaggeld, einer Erhöhung des versicherten Verdienstes und Kantonswechsel per 15.5." xr:uid="{00000000-0004-0000-0300-000021000000}"/>
    <hyperlink ref="A37" location="'MY18'!A1" display="MY18: Person mit Arbeitslosentaggeld, einer Lohnerhöhung des versicherten Verdienstes und Kantonswechsel per 15.5." xr:uid="{00000000-0004-0000-0300-000022000000}"/>
    <hyperlink ref="A27" location="'MY12'!A1" display="MY12:Indennità giornaliera LAINF e indennità giornaliera LAINF complementare (fino al massimo LAINF), infortunio il 01.03., termine di attesa giorno dell’infortunio e 2 giorni successivi, inabilità al lavoro del 100%, cambiamento del Cantone per il 30.6." xr:uid="{C4F9B76C-24EC-45C4-8CDF-B796098A4D44}"/>
    <hyperlink ref="A38" location="'M19'!A1" display="M19: Prestazioni di vecchiaia" xr:uid="{5A7FBED6-3759-4E8E-B4C9-8250C371041F}"/>
    <hyperlink ref="A39" location="'Y19'!A1" display="Y19: Prestazioni di vecchiaia" xr:uid="{FA0090B7-8668-4099-98CF-514F5698493A}"/>
    <hyperlink ref="A40" location="'M20'!A1" display="M20: Prestazione in capitale, Versamento il 15.06., Persona single" xr:uid="{35C105F0-4863-45DE-8B47-614CC5F60A52}"/>
    <hyperlink ref="A41" location="'Y20'!A1" display="Y20: Prestazione in capitale, Versamento il 15.06., Persona single" xr:uid="{D6C0D68E-D60F-4C97-B873-8DB377863429}"/>
  </hyperlinks>
  <pageMargins left="0.39370078740157483" right="0.39370078740157483" top="0.98425196850393704" bottom="0.78740157480314965" header="0.31496062992125984" footer="0.31496062992125984"/>
  <pageSetup paperSize="9" scale="67" fitToHeight="0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014"/>
  <sheetViews>
    <sheetView zoomScaleNormal="100" workbookViewId="0">
      <pane ySplit="1" topLeftCell="A2" activePane="bottomLeft" state="frozen"/>
      <selection pane="bottomLeft" activeCell="F22" sqref="F22"/>
    </sheetView>
  </sheetViews>
  <sheetFormatPr baseColWidth="10" defaultColWidth="11.453125" defaultRowHeight="12.5"/>
  <cols>
    <col min="1" max="1" width="14.453125" style="148" customWidth="1"/>
    <col min="2" max="2" width="11.453125" style="147"/>
    <col min="3" max="3" width="10" style="146" customWidth="1"/>
    <col min="4" max="4" width="10.26953125" style="146" customWidth="1"/>
    <col min="5" max="7" width="11.453125" style="146"/>
    <col min="8" max="8" width="11.54296875" style="148"/>
    <col min="9" max="10" width="11.453125" style="146"/>
    <col min="11" max="11" width="16.54296875" style="147" customWidth="1"/>
    <col min="12" max="12" width="11.54296875" style="148"/>
    <col min="13" max="13" width="12" style="148" bestFit="1" customWidth="1"/>
    <col min="14" max="14" width="11.54296875" style="148"/>
    <col min="15" max="16384" width="11.453125" style="146"/>
  </cols>
  <sheetData>
    <row r="1" spans="1:8" ht="13">
      <c r="A1" s="142" t="s">
        <v>99</v>
      </c>
      <c r="B1" s="143" t="s">
        <v>100</v>
      </c>
      <c r="C1" s="144" t="s">
        <v>308</v>
      </c>
      <c r="D1" s="145" t="s">
        <v>309</v>
      </c>
      <c r="E1" s="145"/>
      <c r="F1" s="145"/>
      <c r="G1" s="145"/>
      <c r="H1" s="145"/>
    </row>
    <row r="2" spans="1:8">
      <c r="B2" s="149">
        <v>1500</v>
      </c>
      <c r="C2" s="150">
        <v>7.0000000000000007E-2</v>
      </c>
      <c r="D2" s="151">
        <v>4.4999999999999998E-2</v>
      </c>
      <c r="E2" s="151"/>
      <c r="F2" s="151"/>
      <c r="G2" s="151"/>
      <c r="H2" s="151"/>
    </row>
    <row r="3" spans="1:8">
      <c r="B3" s="147">
        <v>1508.3333333333333</v>
      </c>
      <c r="C3" s="150">
        <v>7.0044198895027623E-2</v>
      </c>
      <c r="D3" s="151">
        <v>4.4999999999999998E-2</v>
      </c>
      <c r="E3" s="151"/>
      <c r="F3" s="151"/>
      <c r="G3" s="151"/>
      <c r="H3" s="151"/>
    </row>
    <row r="4" spans="1:8">
      <c r="B4" s="147">
        <v>1516.6666666666667</v>
      </c>
      <c r="C4" s="150">
        <v>7.0087912087912083E-2</v>
      </c>
      <c r="D4" s="151">
        <v>4.4999999999999998E-2</v>
      </c>
      <c r="E4" s="151"/>
      <c r="F4" s="151"/>
      <c r="G4" s="151"/>
      <c r="H4" s="151"/>
    </row>
    <row r="5" spans="1:8">
      <c r="B5" s="147">
        <v>1525</v>
      </c>
      <c r="C5" s="150">
        <v>7.013114754098361E-2</v>
      </c>
      <c r="D5" s="151">
        <v>4.4999999999999998E-2</v>
      </c>
      <c r="E5" s="151"/>
      <c r="F5" s="151"/>
      <c r="G5" s="151"/>
      <c r="H5" s="151"/>
    </row>
    <row r="6" spans="1:8">
      <c r="B6" s="147">
        <v>1533.3333333333333</v>
      </c>
      <c r="C6" s="150">
        <v>7.0173913043478253E-2</v>
      </c>
      <c r="D6" s="151">
        <v>4.4999999999999998E-2</v>
      </c>
      <c r="E6" s="151"/>
      <c r="F6" s="151"/>
      <c r="G6" s="151"/>
      <c r="H6" s="151"/>
    </row>
    <row r="7" spans="1:8">
      <c r="B7" s="147">
        <v>1541.6666666666667</v>
      </c>
      <c r="C7" s="150">
        <v>7.021621621621621E-2</v>
      </c>
      <c r="D7" s="151">
        <v>4.4999999999999998E-2</v>
      </c>
      <c r="E7" s="151"/>
      <c r="F7" s="151"/>
      <c r="G7" s="151"/>
      <c r="H7" s="151"/>
    </row>
    <row r="8" spans="1:8">
      <c r="B8" s="147">
        <v>1550</v>
      </c>
      <c r="C8" s="150">
        <v>7.0258064516129023E-2</v>
      </c>
      <c r="D8" s="151">
        <v>4.4999999999999998E-2</v>
      </c>
      <c r="E8" s="151"/>
      <c r="F8" s="151"/>
      <c r="G8" s="151"/>
      <c r="H8" s="151"/>
    </row>
    <row r="9" spans="1:8">
      <c r="B9" s="147">
        <v>1558.3333333333333</v>
      </c>
      <c r="C9" s="150">
        <v>7.029946524064172E-2</v>
      </c>
      <c r="D9" s="151">
        <v>4.4999999999999998E-2</v>
      </c>
      <c r="E9" s="151"/>
      <c r="F9" s="151"/>
      <c r="G9" s="151"/>
      <c r="H9" s="151"/>
    </row>
    <row r="10" spans="1:8">
      <c r="B10" s="147">
        <v>1566.6666666666667</v>
      </c>
      <c r="C10" s="150">
        <v>7.0340425531914899E-2</v>
      </c>
      <c r="D10" s="151">
        <v>4.4999999999999998E-2</v>
      </c>
      <c r="E10" s="151"/>
      <c r="F10" s="151"/>
      <c r="G10" s="151"/>
      <c r="H10" s="151"/>
    </row>
    <row r="11" spans="1:8">
      <c r="B11" s="147">
        <v>1575</v>
      </c>
      <c r="C11" s="150">
        <v>7.0380952380952377E-2</v>
      </c>
      <c r="D11" s="151">
        <v>4.4999999999999998E-2</v>
      </c>
      <c r="E11" s="151"/>
      <c r="F11" s="151"/>
      <c r="G11" s="151"/>
      <c r="H11" s="151"/>
    </row>
    <row r="12" spans="1:8">
      <c r="B12" s="147">
        <v>1583.3333333333333</v>
      </c>
      <c r="C12" s="150">
        <v>7.0421052631578954E-2</v>
      </c>
      <c r="D12" s="151">
        <v>4.4999999999999998E-2</v>
      </c>
      <c r="E12" s="151"/>
      <c r="F12" s="151"/>
      <c r="G12" s="151"/>
      <c r="H12" s="151"/>
    </row>
    <row r="13" spans="1:8">
      <c r="B13" s="147">
        <v>1591.6666666666667</v>
      </c>
      <c r="C13" s="150">
        <v>7.0460732984293187E-2</v>
      </c>
      <c r="D13" s="151">
        <v>4.4999999999999998E-2</v>
      </c>
      <c r="E13" s="151"/>
      <c r="F13" s="151"/>
      <c r="G13" s="151"/>
      <c r="H13" s="151"/>
    </row>
    <row r="14" spans="1:8">
      <c r="B14" s="147">
        <v>1600</v>
      </c>
      <c r="C14" s="150">
        <v>7.0499999999999993E-2</v>
      </c>
      <c r="D14" s="151">
        <v>4.4999999999999998E-2</v>
      </c>
      <c r="E14" s="151"/>
      <c r="F14" s="151"/>
      <c r="G14" s="151"/>
      <c r="H14" s="151"/>
    </row>
    <row r="15" spans="1:8">
      <c r="B15" s="147">
        <v>1608.3333333333333</v>
      </c>
      <c r="C15" s="150">
        <v>7.0538860103626935E-2</v>
      </c>
      <c r="D15" s="151">
        <v>4.4999999999999998E-2</v>
      </c>
      <c r="E15" s="151"/>
      <c r="F15" s="151"/>
      <c r="G15" s="151"/>
      <c r="H15" s="151"/>
    </row>
    <row r="16" spans="1:8">
      <c r="B16" s="149">
        <v>1616.6666666666667</v>
      </c>
      <c r="C16" s="150">
        <v>7.0577319587628862E-2</v>
      </c>
      <c r="D16" s="151">
        <v>4.4999999999999998E-2</v>
      </c>
      <c r="E16" s="151"/>
      <c r="F16" s="151"/>
      <c r="G16" s="151"/>
      <c r="H16" s="151"/>
    </row>
    <row r="17" spans="2:8">
      <c r="B17" s="149">
        <v>1625</v>
      </c>
      <c r="C17" s="150">
        <v>7.0615384615384608E-2</v>
      </c>
      <c r="D17" s="151">
        <v>4.4999999999999998E-2</v>
      </c>
      <c r="E17" s="151"/>
      <c r="F17" s="151"/>
      <c r="G17" s="151"/>
      <c r="H17" s="151"/>
    </row>
    <row r="18" spans="2:8" ht="13">
      <c r="B18" s="147">
        <v>1633.3333333333333</v>
      </c>
      <c r="C18" s="150">
        <v>7.0653061224489791E-2</v>
      </c>
      <c r="D18" s="151">
        <v>4.4999999999999998E-2</v>
      </c>
      <c r="E18" s="145"/>
      <c r="F18" s="151"/>
      <c r="G18" s="151"/>
    </row>
    <row r="19" spans="2:8" ht="13">
      <c r="B19" s="147">
        <v>1641.6666666666667</v>
      </c>
      <c r="C19" s="150">
        <v>7.0690355329949245E-2</v>
      </c>
      <c r="D19" s="151">
        <v>4.4999999999999998E-2</v>
      </c>
      <c r="E19" s="145"/>
      <c r="F19" s="151"/>
      <c r="G19" s="151"/>
    </row>
    <row r="20" spans="2:8" ht="13">
      <c r="B20" s="147">
        <v>1650</v>
      </c>
      <c r="C20" s="150">
        <v>7.0727272727272722E-2</v>
      </c>
      <c r="D20" s="151">
        <v>4.4999999999999998E-2</v>
      </c>
      <c r="E20" s="145"/>
      <c r="F20" s="151"/>
      <c r="G20" s="151"/>
    </row>
    <row r="21" spans="2:8" ht="13">
      <c r="B21" s="147">
        <v>1658.3333333333333</v>
      </c>
      <c r="C21" s="150">
        <v>7.0763819095477395E-2</v>
      </c>
      <c r="D21" s="151">
        <v>4.4999999999999998E-2</v>
      </c>
      <c r="E21" s="145"/>
      <c r="F21" s="151"/>
      <c r="G21" s="151"/>
    </row>
    <row r="22" spans="2:8" ht="13">
      <c r="B22" s="147">
        <v>1666.6666666666667</v>
      </c>
      <c r="C22" s="150">
        <v>7.0800000000000002E-2</v>
      </c>
      <c r="D22" s="151">
        <v>4.4999999999999998E-2</v>
      </c>
      <c r="E22" s="145"/>
      <c r="F22" s="151"/>
      <c r="G22" s="151"/>
    </row>
    <row r="23" spans="2:8" ht="13">
      <c r="B23" s="147">
        <v>1675</v>
      </c>
      <c r="C23" s="150">
        <v>7.0835820895522386E-2</v>
      </c>
      <c r="D23" s="151">
        <v>4.4999999999999998E-2</v>
      </c>
      <c r="E23" s="145"/>
      <c r="F23" s="151"/>
      <c r="G23" s="151"/>
    </row>
    <row r="24" spans="2:8" ht="13">
      <c r="B24" s="147">
        <v>1683.3333333333333</v>
      </c>
      <c r="C24" s="150">
        <v>7.0871287128712879E-2</v>
      </c>
      <c r="D24" s="151">
        <v>4.4999999999999998E-2</v>
      </c>
      <c r="E24" s="145"/>
      <c r="F24" s="151"/>
      <c r="G24" s="151"/>
    </row>
    <row r="25" spans="2:8" ht="13">
      <c r="B25" s="147">
        <v>1691.6666666666667</v>
      </c>
      <c r="C25" s="150">
        <v>7.0906403940886695E-2</v>
      </c>
      <c r="D25" s="151">
        <v>4.4999999999999998E-2</v>
      </c>
      <c r="E25" s="145"/>
      <c r="F25" s="151"/>
      <c r="G25" s="151"/>
    </row>
    <row r="26" spans="2:8" ht="13">
      <c r="B26" s="147">
        <v>1700</v>
      </c>
      <c r="C26" s="150">
        <v>7.094117647058823E-2</v>
      </c>
      <c r="D26" s="151">
        <v>4.4999999999999998E-2</v>
      </c>
      <c r="E26" s="145"/>
      <c r="F26" s="151"/>
      <c r="G26" s="151"/>
    </row>
    <row r="27" spans="2:8" ht="13">
      <c r="B27" s="147">
        <v>1708.3333333333333</v>
      </c>
      <c r="C27" s="150">
        <v>7.0975609756097569E-2</v>
      </c>
      <c r="D27" s="151">
        <v>4.4999999999999998E-2</v>
      </c>
      <c r="E27" s="145"/>
      <c r="F27" s="151"/>
      <c r="G27" s="151"/>
    </row>
    <row r="28" spans="2:8" ht="13">
      <c r="B28" s="147">
        <v>1716.6666666666667</v>
      </c>
      <c r="C28" s="150">
        <v>7.100970873786408E-2</v>
      </c>
      <c r="D28" s="151">
        <v>4.4999999999999998E-2</v>
      </c>
      <c r="E28" s="145"/>
      <c r="F28" s="151"/>
      <c r="G28" s="151"/>
    </row>
    <row r="29" spans="2:8" ht="13">
      <c r="B29" s="147">
        <v>1725</v>
      </c>
      <c r="C29" s="150">
        <v>7.1043478260869569E-2</v>
      </c>
      <c r="D29" s="151">
        <v>4.4999999999999998E-2</v>
      </c>
      <c r="E29" s="145"/>
      <c r="F29" s="151"/>
      <c r="G29" s="151"/>
    </row>
    <row r="30" spans="2:8" ht="13">
      <c r="B30" s="147">
        <v>1733.3333333333333</v>
      </c>
      <c r="C30" s="150">
        <v>7.1076923076923079E-2</v>
      </c>
      <c r="D30" s="151">
        <v>4.4999999999999998E-2</v>
      </c>
      <c r="E30" s="145"/>
      <c r="F30" s="151"/>
      <c r="G30" s="151"/>
    </row>
    <row r="31" spans="2:8" ht="13">
      <c r="B31" s="147">
        <v>1741.6666666666667</v>
      </c>
      <c r="C31" s="150">
        <v>7.1110047846889957E-2</v>
      </c>
      <c r="D31" s="151">
        <v>4.4999999999999998E-2</v>
      </c>
      <c r="E31" s="145"/>
      <c r="F31" s="151"/>
      <c r="G31" s="151"/>
    </row>
    <row r="32" spans="2:8" ht="13">
      <c r="B32" s="147">
        <v>1750</v>
      </c>
      <c r="C32" s="150">
        <v>7.1142857142857147E-2</v>
      </c>
      <c r="D32" s="151">
        <v>4.4999999999999998E-2</v>
      </c>
      <c r="E32" s="145"/>
      <c r="F32" s="151"/>
      <c r="G32" s="151"/>
    </row>
    <row r="33" spans="2:7" ht="13">
      <c r="B33" s="147">
        <v>1758.3333333333333</v>
      </c>
      <c r="C33" s="150">
        <v>7.1175355450236968E-2</v>
      </c>
      <c r="D33" s="151">
        <v>4.4999999999999998E-2</v>
      </c>
      <c r="E33" s="145"/>
      <c r="F33" s="151"/>
      <c r="G33" s="151"/>
    </row>
    <row r="34" spans="2:7" ht="13">
      <c r="B34" s="147">
        <v>1766.6666666666667</v>
      </c>
      <c r="C34" s="150">
        <v>7.1207547169811314E-2</v>
      </c>
      <c r="D34" s="151">
        <v>4.4999999999999998E-2</v>
      </c>
      <c r="E34" s="145"/>
      <c r="F34" s="151"/>
      <c r="G34" s="151"/>
    </row>
    <row r="35" spans="2:7" ht="13">
      <c r="B35" s="147">
        <v>1775</v>
      </c>
      <c r="C35" s="150">
        <v>7.1239436619718308E-2</v>
      </c>
      <c r="D35" s="151">
        <v>4.4999999999999998E-2</v>
      </c>
      <c r="E35" s="145"/>
      <c r="F35" s="151"/>
      <c r="G35" s="151"/>
    </row>
    <row r="36" spans="2:7" ht="13">
      <c r="B36" s="147">
        <v>1783.3333333333333</v>
      </c>
      <c r="C36" s="150">
        <v>7.127102803738318E-2</v>
      </c>
      <c r="D36" s="151">
        <v>4.4999999999999998E-2</v>
      </c>
      <c r="E36" s="145"/>
      <c r="F36" s="151"/>
      <c r="G36" s="151"/>
    </row>
    <row r="37" spans="2:7" ht="13">
      <c r="B37" s="147">
        <v>1791.6666666666667</v>
      </c>
      <c r="C37" s="150">
        <v>7.1302325581395348E-2</v>
      </c>
      <c r="D37" s="151">
        <v>4.4999999999999998E-2</v>
      </c>
      <c r="E37" s="145"/>
      <c r="F37" s="151"/>
      <c r="G37" s="151"/>
    </row>
    <row r="38" spans="2:7" ht="13">
      <c r="B38" s="147">
        <v>1800</v>
      </c>
      <c r="C38" s="150">
        <v>7.1333333333333332E-2</v>
      </c>
      <c r="D38" s="151">
        <v>4.4999999999999998E-2</v>
      </c>
      <c r="E38" s="145"/>
      <c r="F38" s="151"/>
      <c r="G38" s="151"/>
    </row>
    <row r="39" spans="2:7">
      <c r="B39" s="147">
        <v>1808.3333333333333</v>
      </c>
      <c r="C39" s="150">
        <v>7.1364055299539167E-2</v>
      </c>
      <c r="D39" s="151">
        <v>4.4999999999999998E-2</v>
      </c>
      <c r="E39" s="151"/>
      <c r="F39" s="151"/>
      <c r="G39" s="151"/>
    </row>
    <row r="40" spans="2:7">
      <c r="B40" s="147">
        <v>1816.6666666666667</v>
      </c>
      <c r="C40" s="150">
        <v>7.1394495412844039E-2</v>
      </c>
      <c r="D40" s="151">
        <v>4.4999999999999998E-2</v>
      </c>
      <c r="E40" s="151"/>
      <c r="F40" s="151"/>
      <c r="G40" s="151"/>
    </row>
    <row r="41" spans="2:7">
      <c r="B41" s="147">
        <v>1825</v>
      </c>
      <c r="C41" s="150">
        <v>7.142465753424658E-2</v>
      </c>
      <c r="D41" s="151">
        <v>4.4999999999999998E-2</v>
      </c>
      <c r="E41" s="151"/>
      <c r="F41" s="151"/>
      <c r="G41" s="151"/>
    </row>
    <row r="42" spans="2:7">
      <c r="B42" s="147">
        <v>1833.3333333333333</v>
      </c>
      <c r="C42" s="150">
        <v>7.1454545454545451E-2</v>
      </c>
      <c r="D42" s="151">
        <v>4.4999999999999998E-2</v>
      </c>
      <c r="E42" s="151"/>
      <c r="F42" s="151"/>
      <c r="G42" s="151"/>
    </row>
    <row r="43" spans="2:7">
      <c r="B43" s="147">
        <v>1841.6666666666667</v>
      </c>
      <c r="C43" s="150">
        <v>7.14841628959276E-2</v>
      </c>
      <c r="D43" s="151">
        <v>4.4999999999999998E-2</v>
      </c>
      <c r="E43" s="151"/>
      <c r="F43" s="151"/>
      <c r="G43" s="151"/>
    </row>
    <row r="44" spans="2:7">
      <c r="B44" s="147">
        <v>1850</v>
      </c>
      <c r="C44" s="150">
        <v>7.151351351351351E-2</v>
      </c>
      <c r="D44" s="151">
        <v>4.4999999999999998E-2</v>
      </c>
      <c r="E44" s="151"/>
      <c r="F44" s="151"/>
      <c r="G44" s="151"/>
    </row>
    <row r="45" spans="2:7">
      <c r="B45" s="147">
        <v>1858.3333333333333</v>
      </c>
      <c r="C45" s="150">
        <v>7.1542600896860986E-2</v>
      </c>
      <c r="D45" s="151">
        <v>4.4999999999999998E-2</v>
      </c>
      <c r="E45" s="151"/>
      <c r="F45" s="151"/>
      <c r="G45" s="151"/>
    </row>
    <row r="46" spans="2:7">
      <c r="B46" s="147">
        <v>1866.6666666666667</v>
      </c>
      <c r="C46" s="150">
        <v>7.1571428571428578E-2</v>
      </c>
      <c r="D46" s="151">
        <v>4.4999999999999998E-2</v>
      </c>
      <c r="E46" s="151"/>
      <c r="F46" s="151"/>
      <c r="G46" s="151"/>
    </row>
    <row r="47" spans="2:7">
      <c r="B47" s="147">
        <v>1875</v>
      </c>
      <c r="C47" s="150">
        <v>7.1599999999999997E-2</v>
      </c>
      <c r="D47" s="151">
        <v>4.4999999999999998E-2</v>
      </c>
      <c r="E47" s="151"/>
      <c r="F47" s="151"/>
      <c r="G47" s="151"/>
    </row>
    <row r="48" spans="2:7">
      <c r="B48" s="147">
        <v>1883.3333333333333</v>
      </c>
      <c r="C48" s="150">
        <v>7.1628318584070788E-2</v>
      </c>
      <c r="D48" s="151">
        <v>4.4999999999999998E-2</v>
      </c>
      <c r="E48" s="151"/>
      <c r="F48" s="151"/>
      <c r="G48" s="151"/>
    </row>
    <row r="49" spans="2:7">
      <c r="B49" s="147">
        <v>1891.6666666666667</v>
      </c>
      <c r="C49" s="150">
        <v>7.1656387665198246E-2</v>
      </c>
      <c r="D49" s="151">
        <v>4.4999999999999998E-2</v>
      </c>
      <c r="E49" s="151"/>
      <c r="F49" s="151"/>
      <c r="G49" s="151"/>
    </row>
    <row r="50" spans="2:7">
      <c r="B50" s="147">
        <v>1900</v>
      </c>
      <c r="C50" s="150">
        <v>7.1684210526315781E-2</v>
      </c>
      <c r="D50" s="151">
        <v>4.4999999999999998E-2</v>
      </c>
      <c r="E50" s="151"/>
      <c r="F50" s="151"/>
      <c r="G50" s="151"/>
    </row>
    <row r="51" spans="2:7">
      <c r="B51" s="147">
        <v>1908.3333333333333</v>
      </c>
      <c r="C51" s="150">
        <v>7.1711790393013106E-2</v>
      </c>
      <c r="D51" s="151">
        <v>4.4999999999999998E-2</v>
      </c>
      <c r="E51" s="151"/>
      <c r="F51" s="151"/>
      <c r="G51" s="151"/>
    </row>
    <row r="52" spans="2:7">
      <c r="B52" s="147">
        <v>1916.6666666666667</v>
      </c>
      <c r="C52" s="150">
        <v>7.1739130434782611E-2</v>
      </c>
      <c r="D52" s="151">
        <v>4.4999999999999998E-2</v>
      </c>
      <c r="E52" s="151"/>
      <c r="F52" s="151"/>
      <c r="G52" s="151"/>
    </row>
    <row r="53" spans="2:7">
      <c r="B53" s="147">
        <v>1925</v>
      </c>
      <c r="C53" s="150">
        <v>7.1766233766233756E-2</v>
      </c>
      <c r="D53" s="151">
        <v>4.4999999999999998E-2</v>
      </c>
      <c r="E53" s="151"/>
      <c r="F53" s="151"/>
      <c r="G53" s="151"/>
    </row>
    <row r="54" spans="2:7">
      <c r="B54" s="147">
        <v>1933.3333333333333</v>
      </c>
      <c r="C54" s="150">
        <v>7.1793103448275858E-2</v>
      </c>
      <c r="D54" s="151">
        <v>4.4999999999999998E-2</v>
      </c>
      <c r="E54" s="151"/>
      <c r="F54" s="151"/>
      <c r="G54" s="151"/>
    </row>
    <row r="55" spans="2:7">
      <c r="B55" s="147">
        <v>1941.6666666666667</v>
      </c>
      <c r="C55" s="150">
        <v>7.181974248927038E-2</v>
      </c>
      <c r="D55" s="151">
        <v>4.4999999999999998E-2</v>
      </c>
      <c r="E55" s="151"/>
      <c r="F55" s="151"/>
      <c r="G55" s="151"/>
    </row>
    <row r="56" spans="2:7">
      <c r="B56" s="147">
        <v>1950</v>
      </c>
      <c r="C56" s="150">
        <v>7.1846153846153851E-2</v>
      </c>
      <c r="D56" s="151">
        <v>4.4999999999999998E-2</v>
      </c>
      <c r="E56" s="151"/>
      <c r="F56" s="151"/>
      <c r="G56" s="151"/>
    </row>
    <row r="57" spans="2:7">
      <c r="B57" s="147">
        <v>1958.3333333333333</v>
      </c>
      <c r="C57" s="150">
        <v>7.1872340425531908E-2</v>
      </c>
      <c r="D57" s="151">
        <v>4.4999999999999998E-2</v>
      </c>
      <c r="E57" s="151"/>
      <c r="F57" s="151"/>
      <c r="G57" s="151"/>
    </row>
    <row r="58" spans="2:7">
      <c r="B58" s="147">
        <v>1966.6666666666667</v>
      </c>
      <c r="C58" s="150">
        <v>7.1898305084745762E-2</v>
      </c>
      <c r="D58" s="151">
        <v>4.4999999999999998E-2</v>
      </c>
      <c r="E58" s="151"/>
      <c r="F58" s="151"/>
      <c r="G58" s="151"/>
    </row>
    <row r="59" spans="2:7">
      <c r="B59" s="147">
        <v>1975</v>
      </c>
      <c r="C59" s="150">
        <v>7.1924050632911393E-2</v>
      </c>
      <c r="D59" s="151">
        <v>4.4999999999999998E-2</v>
      </c>
      <c r="E59" s="151"/>
      <c r="F59" s="151"/>
      <c r="G59" s="151"/>
    </row>
    <row r="60" spans="2:7">
      <c r="B60" s="147">
        <v>1983.3333333333333</v>
      </c>
      <c r="C60" s="150">
        <v>7.1949579831932772E-2</v>
      </c>
      <c r="D60" s="151">
        <v>4.4999999999999998E-2</v>
      </c>
      <c r="E60" s="151"/>
      <c r="F60" s="151"/>
      <c r="G60" s="151"/>
    </row>
    <row r="61" spans="2:7">
      <c r="B61" s="147">
        <v>1991.6666666666667</v>
      </c>
      <c r="C61" s="150">
        <v>7.1974895397489538E-2</v>
      </c>
      <c r="D61" s="151">
        <v>4.4999999999999998E-2</v>
      </c>
      <c r="E61" s="151"/>
      <c r="F61" s="151"/>
      <c r="G61" s="151"/>
    </row>
    <row r="62" spans="2:7">
      <c r="B62" s="147">
        <v>2000</v>
      </c>
      <c r="C62" s="150">
        <v>7.2000000000000008E-2</v>
      </c>
      <c r="D62" s="151">
        <v>4.4999999999999998E-2</v>
      </c>
      <c r="E62" s="151"/>
      <c r="F62" s="151"/>
      <c r="G62" s="151"/>
    </row>
    <row r="63" spans="2:7">
      <c r="B63" s="147">
        <v>2008.3333333333333</v>
      </c>
      <c r="C63" s="150">
        <v>7.2024896265560162E-2</v>
      </c>
      <c r="D63" s="151">
        <v>4.4999999999999998E-2</v>
      </c>
      <c r="E63" s="151"/>
      <c r="F63" s="151"/>
      <c r="G63" s="151"/>
    </row>
    <row r="64" spans="2:7">
      <c r="B64" s="147">
        <v>2016.6666666666667</v>
      </c>
      <c r="C64" s="150">
        <v>7.2049586776859506E-2</v>
      </c>
      <c r="D64" s="151">
        <v>4.4999999999999998E-2</v>
      </c>
      <c r="E64" s="151"/>
      <c r="F64" s="151"/>
      <c r="G64" s="151"/>
    </row>
    <row r="65" spans="2:7">
      <c r="B65" s="147">
        <v>2025</v>
      </c>
      <c r="C65" s="150">
        <v>7.2074074074074068E-2</v>
      </c>
      <c r="D65" s="151">
        <v>4.4999999999999998E-2</v>
      </c>
      <c r="E65" s="151"/>
      <c r="F65" s="151"/>
      <c r="G65" s="151"/>
    </row>
    <row r="66" spans="2:7">
      <c r="B66" s="147">
        <v>2033.3333333333333</v>
      </c>
      <c r="C66" s="150">
        <v>7.20983606557377E-2</v>
      </c>
      <c r="D66" s="151">
        <v>4.4999999999999998E-2</v>
      </c>
      <c r="E66" s="151"/>
      <c r="F66" s="151"/>
      <c r="G66" s="151"/>
    </row>
    <row r="67" spans="2:7">
      <c r="B67" s="147">
        <v>2041.6666666666667</v>
      </c>
      <c r="C67" s="150">
        <v>7.212244897959183E-2</v>
      </c>
      <c r="D67" s="151">
        <v>4.4999999999999998E-2</v>
      </c>
      <c r="E67" s="151"/>
      <c r="F67" s="151"/>
      <c r="G67" s="151"/>
    </row>
    <row r="68" spans="2:7">
      <c r="B68" s="147">
        <v>2050</v>
      </c>
      <c r="C68" s="150">
        <v>7.2146341463414643E-2</v>
      </c>
      <c r="D68" s="151">
        <v>4.4999999999999998E-2</v>
      </c>
      <c r="E68" s="148"/>
      <c r="F68" s="148"/>
      <c r="G68" s="148"/>
    </row>
    <row r="69" spans="2:7">
      <c r="B69" s="147">
        <v>2058.3333333333335</v>
      </c>
      <c r="C69" s="152">
        <v>7.217004048582995E-2</v>
      </c>
      <c r="D69" s="151">
        <v>4.4999999999999998E-2</v>
      </c>
      <c r="E69" s="148"/>
      <c r="F69" s="148"/>
      <c r="G69" s="148"/>
    </row>
    <row r="70" spans="2:7">
      <c r="B70" s="147">
        <v>2066.6666666666665</v>
      </c>
      <c r="C70" s="152">
        <v>7.2193548387096768E-2</v>
      </c>
      <c r="D70" s="151">
        <v>4.4999999999999998E-2</v>
      </c>
      <c r="E70" s="148"/>
      <c r="F70" s="148"/>
      <c r="G70" s="148"/>
    </row>
    <row r="71" spans="2:7">
      <c r="B71" s="147">
        <v>2075</v>
      </c>
      <c r="C71" s="152">
        <v>7.2216867469879514E-2</v>
      </c>
      <c r="D71" s="151">
        <v>4.4999999999999998E-2</v>
      </c>
      <c r="E71" s="148"/>
      <c r="F71" s="148"/>
      <c r="G71" s="148"/>
    </row>
    <row r="72" spans="2:7">
      <c r="B72" s="147">
        <v>2083.3333333333335</v>
      </c>
      <c r="C72" s="152">
        <v>7.2239999999999999E-2</v>
      </c>
      <c r="D72" s="151">
        <v>4.4999999999999998E-2</v>
      </c>
      <c r="E72" s="148"/>
      <c r="F72" s="148"/>
      <c r="G72" s="148"/>
    </row>
    <row r="73" spans="2:7">
      <c r="B73" s="147">
        <v>2091.6666666666665</v>
      </c>
      <c r="C73" s="152">
        <v>7.2262948207171315E-2</v>
      </c>
      <c r="D73" s="151">
        <v>4.4999999999999998E-2</v>
      </c>
      <c r="E73" s="148"/>
      <c r="F73" s="148"/>
      <c r="G73" s="148"/>
    </row>
    <row r="74" spans="2:7">
      <c r="B74" s="147">
        <v>2100</v>
      </c>
      <c r="C74" s="152">
        <v>7.2285714285714286E-2</v>
      </c>
      <c r="D74" s="151">
        <v>4.4999999999999998E-2</v>
      </c>
      <c r="E74" s="148"/>
      <c r="F74" s="148"/>
      <c r="G74" s="148"/>
    </row>
    <row r="75" spans="2:7">
      <c r="B75" s="147">
        <v>2108.3333333333335</v>
      </c>
      <c r="C75" s="152">
        <v>7.2308300395256916E-2</v>
      </c>
      <c r="D75" s="151">
        <v>4.4999999999999998E-2</v>
      </c>
      <c r="E75" s="148"/>
      <c r="F75" s="148"/>
      <c r="G75" s="148"/>
    </row>
    <row r="76" spans="2:7">
      <c r="B76" s="147">
        <v>2116.6666666666665</v>
      </c>
      <c r="C76" s="152">
        <v>7.2330708661417317E-2</v>
      </c>
      <c r="D76" s="151">
        <v>4.4999999999999998E-2</v>
      </c>
      <c r="E76" s="148"/>
      <c r="F76" s="148"/>
      <c r="G76" s="148"/>
    </row>
    <row r="77" spans="2:7">
      <c r="B77" s="147">
        <v>2125</v>
      </c>
      <c r="C77" s="152">
        <v>7.2352941176470592E-2</v>
      </c>
      <c r="D77" s="151">
        <v>4.4999999999999998E-2</v>
      </c>
      <c r="E77" s="148"/>
      <c r="F77" s="148"/>
      <c r="G77" s="148"/>
    </row>
    <row r="78" spans="2:7">
      <c r="B78" s="147">
        <v>2133.3333333333335</v>
      </c>
      <c r="C78" s="152">
        <v>7.2374999999999995E-2</v>
      </c>
      <c r="D78" s="151">
        <v>4.4999999999999998E-2</v>
      </c>
      <c r="E78" s="148"/>
      <c r="F78" s="148"/>
      <c r="G78" s="148"/>
    </row>
    <row r="79" spans="2:7">
      <c r="B79" s="147">
        <v>2141.6666666666665</v>
      </c>
      <c r="C79" s="152">
        <v>7.2396887159533074E-2</v>
      </c>
      <c r="D79" s="151">
        <v>4.4999999999999998E-2</v>
      </c>
      <c r="E79" s="148"/>
      <c r="F79" s="148"/>
      <c r="G79" s="148"/>
    </row>
    <row r="80" spans="2:7">
      <c r="B80" s="147">
        <v>2150</v>
      </c>
      <c r="C80" s="152">
        <v>7.2418604651162788E-2</v>
      </c>
      <c r="D80" s="151">
        <v>4.4999999999999998E-2</v>
      </c>
      <c r="E80" s="148"/>
      <c r="F80" s="148"/>
      <c r="G80" s="148"/>
    </row>
    <row r="81" spans="2:7">
      <c r="B81" s="147">
        <v>2158.3333333333335</v>
      </c>
      <c r="C81" s="152">
        <v>7.2440154440154447E-2</v>
      </c>
      <c r="D81" s="151">
        <v>4.4999999999999998E-2</v>
      </c>
      <c r="E81" s="148"/>
      <c r="F81" s="148"/>
      <c r="G81" s="148"/>
    </row>
    <row r="82" spans="2:7">
      <c r="B82" s="147">
        <v>2166.6666666666665</v>
      </c>
      <c r="C82" s="152">
        <v>7.2461538461538466E-2</v>
      </c>
      <c r="D82" s="151">
        <v>4.4999999999999998E-2</v>
      </c>
      <c r="E82" s="148"/>
      <c r="F82" s="148"/>
      <c r="G82" s="148"/>
    </row>
    <row r="83" spans="2:7">
      <c r="B83" s="147">
        <v>2175</v>
      </c>
      <c r="C83" s="152">
        <v>7.2482758620689647E-2</v>
      </c>
      <c r="D83" s="151">
        <v>4.4999999999999998E-2</v>
      </c>
      <c r="E83" s="148"/>
      <c r="F83" s="148"/>
      <c r="G83" s="148"/>
    </row>
    <row r="84" spans="2:7">
      <c r="B84" s="147">
        <v>2183.3333333333335</v>
      </c>
      <c r="C84" s="152">
        <v>7.250381679389313E-2</v>
      </c>
      <c r="D84" s="151">
        <v>4.4999999999999998E-2</v>
      </c>
      <c r="E84" s="148"/>
      <c r="F84" s="148"/>
      <c r="G84" s="148"/>
    </row>
    <row r="85" spans="2:7">
      <c r="B85" s="147">
        <v>2191.6666666666665</v>
      </c>
      <c r="C85" s="152">
        <v>7.252471482889733E-2</v>
      </c>
      <c r="D85" s="151">
        <v>4.4999999999999998E-2</v>
      </c>
      <c r="E85" s="148"/>
      <c r="F85" s="148"/>
      <c r="G85" s="148"/>
    </row>
    <row r="86" spans="2:7">
      <c r="B86" s="147">
        <v>2200</v>
      </c>
      <c r="C86" s="152">
        <v>7.2545454545454538E-2</v>
      </c>
      <c r="D86" s="151">
        <v>4.4999999999999998E-2</v>
      </c>
      <c r="E86" s="148"/>
      <c r="F86" s="148"/>
      <c r="G86" s="148"/>
    </row>
    <row r="87" spans="2:7">
      <c r="B87" s="147">
        <v>2208.3333333333335</v>
      </c>
      <c r="C87" s="152">
        <v>7.2566037735849062E-2</v>
      </c>
      <c r="D87" s="151">
        <v>4.4999999999999998E-2</v>
      </c>
      <c r="E87" s="148"/>
      <c r="F87" s="148"/>
      <c r="G87" s="148"/>
    </row>
    <row r="88" spans="2:7">
      <c r="B88" s="147">
        <v>2216.6666666666665</v>
      </c>
      <c r="C88" s="152">
        <v>7.2586466165413532E-2</v>
      </c>
      <c r="D88" s="151">
        <v>4.4999999999999998E-2</v>
      </c>
      <c r="E88" s="148"/>
      <c r="F88" s="148"/>
      <c r="G88" s="148"/>
    </row>
    <row r="89" spans="2:7">
      <c r="B89" s="147">
        <v>2225</v>
      </c>
      <c r="C89" s="152">
        <v>7.2606741573033706E-2</v>
      </c>
      <c r="D89" s="151">
        <v>4.4999999999999998E-2</v>
      </c>
      <c r="E89" s="148"/>
      <c r="F89" s="148"/>
      <c r="G89" s="148"/>
    </row>
    <row r="90" spans="2:7">
      <c r="B90" s="147">
        <v>2233.3333333333335</v>
      </c>
      <c r="C90" s="152">
        <v>7.2626865671641783E-2</v>
      </c>
      <c r="D90" s="151">
        <v>4.4999999999999998E-2</v>
      </c>
      <c r="E90" s="148"/>
      <c r="F90" s="148"/>
      <c r="G90" s="148"/>
    </row>
    <row r="91" spans="2:7">
      <c r="B91" s="147">
        <v>2241.6666666666665</v>
      </c>
      <c r="C91" s="152">
        <v>7.2646840148698877E-2</v>
      </c>
      <c r="D91" s="151">
        <v>4.4999999999999998E-2</v>
      </c>
      <c r="E91" s="148"/>
      <c r="F91" s="148"/>
      <c r="G91" s="148"/>
    </row>
    <row r="92" spans="2:7">
      <c r="B92" s="147">
        <v>2250</v>
      </c>
      <c r="C92" s="152">
        <v>7.2666666666666657E-2</v>
      </c>
      <c r="D92" s="151">
        <v>4.4999999999999998E-2</v>
      </c>
      <c r="E92" s="148"/>
      <c r="F92" s="148"/>
      <c r="G92" s="148"/>
    </row>
    <row r="93" spans="2:7">
      <c r="B93" s="147">
        <v>2258.3333333333335</v>
      </c>
      <c r="C93" s="152">
        <v>7.2686346863468629E-2</v>
      </c>
      <c r="D93" s="151">
        <v>4.4999999999999998E-2</v>
      </c>
      <c r="E93" s="148"/>
      <c r="F93" s="148"/>
      <c r="G93" s="148"/>
    </row>
    <row r="94" spans="2:7">
      <c r="B94" s="147">
        <v>2266.6666666666665</v>
      </c>
      <c r="C94" s="152">
        <v>7.2705882352941176E-2</v>
      </c>
      <c r="D94" s="151">
        <v>4.4999999999999998E-2</v>
      </c>
      <c r="E94" s="148"/>
      <c r="F94" s="148"/>
      <c r="G94" s="148"/>
    </row>
    <row r="95" spans="2:7">
      <c r="B95" s="147">
        <v>2275</v>
      </c>
      <c r="C95" s="152">
        <v>7.2725274725274722E-2</v>
      </c>
      <c r="D95" s="151">
        <v>4.4999999999999998E-2</v>
      </c>
      <c r="E95" s="148"/>
      <c r="F95" s="148"/>
      <c r="G95" s="148"/>
    </row>
    <row r="96" spans="2:7">
      <c r="B96" s="147">
        <v>2283.3333333333335</v>
      </c>
      <c r="C96" s="152">
        <v>7.2744525547445246E-2</v>
      </c>
      <c r="D96" s="151">
        <v>4.4999999999999998E-2</v>
      </c>
      <c r="E96" s="148"/>
      <c r="F96" s="148"/>
      <c r="G96" s="148"/>
    </row>
    <row r="97" spans="2:7">
      <c r="B97" s="147">
        <v>2291.6666666666665</v>
      </c>
      <c r="C97" s="152">
        <v>7.276363636363635E-2</v>
      </c>
      <c r="D97" s="151">
        <v>4.4999999999999998E-2</v>
      </c>
      <c r="E97" s="148"/>
      <c r="F97" s="148"/>
      <c r="G97" s="148"/>
    </row>
    <row r="98" spans="2:7">
      <c r="B98" s="147">
        <v>2300</v>
      </c>
      <c r="C98" s="152">
        <v>7.2782608695652173E-2</v>
      </c>
      <c r="D98" s="151">
        <v>4.4999999999999998E-2</v>
      </c>
      <c r="E98" s="148"/>
      <c r="F98" s="148"/>
      <c r="G98" s="148"/>
    </row>
    <row r="99" spans="2:7">
      <c r="B99" s="147">
        <v>2308.3333333333335</v>
      </c>
      <c r="C99" s="152">
        <v>7.2801444043321298E-2</v>
      </c>
      <c r="D99" s="151">
        <v>4.4999999999999998E-2</v>
      </c>
      <c r="E99" s="148"/>
      <c r="F99" s="148"/>
      <c r="G99" s="148"/>
    </row>
    <row r="100" spans="2:7">
      <c r="B100" s="147">
        <v>2316.6666666666665</v>
      </c>
      <c r="C100" s="152">
        <v>7.282014388489208E-2</v>
      </c>
      <c r="D100" s="151">
        <v>4.4999999999999998E-2</v>
      </c>
      <c r="E100" s="148"/>
      <c r="F100" s="148"/>
      <c r="G100" s="148"/>
    </row>
    <row r="101" spans="2:7">
      <c r="B101" s="147">
        <v>2325</v>
      </c>
      <c r="C101" s="152">
        <v>7.2838709677419344E-2</v>
      </c>
      <c r="D101" s="151">
        <v>4.4999999999999998E-2</v>
      </c>
      <c r="E101" s="148"/>
      <c r="F101" s="148"/>
      <c r="G101" s="148"/>
    </row>
    <row r="102" spans="2:7">
      <c r="B102" s="147">
        <v>2333.3333333333335</v>
      </c>
      <c r="C102" s="152">
        <v>7.2857142857142843E-2</v>
      </c>
      <c r="D102" s="151">
        <v>4.4999999999999998E-2</v>
      </c>
      <c r="E102" s="148"/>
      <c r="F102" s="148"/>
      <c r="G102" s="148"/>
    </row>
    <row r="103" spans="2:7">
      <c r="B103" s="147">
        <v>2341.6666666666665</v>
      </c>
      <c r="C103" s="152">
        <v>7.2875444839857653E-2</v>
      </c>
      <c r="D103" s="151">
        <v>4.4999999999999998E-2</v>
      </c>
      <c r="E103" s="148"/>
      <c r="F103" s="148"/>
      <c r="G103" s="148"/>
    </row>
    <row r="104" spans="2:7">
      <c r="B104" s="147">
        <v>2350</v>
      </c>
      <c r="C104" s="152">
        <v>7.2893617021276585E-2</v>
      </c>
      <c r="D104" s="151">
        <v>4.4999999999999998E-2</v>
      </c>
      <c r="E104" s="148"/>
      <c r="F104" s="148"/>
      <c r="G104" s="148"/>
    </row>
    <row r="105" spans="2:7">
      <c r="B105" s="147">
        <v>2358.3333333333335</v>
      </c>
      <c r="C105" s="152">
        <v>7.2911660777385159E-2</v>
      </c>
      <c r="D105" s="151">
        <v>4.4999999999999998E-2</v>
      </c>
      <c r="E105" s="148"/>
      <c r="F105" s="148"/>
      <c r="G105" s="148"/>
    </row>
    <row r="106" spans="2:7">
      <c r="B106" s="147">
        <v>2366.6666666666665</v>
      </c>
      <c r="C106" s="152">
        <v>7.2929577464788731E-2</v>
      </c>
      <c r="D106" s="151">
        <v>4.4999999999999998E-2</v>
      </c>
      <c r="E106" s="148"/>
      <c r="F106" s="148"/>
      <c r="G106" s="148"/>
    </row>
    <row r="107" spans="2:7">
      <c r="B107" s="147">
        <v>2375</v>
      </c>
      <c r="C107" s="152">
        <v>7.2947368421052622E-2</v>
      </c>
      <c r="D107" s="151">
        <v>4.4999999999999998E-2</v>
      </c>
      <c r="E107" s="148"/>
      <c r="F107" s="148"/>
      <c r="G107" s="148"/>
    </row>
    <row r="108" spans="2:7">
      <c r="B108" s="147">
        <v>2383.3333333333335</v>
      </c>
      <c r="C108" s="152">
        <v>7.2965034965034953E-2</v>
      </c>
      <c r="D108" s="151">
        <v>4.4999999999999998E-2</v>
      </c>
      <c r="E108" s="148"/>
      <c r="F108" s="148"/>
      <c r="G108" s="148"/>
    </row>
    <row r="109" spans="2:7">
      <c r="B109" s="147">
        <v>2391.6666666666665</v>
      </c>
      <c r="C109" s="152">
        <v>7.2982578397212533E-2</v>
      </c>
      <c r="D109" s="151">
        <v>4.4999999999999998E-2</v>
      </c>
      <c r="E109" s="148"/>
      <c r="F109" s="148"/>
      <c r="G109" s="148"/>
    </row>
    <row r="110" spans="2:7">
      <c r="B110" s="147">
        <v>2400</v>
      </c>
      <c r="C110" s="152">
        <v>7.2999999999999995E-2</v>
      </c>
      <c r="D110" s="151">
        <v>4.4999999999999998E-2</v>
      </c>
      <c r="E110" s="148"/>
      <c r="F110" s="148"/>
      <c r="G110" s="148"/>
    </row>
    <row r="111" spans="2:7">
      <c r="B111" s="147">
        <v>2408.3333333333335</v>
      </c>
      <c r="C111" s="152">
        <v>7.3017301038062282E-2</v>
      </c>
      <c r="D111" s="151">
        <v>4.4999999999999998E-2</v>
      </c>
      <c r="E111" s="148"/>
      <c r="F111" s="148"/>
      <c r="G111" s="148"/>
    </row>
    <row r="112" spans="2:7">
      <c r="B112" s="147">
        <v>2416.6666666666665</v>
      </c>
      <c r="C112" s="152">
        <v>7.3034482758620692E-2</v>
      </c>
      <c r="D112" s="151">
        <v>4.4999999999999998E-2</v>
      </c>
      <c r="E112" s="148"/>
      <c r="F112" s="148"/>
      <c r="G112" s="148"/>
    </row>
    <row r="113" spans="2:7">
      <c r="B113" s="147">
        <v>2425</v>
      </c>
      <c r="C113" s="152">
        <v>7.305154639175257E-2</v>
      </c>
      <c r="D113" s="151">
        <v>4.4999999999999998E-2</v>
      </c>
      <c r="E113" s="148"/>
      <c r="F113" s="148"/>
      <c r="G113" s="148"/>
    </row>
    <row r="114" spans="2:7">
      <c r="B114" s="147">
        <v>2433.3333333333335</v>
      </c>
      <c r="C114" s="152">
        <v>7.3068493150684921E-2</v>
      </c>
      <c r="D114" s="151">
        <v>4.4999999999999998E-2</v>
      </c>
      <c r="E114" s="148"/>
      <c r="F114" s="148"/>
      <c r="G114" s="148"/>
    </row>
    <row r="115" spans="2:7">
      <c r="B115" s="147">
        <v>2441.6666666666665</v>
      </c>
      <c r="C115" s="152">
        <v>7.3085324232081902E-2</v>
      </c>
      <c r="D115" s="151">
        <v>4.4999999999999998E-2</v>
      </c>
      <c r="E115" s="148"/>
      <c r="F115" s="148"/>
      <c r="G115" s="148"/>
    </row>
    <row r="116" spans="2:7">
      <c r="B116" s="147">
        <v>2450</v>
      </c>
      <c r="C116" s="152">
        <v>7.3102040816326527E-2</v>
      </c>
      <c r="D116" s="151">
        <v>4.4999999999999998E-2</v>
      </c>
      <c r="E116" s="148"/>
      <c r="F116" s="148"/>
      <c r="G116" s="148"/>
    </row>
    <row r="117" spans="2:7">
      <c r="B117" s="147">
        <v>2458.3333333333335</v>
      </c>
      <c r="C117" s="152">
        <v>7.3118644067796612E-2</v>
      </c>
      <c r="D117" s="151">
        <v>4.4999999999999998E-2</v>
      </c>
      <c r="E117" s="148"/>
      <c r="F117" s="148"/>
      <c r="G117" s="148"/>
    </row>
    <row r="118" spans="2:7">
      <c r="B118" s="147">
        <v>2466.6666666666665</v>
      </c>
      <c r="C118" s="152">
        <v>7.3135135135135129E-2</v>
      </c>
      <c r="D118" s="151">
        <v>4.4999999999999998E-2</v>
      </c>
      <c r="E118" s="148"/>
      <c r="F118" s="148"/>
      <c r="G118" s="148"/>
    </row>
    <row r="119" spans="2:7">
      <c r="B119" s="147">
        <v>2475</v>
      </c>
      <c r="C119" s="152">
        <v>7.3151515151515148E-2</v>
      </c>
      <c r="D119" s="151">
        <v>4.4999999999999998E-2</v>
      </c>
      <c r="E119" s="148"/>
      <c r="F119" s="148"/>
      <c r="G119" s="148"/>
    </row>
    <row r="120" spans="2:7">
      <c r="B120" s="147">
        <v>2483.3333333333335</v>
      </c>
      <c r="C120" s="152">
        <v>7.3167785234899321E-2</v>
      </c>
      <c r="D120" s="151">
        <v>4.4999999999999998E-2</v>
      </c>
      <c r="E120" s="148"/>
      <c r="F120" s="148"/>
      <c r="G120" s="148"/>
    </row>
    <row r="121" spans="2:7">
      <c r="B121" s="147">
        <v>2491.6666666666665</v>
      </c>
      <c r="C121" s="152">
        <v>7.3183946488294307E-2</v>
      </c>
      <c r="D121" s="151">
        <v>4.4999999999999998E-2</v>
      </c>
      <c r="E121" s="148"/>
      <c r="F121" s="148"/>
      <c r="G121" s="148"/>
    </row>
    <row r="122" spans="2:7">
      <c r="B122" s="147">
        <v>2500</v>
      </c>
      <c r="C122" s="152">
        <v>7.3199999999999987E-2</v>
      </c>
      <c r="D122" s="151">
        <v>4.4999999999999998E-2</v>
      </c>
      <c r="E122" s="148"/>
      <c r="F122" s="148"/>
      <c r="G122" s="148"/>
    </row>
    <row r="123" spans="2:7">
      <c r="B123" s="147">
        <v>2508.3333333333335</v>
      </c>
      <c r="C123" s="152">
        <v>7.321594684385381E-2</v>
      </c>
      <c r="D123" s="151">
        <v>4.4999999999999998E-2</v>
      </c>
      <c r="E123" s="148"/>
      <c r="F123" s="148"/>
      <c r="G123" s="148"/>
    </row>
    <row r="124" spans="2:7">
      <c r="B124" s="147">
        <v>2516.6666666666665</v>
      </c>
      <c r="C124" s="152">
        <v>7.3231788079470186E-2</v>
      </c>
      <c r="D124" s="151">
        <v>4.4999999999999998E-2</v>
      </c>
      <c r="E124" s="148"/>
      <c r="F124" s="148"/>
      <c r="G124" s="148"/>
    </row>
    <row r="125" spans="2:7">
      <c r="B125" s="147">
        <v>2525</v>
      </c>
      <c r="C125" s="152">
        <v>7.3247524752475243E-2</v>
      </c>
      <c r="D125" s="151">
        <v>4.4999999999999998E-2</v>
      </c>
      <c r="E125" s="148"/>
      <c r="F125" s="148"/>
      <c r="G125" s="148"/>
    </row>
    <row r="126" spans="2:7">
      <c r="B126" s="147">
        <v>2533.3333333333335</v>
      </c>
      <c r="C126" s="152">
        <v>7.3263157894736836E-2</v>
      </c>
      <c r="D126" s="151">
        <v>4.4999999999999998E-2</v>
      </c>
      <c r="E126" s="148"/>
      <c r="F126" s="148"/>
      <c r="G126" s="148"/>
    </row>
    <row r="127" spans="2:7">
      <c r="B127" s="147">
        <v>2541.6666666666665</v>
      </c>
      <c r="C127" s="152">
        <v>7.3278688524590158E-2</v>
      </c>
      <c r="D127" s="151">
        <v>4.4999999999999998E-2</v>
      </c>
      <c r="E127" s="148"/>
      <c r="F127" s="148"/>
      <c r="G127" s="148"/>
    </row>
    <row r="128" spans="2:7">
      <c r="B128" s="147">
        <v>2550</v>
      </c>
      <c r="C128" s="152">
        <v>7.3294117647058815E-2</v>
      </c>
      <c r="D128" s="151">
        <v>4.4999999999999998E-2</v>
      </c>
      <c r="E128" s="148"/>
      <c r="F128" s="148"/>
      <c r="G128" s="148"/>
    </row>
    <row r="129" spans="2:7">
      <c r="B129" s="147">
        <v>2558.3333333333335</v>
      </c>
      <c r="C129" s="152">
        <v>7.3309446254071653E-2</v>
      </c>
      <c r="D129" s="151">
        <v>4.4999999999999998E-2</v>
      </c>
      <c r="E129" s="148"/>
      <c r="F129" s="148"/>
      <c r="G129" s="148"/>
    </row>
    <row r="130" spans="2:7">
      <c r="B130" s="147">
        <v>2566.6666666666665</v>
      </c>
      <c r="C130" s="152">
        <v>7.332467532467532E-2</v>
      </c>
      <c r="D130" s="151">
        <v>4.4999999999999998E-2</v>
      </c>
      <c r="E130" s="148"/>
      <c r="F130" s="148"/>
      <c r="G130" s="148"/>
    </row>
    <row r="131" spans="2:7">
      <c r="B131" s="147">
        <v>2575</v>
      </c>
      <c r="C131" s="152">
        <v>7.3339805825242715E-2</v>
      </c>
      <c r="D131" s="151">
        <v>4.4999999999999998E-2</v>
      </c>
      <c r="E131" s="148"/>
      <c r="F131" s="148"/>
      <c r="G131" s="148"/>
    </row>
    <row r="132" spans="2:7">
      <c r="B132" s="147">
        <v>2583.3333333333335</v>
      </c>
      <c r="C132" s="152">
        <v>7.335483870967742E-2</v>
      </c>
      <c r="D132" s="151">
        <v>4.4999999999999998E-2</v>
      </c>
      <c r="E132" s="148"/>
      <c r="F132" s="148"/>
      <c r="G132" s="148"/>
    </row>
    <row r="133" spans="2:7">
      <c r="B133" s="147">
        <v>2591.6666666666665</v>
      </c>
      <c r="C133" s="152">
        <v>7.3369774919614134E-2</v>
      </c>
      <c r="D133" s="151">
        <v>4.4999999999999998E-2</v>
      </c>
      <c r="E133" s="148"/>
      <c r="F133" s="148"/>
      <c r="G133" s="148"/>
    </row>
    <row r="134" spans="2:7">
      <c r="B134" s="147">
        <v>2600</v>
      </c>
      <c r="C134" s="152">
        <v>7.3384615384615368E-2</v>
      </c>
      <c r="D134" s="151">
        <v>4.4999999999999998E-2</v>
      </c>
      <c r="E134" s="148"/>
      <c r="F134" s="148"/>
      <c r="G134" s="148"/>
    </row>
    <row r="135" spans="2:7">
      <c r="B135" s="147">
        <v>2608.3333333333335</v>
      </c>
      <c r="C135" s="152">
        <v>7.3399361022364204E-2</v>
      </c>
      <c r="D135" s="151">
        <v>4.4999999999999998E-2</v>
      </c>
      <c r="E135" s="148"/>
      <c r="F135" s="148"/>
      <c r="G135" s="148"/>
    </row>
    <row r="136" spans="2:7">
      <c r="B136" s="147">
        <v>2616.6666666666665</v>
      </c>
      <c r="C136" s="152">
        <v>7.3414012738853493E-2</v>
      </c>
      <c r="D136" s="151">
        <v>4.4999999999999998E-2</v>
      </c>
      <c r="E136" s="148"/>
      <c r="F136" s="148"/>
      <c r="G136" s="148"/>
    </row>
    <row r="137" spans="2:7">
      <c r="B137" s="147">
        <v>2625</v>
      </c>
      <c r="C137" s="152">
        <v>7.3428571428571413E-2</v>
      </c>
      <c r="D137" s="151">
        <v>4.4999999999999998E-2</v>
      </c>
      <c r="E137" s="148"/>
      <c r="F137" s="148"/>
      <c r="G137" s="148"/>
    </row>
    <row r="138" spans="2:7">
      <c r="B138" s="147">
        <v>2633.3333333333335</v>
      </c>
      <c r="C138" s="152">
        <v>7.3443037974683531E-2</v>
      </c>
      <c r="D138" s="151">
        <v>4.4999999999999998E-2</v>
      </c>
      <c r="E138" s="148"/>
      <c r="F138" s="148"/>
      <c r="G138" s="148"/>
    </row>
    <row r="139" spans="2:7">
      <c r="B139" s="147">
        <v>2641.6666666666665</v>
      </c>
      <c r="C139" s="152">
        <v>7.3457413249211345E-2</v>
      </c>
      <c r="D139" s="151">
        <v>4.4999999999999998E-2</v>
      </c>
      <c r="E139" s="148"/>
      <c r="F139" s="148"/>
      <c r="G139" s="148"/>
    </row>
    <row r="140" spans="2:7">
      <c r="B140" s="147">
        <v>2650</v>
      </c>
      <c r="C140" s="152">
        <v>7.3471698113207543E-2</v>
      </c>
      <c r="D140" s="151">
        <v>4.4999999999999998E-2</v>
      </c>
      <c r="E140" s="148"/>
      <c r="F140" s="148"/>
      <c r="G140" s="148"/>
    </row>
    <row r="141" spans="2:7">
      <c r="B141" s="147">
        <v>2658.3333333333335</v>
      </c>
      <c r="C141" s="152">
        <v>7.3485893416927892E-2</v>
      </c>
      <c r="D141" s="151">
        <v>4.4999999999999998E-2</v>
      </c>
      <c r="E141" s="148"/>
      <c r="F141" s="148"/>
      <c r="G141" s="148"/>
    </row>
    <row r="142" spans="2:7">
      <c r="B142" s="147">
        <v>2666.6666666666665</v>
      </c>
      <c r="C142" s="152">
        <v>7.3499999999999982E-2</v>
      </c>
      <c r="D142" s="151">
        <v>4.4999999999999998E-2</v>
      </c>
      <c r="E142" s="148"/>
      <c r="F142" s="148"/>
      <c r="G142" s="148"/>
    </row>
    <row r="143" spans="2:7">
      <c r="B143" s="147">
        <v>2675</v>
      </c>
      <c r="C143" s="152">
        <v>7.3514018691588773E-2</v>
      </c>
      <c r="D143" s="151">
        <v>4.4999999999999998E-2</v>
      </c>
      <c r="E143" s="148"/>
      <c r="F143" s="148"/>
      <c r="G143" s="148"/>
    </row>
    <row r="144" spans="2:7">
      <c r="B144" s="147">
        <v>2683.3333333333335</v>
      </c>
      <c r="C144" s="152">
        <v>7.352795031055899E-2</v>
      </c>
      <c r="D144" s="151">
        <v>4.4999999999999998E-2</v>
      </c>
      <c r="E144" s="148"/>
      <c r="F144" s="148"/>
      <c r="G144" s="148"/>
    </row>
    <row r="145" spans="2:7">
      <c r="B145" s="147">
        <v>2691.6666666666665</v>
      </c>
      <c r="C145" s="152">
        <v>7.3541795665634666E-2</v>
      </c>
      <c r="D145" s="151">
        <v>4.4999999999999998E-2</v>
      </c>
      <c r="E145" s="148"/>
      <c r="F145" s="148"/>
      <c r="G145" s="148"/>
    </row>
    <row r="146" spans="2:7">
      <c r="B146" s="147">
        <v>2700</v>
      </c>
      <c r="C146" s="152">
        <v>7.3555555555555541E-2</v>
      </c>
      <c r="D146" s="151">
        <v>4.4999999999999998E-2</v>
      </c>
      <c r="E146" s="148"/>
      <c r="F146" s="148"/>
      <c r="G146" s="148"/>
    </row>
    <row r="147" spans="2:7">
      <c r="B147" s="147">
        <v>2708.3333333333335</v>
      </c>
      <c r="C147" s="152">
        <v>7.3569230769230762E-2</v>
      </c>
      <c r="D147" s="151">
        <v>4.4999999999999998E-2</v>
      </c>
      <c r="E147" s="148"/>
      <c r="F147" s="148"/>
      <c r="G147" s="148"/>
    </row>
    <row r="148" spans="2:7">
      <c r="B148" s="147">
        <v>2716.6666666666665</v>
      </c>
      <c r="C148" s="152">
        <v>7.3582822085889565E-2</v>
      </c>
      <c r="D148" s="151">
        <v>4.4999999999999998E-2</v>
      </c>
      <c r="E148" s="148"/>
      <c r="F148" s="148"/>
      <c r="G148" s="148"/>
    </row>
    <row r="149" spans="2:7">
      <c r="B149" s="147">
        <v>2725</v>
      </c>
      <c r="C149" s="152">
        <v>7.3596330275229341E-2</v>
      </c>
      <c r="D149" s="151">
        <v>4.4999999999999998E-2</v>
      </c>
      <c r="E149" s="148"/>
      <c r="F149" s="148"/>
      <c r="G149" s="148"/>
    </row>
    <row r="150" spans="2:7">
      <c r="B150" s="147">
        <v>2733.3333333333335</v>
      </c>
      <c r="C150" s="152">
        <v>7.3609756097560972E-2</v>
      </c>
      <c r="D150" s="151">
        <v>4.4999999999999998E-2</v>
      </c>
      <c r="E150" s="148"/>
      <c r="F150" s="148"/>
      <c r="G150" s="148"/>
    </row>
    <row r="151" spans="2:7">
      <c r="B151" s="147">
        <v>2741.6666666666665</v>
      </c>
      <c r="C151" s="152">
        <v>7.3623100303951361E-2</v>
      </c>
      <c r="D151" s="151">
        <v>4.4999999999999998E-2</v>
      </c>
      <c r="E151" s="148"/>
      <c r="F151" s="148"/>
      <c r="G151" s="148"/>
    </row>
    <row r="152" spans="2:7">
      <c r="B152" s="147">
        <v>2750</v>
      </c>
      <c r="C152" s="152">
        <v>7.3636363636363625E-2</v>
      </c>
      <c r="D152" s="151">
        <v>4.4999999999999998E-2</v>
      </c>
      <c r="E152" s="148"/>
      <c r="F152" s="148"/>
      <c r="G152" s="148"/>
    </row>
    <row r="153" spans="2:7">
      <c r="B153" s="147">
        <v>2758.3333333333335</v>
      </c>
      <c r="C153" s="152">
        <v>7.3649546827794551E-2</v>
      </c>
      <c r="D153" s="151">
        <v>4.4999999999999998E-2</v>
      </c>
      <c r="E153" s="148"/>
      <c r="F153" s="148"/>
      <c r="G153" s="148"/>
    </row>
    <row r="154" spans="2:7">
      <c r="B154" s="147">
        <v>2766.6666666666665</v>
      </c>
      <c r="C154" s="152">
        <v>7.3662650602409632E-2</v>
      </c>
      <c r="D154" s="151">
        <v>4.4999999999999998E-2</v>
      </c>
      <c r="E154" s="148"/>
      <c r="F154" s="148"/>
      <c r="G154" s="148"/>
    </row>
    <row r="155" spans="2:7">
      <c r="B155" s="147">
        <v>2775</v>
      </c>
      <c r="C155" s="152">
        <v>7.3675675675675664E-2</v>
      </c>
      <c r="D155" s="151">
        <v>4.4999999999999998E-2</v>
      </c>
      <c r="E155" s="148"/>
      <c r="F155" s="148"/>
      <c r="G155" s="148"/>
    </row>
    <row r="156" spans="2:7">
      <c r="B156" s="147">
        <v>2783.3333333333335</v>
      </c>
      <c r="C156" s="152">
        <v>7.3688622754491007E-2</v>
      </c>
      <c r="D156" s="151">
        <v>4.4999999999999998E-2</v>
      </c>
      <c r="E156" s="148"/>
      <c r="F156" s="148"/>
      <c r="G156" s="148"/>
    </row>
    <row r="157" spans="2:7">
      <c r="B157" s="147">
        <v>2791.6666666666665</v>
      </c>
      <c r="C157" s="152">
        <v>7.3701492537313423E-2</v>
      </c>
      <c r="D157" s="151">
        <v>4.4999999999999998E-2</v>
      </c>
      <c r="E157" s="148"/>
      <c r="F157" s="148"/>
      <c r="G157" s="148"/>
    </row>
    <row r="158" spans="2:7">
      <c r="B158" s="147">
        <v>2800</v>
      </c>
      <c r="C158" s="152">
        <v>7.3714285714285704E-2</v>
      </c>
      <c r="D158" s="151">
        <v>4.4999999999999998E-2</v>
      </c>
      <c r="E158" s="148"/>
      <c r="F158" s="148"/>
      <c r="G158" s="148"/>
    </row>
    <row r="159" spans="2:7">
      <c r="B159" s="147">
        <v>2808.3333333333335</v>
      </c>
      <c r="C159" s="152">
        <v>7.372700296735904E-2</v>
      </c>
      <c r="D159" s="151">
        <v>4.4999999999999998E-2</v>
      </c>
      <c r="E159" s="148"/>
      <c r="F159" s="148"/>
      <c r="G159" s="148"/>
    </row>
    <row r="160" spans="2:7">
      <c r="B160" s="147">
        <v>2816.6666666666665</v>
      </c>
      <c r="C160" s="152">
        <v>7.37396449704142E-2</v>
      </c>
      <c r="D160" s="151">
        <v>4.4999999999999998E-2</v>
      </c>
      <c r="E160" s="148"/>
      <c r="F160" s="148"/>
      <c r="G160" s="148"/>
    </row>
    <row r="161" spans="2:7">
      <c r="B161" s="147">
        <v>2825</v>
      </c>
      <c r="C161" s="152">
        <v>7.3752212389380525E-2</v>
      </c>
      <c r="D161" s="151">
        <v>4.4999999999999998E-2</v>
      </c>
      <c r="E161" s="148"/>
      <c r="F161" s="148"/>
      <c r="G161" s="148"/>
    </row>
    <row r="162" spans="2:7">
      <c r="B162" s="147">
        <v>2833.3333333333335</v>
      </c>
      <c r="C162" s="152">
        <v>7.3764705882352927E-2</v>
      </c>
      <c r="D162" s="151">
        <v>4.4999999999999998E-2</v>
      </c>
      <c r="E162" s="148"/>
      <c r="F162" s="148"/>
      <c r="G162" s="148"/>
    </row>
    <row r="163" spans="2:7">
      <c r="B163" s="147">
        <v>2841.6666666666665</v>
      </c>
      <c r="C163" s="152">
        <v>7.3777126099706741E-2</v>
      </c>
      <c r="D163" s="151">
        <v>4.4999999999999998E-2</v>
      </c>
      <c r="E163" s="148"/>
      <c r="F163" s="148"/>
      <c r="G163" s="148"/>
    </row>
    <row r="164" spans="2:7">
      <c r="B164" s="147">
        <v>2850</v>
      </c>
      <c r="C164" s="152">
        <v>7.3789473684210516E-2</v>
      </c>
      <c r="D164" s="151">
        <v>4.4999999999999998E-2</v>
      </c>
      <c r="E164" s="148"/>
      <c r="F164" s="148"/>
      <c r="G164" s="148"/>
    </row>
    <row r="165" spans="2:7">
      <c r="B165" s="147">
        <v>2858.3333333333335</v>
      </c>
      <c r="C165" s="152">
        <v>7.3801749271137015E-2</v>
      </c>
      <c r="D165" s="151">
        <v>4.4999999999999998E-2</v>
      </c>
      <c r="E165" s="148"/>
      <c r="F165" s="148"/>
      <c r="G165" s="148"/>
    </row>
    <row r="166" spans="2:7">
      <c r="B166" s="147">
        <v>2866.6666666666665</v>
      </c>
      <c r="C166" s="152">
        <v>7.381395348837208E-2</v>
      </c>
      <c r="D166" s="151">
        <v>4.4999999999999998E-2</v>
      </c>
      <c r="E166" s="148"/>
      <c r="F166" s="148"/>
      <c r="G166" s="148"/>
    </row>
    <row r="167" spans="2:7">
      <c r="B167" s="147">
        <v>2875</v>
      </c>
      <c r="C167" s="152">
        <v>7.3826086956521736E-2</v>
      </c>
      <c r="D167" s="151">
        <v>4.4999999999999998E-2</v>
      </c>
      <c r="E167" s="148"/>
      <c r="F167" s="148"/>
      <c r="G167" s="148"/>
    </row>
    <row r="168" spans="2:7">
      <c r="B168" s="147">
        <v>2883.3333333333335</v>
      </c>
      <c r="C168" s="152">
        <v>7.3838150289017343E-2</v>
      </c>
      <c r="D168" s="151">
        <v>4.4999999999999998E-2</v>
      </c>
      <c r="E168" s="148"/>
      <c r="F168" s="148"/>
      <c r="G168" s="148"/>
    </row>
    <row r="169" spans="2:7">
      <c r="B169" s="147">
        <v>2891.6666666666665</v>
      </c>
      <c r="C169" s="152">
        <v>7.3850144092219017E-2</v>
      </c>
      <c r="D169" s="151">
        <v>4.4999999999999998E-2</v>
      </c>
      <c r="E169" s="148"/>
      <c r="F169" s="148"/>
      <c r="G169" s="148"/>
    </row>
    <row r="170" spans="2:7">
      <c r="B170" s="147">
        <v>2900</v>
      </c>
      <c r="C170" s="152">
        <v>7.3862068965517225E-2</v>
      </c>
      <c r="D170" s="151">
        <v>4.4999999999999998E-2</v>
      </c>
      <c r="E170" s="148"/>
      <c r="F170" s="148"/>
      <c r="G170" s="148"/>
    </row>
    <row r="171" spans="2:7">
      <c r="B171" s="147">
        <v>2908.3333333333335</v>
      </c>
      <c r="C171" s="152">
        <v>7.3873925501432666E-2</v>
      </c>
      <c r="D171" s="151">
        <v>4.4999999999999998E-2</v>
      </c>
      <c r="E171" s="148"/>
      <c r="F171" s="148"/>
      <c r="G171" s="148"/>
    </row>
    <row r="172" spans="2:7">
      <c r="B172" s="147">
        <v>2916.6666666666665</v>
      </c>
      <c r="C172" s="152">
        <v>7.3885714285714277E-2</v>
      </c>
      <c r="D172" s="151">
        <v>4.4999999999999998E-2</v>
      </c>
      <c r="E172" s="148"/>
      <c r="F172" s="148"/>
      <c r="G172" s="148"/>
    </row>
    <row r="173" spans="2:7">
      <c r="B173" s="147">
        <v>2925</v>
      </c>
      <c r="C173" s="152">
        <v>7.3897435897435887E-2</v>
      </c>
      <c r="D173" s="151">
        <v>4.4999999999999998E-2</v>
      </c>
      <c r="E173" s="148"/>
      <c r="F173" s="148"/>
      <c r="G173" s="148"/>
    </row>
    <row r="174" spans="2:7">
      <c r="B174" s="147">
        <v>2933.3333333333335</v>
      </c>
      <c r="C174" s="152">
        <v>7.390909090909091E-2</v>
      </c>
      <c r="D174" s="151">
        <v>4.4999999999999998E-2</v>
      </c>
      <c r="E174" s="148"/>
      <c r="F174" s="148"/>
      <c r="G174" s="148"/>
    </row>
    <row r="175" spans="2:7">
      <c r="B175" s="147">
        <v>2941.6666666666665</v>
      </c>
      <c r="C175" s="152">
        <v>7.3920679886685547E-2</v>
      </c>
      <c r="D175" s="151">
        <v>4.4999999999999998E-2</v>
      </c>
      <c r="E175" s="148"/>
      <c r="F175" s="148"/>
      <c r="G175" s="148"/>
    </row>
    <row r="176" spans="2:7">
      <c r="B176" s="147">
        <v>2950</v>
      </c>
      <c r="C176" s="152">
        <v>7.3932203389830503E-2</v>
      </c>
      <c r="D176" s="151">
        <v>4.4999999999999998E-2</v>
      </c>
      <c r="E176" s="148"/>
      <c r="F176" s="148"/>
      <c r="G176" s="148"/>
    </row>
    <row r="177" spans="2:7">
      <c r="B177" s="147">
        <v>2958.3333333333335</v>
      </c>
      <c r="C177" s="152">
        <v>7.3943661971830985E-2</v>
      </c>
      <c r="D177" s="151">
        <v>4.4999999999999998E-2</v>
      </c>
      <c r="E177" s="148"/>
      <c r="F177" s="148"/>
      <c r="G177" s="148"/>
    </row>
    <row r="178" spans="2:7">
      <c r="B178" s="147">
        <v>2966.6666666666665</v>
      </c>
      <c r="C178" s="152">
        <v>7.3955056179775283E-2</v>
      </c>
      <c r="D178" s="151">
        <v>4.4999999999999998E-2</v>
      </c>
      <c r="E178" s="148"/>
      <c r="F178" s="148"/>
      <c r="G178" s="148"/>
    </row>
    <row r="179" spans="2:7">
      <c r="B179" s="147">
        <v>2975</v>
      </c>
      <c r="C179" s="152">
        <v>7.3966386554621844E-2</v>
      </c>
      <c r="D179" s="151">
        <v>4.4999999999999998E-2</v>
      </c>
      <c r="E179" s="148"/>
      <c r="F179" s="148"/>
      <c r="G179" s="148"/>
    </row>
    <row r="180" spans="2:7">
      <c r="B180" s="147">
        <v>2983.3333333333335</v>
      </c>
      <c r="C180" s="152">
        <v>7.3977653631284918E-2</v>
      </c>
      <c r="D180" s="151">
        <v>4.4999999999999998E-2</v>
      </c>
      <c r="E180" s="148"/>
      <c r="F180" s="148"/>
    </row>
    <row r="181" spans="2:7">
      <c r="B181" s="147">
        <v>2991.6666666666665</v>
      </c>
      <c r="C181" s="152">
        <v>7.3988857938718663E-2</v>
      </c>
      <c r="D181" s="151">
        <v>4.4999999999999998E-2</v>
      </c>
      <c r="E181" s="148"/>
      <c r="F181" s="148"/>
    </row>
    <row r="182" spans="2:7">
      <c r="B182" s="147">
        <v>3000</v>
      </c>
      <c r="C182" s="152">
        <v>7.3999999999999996E-2</v>
      </c>
      <c r="D182" s="151">
        <v>4.4999999999999998E-2</v>
      </c>
      <c r="E182" s="148"/>
      <c r="F182" s="148"/>
    </row>
    <row r="183" spans="2:7">
      <c r="B183" s="147">
        <v>3008.3333333333335</v>
      </c>
      <c r="C183" s="152">
        <v>7.4058171745152349E-2</v>
      </c>
      <c r="D183" s="151">
        <v>4.4999999999999998E-2</v>
      </c>
      <c r="E183" s="148"/>
      <c r="F183" s="148"/>
    </row>
    <row r="184" spans="2:7">
      <c r="B184" s="147">
        <v>3016.6666666666665</v>
      </c>
      <c r="C184" s="152">
        <v>7.4116022099447509E-2</v>
      </c>
      <c r="D184" s="151">
        <v>4.4999999999999998E-2</v>
      </c>
      <c r="E184" s="148"/>
      <c r="F184" s="148"/>
    </row>
    <row r="185" spans="2:7">
      <c r="B185" s="147">
        <v>3025</v>
      </c>
      <c r="C185" s="152">
        <v>7.4173553719008259E-2</v>
      </c>
      <c r="D185" s="151">
        <v>4.4999999999999998E-2</v>
      </c>
      <c r="E185" s="148"/>
      <c r="F185" s="148"/>
    </row>
    <row r="186" spans="2:7">
      <c r="B186" s="147">
        <v>3033.3333333333335</v>
      </c>
      <c r="C186" s="152">
        <v>7.4230769230769225E-2</v>
      </c>
      <c r="D186" s="151">
        <v>4.4999999999999998E-2</v>
      </c>
      <c r="E186" s="148"/>
      <c r="F186" s="148"/>
    </row>
    <row r="187" spans="2:7">
      <c r="B187" s="147">
        <v>3041.6666666666665</v>
      </c>
      <c r="C187" s="152">
        <v>7.4287671232876717E-2</v>
      </c>
      <c r="D187" s="151">
        <v>4.4999999999999998E-2</v>
      </c>
      <c r="E187" s="148"/>
      <c r="F187" s="148"/>
    </row>
    <row r="188" spans="2:7">
      <c r="B188" s="147">
        <v>3050</v>
      </c>
      <c r="C188" s="152">
        <v>7.4344262295081967E-2</v>
      </c>
      <c r="D188" s="151">
        <v>4.4999999999999998E-2</v>
      </c>
      <c r="E188" s="148"/>
      <c r="F188" s="148"/>
    </row>
    <row r="189" spans="2:7">
      <c r="B189" s="147">
        <v>3058.3333333333335</v>
      </c>
      <c r="C189" s="152">
        <v>7.4400544959128054E-2</v>
      </c>
      <c r="D189" s="151">
        <v>4.4999999999999998E-2</v>
      </c>
      <c r="E189" s="148"/>
      <c r="F189" s="148"/>
    </row>
    <row r="190" spans="2:7">
      <c r="B190" s="147">
        <v>3066.6666666666665</v>
      </c>
      <c r="C190" s="152">
        <v>7.4456521739130435E-2</v>
      </c>
      <c r="D190" s="151">
        <v>4.4999999999999998E-2</v>
      </c>
      <c r="E190" s="148"/>
      <c r="F190" s="148"/>
    </row>
    <row r="191" spans="2:7">
      <c r="B191" s="147">
        <v>3075</v>
      </c>
      <c r="C191" s="152">
        <v>7.4512195121951216E-2</v>
      </c>
      <c r="D191" s="151">
        <v>4.4999999999999998E-2</v>
      </c>
      <c r="E191" s="148"/>
      <c r="F191" s="148"/>
    </row>
    <row r="192" spans="2:7">
      <c r="B192" s="147">
        <v>3083.3333333333335</v>
      </c>
      <c r="C192" s="152">
        <v>7.4567567567567564E-2</v>
      </c>
      <c r="D192" s="151">
        <v>4.4999999999999998E-2</v>
      </c>
      <c r="E192" s="148"/>
      <c r="F192" s="148"/>
    </row>
    <row r="193" spans="2:6">
      <c r="B193" s="147">
        <v>3091.6666666666665</v>
      </c>
      <c r="C193" s="152">
        <v>7.4622641509433957E-2</v>
      </c>
      <c r="D193" s="151">
        <v>4.4999999999999998E-2</v>
      </c>
      <c r="E193" s="148"/>
      <c r="F193" s="148"/>
    </row>
    <row r="194" spans="2:6">
      <c r="B194" s="147">
        <v>3100</v>
      </c>
      <c r="C194" s="152">
        <v>7.4677419354838709E-2</v>
      </c>
      <c r="D194" s="151">
        <v>4.4999999999999998E-2</v>
      </c>
      <c r="E194" s="148"/>
      <c r="F194" s="148"/>
    </row>
    <row r="195" spans="2:6">
      <c r="B195" s="147">
        <v>3108.3333333333335</v>
      </c>
      <c r="C195" s="152">
        <v>7.4731903485254686E-2</v>
      </c>
      <c r="D195" s="151">
        <v>4.4999999999999998E-2</v>
      </c>
      <c r="E195" s="148"/>
      <c r="F195" s="148"/>
    </row>
    <row r="196" spans="2:6">
      <c r="B196" s="147">
        <v>3116.6666666666665</v>
      </c>
      <c r="C196" s="152">
        <v>7.4786096256684489E-2</v>
      </c>
      <c r="D196" s="151">
        <v>4.4999999999999998E-2</v>
      </c>
      <c r="E196" s="148"/>
      <c r="F196" s="148"/>
    </row>
    <row r="197" spans="2:6">
      <c r="B197" s="147">
        <v>3125</v>
      </c>
      <c r="C197" s="152">
        <v>7.4840000000000004E-2</v>
      </c>
      <c r="D197" s="151">
        <v>4.4999999999999998E-2</v>
      </c>
      <c r="E197" s="148"/>
      <c r="F197" s="148"/>
    </row>
    <row r="198" spans="2:6">
      <c r="B198" s="147">
        <v>3133.3333333333335</v>
      </c>
      <c r="C198" s="152">
        <v>7.4893617021276601E-2</v>
      </c>
      <c r="D198" s="151">
        <v>4.4999999999999998E-2</v>
      </c>
      <c r="E198" s="148"/>
      <c r="F198" s="148"/>
    </row>
    <row r="199" spans="2:6">
      <c r="B199" s="147">
        <v>3141.6666666666665</v>
      </c>
      <c r="C199" s="152">
        <v>7.4946949602122018E-2</v>
      </c>
      <c r="D199" s="151">
        <v>4.4999999999999998E-2</v>
      </c>
      <c r="E199" s="148"/>
      <c r="F199" s="148"/>
    </row>
    <row r="200" spans="2:6">
      <c r="B200" s="147">
        <v>3150</v>
      </c>
      <c r="C200" s="152">
        <v>7.4999999999999997E-2</v>
      </c>
      <c r="D200" s="151">
        <v>4.4999999999999998E-2</v>
      </c>
      <c r="E200" s="148"/>
      <c r="F200" s="148"/>
    </row>
    <row r="201" spans="2:6">
      <c r="B201" s="147">
        <v>3158.3333333333335</v>
      </c>
      <c r="C201" s="152">
        <v>7.5052770448548814E-2</v>
      </c>
      <c r="D201" s="151">
        <v>4.4999999999999998E-2</v>
      </c>
      <c r="E201" s="148"/>
      <c r="F201" s="148"/>
    </row>
    <row r="202" spans="2:6">
      <c r="B202" s="147">
        <v>3166.6666666666665</v>
      </c>
      <c r="C202" s="152">
        <v>7.5105263157894731E-2</v>
      </c>
      <c r="D202" s="151">
        <v>4.4999999999999998E-2</v>
      </c>
      <c r="E202" s="148"/>
      <c r="F202" s="148"/>
    </row>
    <row r="203" spans="2:6">
      <c r="B203" s="147">
        <v>3175</v>
      </c>
      <c r="C203" s="152">
        <v>7.5157480314960626E-2</v>
      </c>
      <c r="D203" s="151">
        <v>4.4999999999999998E-2</v>
      </c>
      <c r="E203" s="148"/>
      <c r="F203" s="148"/>
    </row>
    <row r="204" spans="2:6">
      <c r="B204" s="147">
        <v>3183.3333333333335</v>
      </c>
      <c r="C204" s="152">
        <v>7.5209424083769627E-2</v>
      </c>
      <c r="D204" s="151">
        <v>4.4999999999999998E-2</v>
      </c>
      <c r="E204" s="148"/>
      <c r="F204" s="148"/>
    </row>
    <row r="205" spans="2:6">
      <c r="B205" s="147">
        <v>3191.6666666666665</v>
      </c>
      <c r="C205" s="152">
        <v>7.5261096605744121E-2</v>
      </c>
      <c r="D205" s="151">
        <v>4.4999999999999998E-2</v>
      </c>
      <c r="E205" s="148"/>
      <c r="F205" s="148"/>
    </row>
    <row r="206" spans="2:6">
      <c r="B206" s="147">
        <v>3200</v>
      </c>
      <c r="C206" s="152">
        <v>7.5312500000000004E-2</v>
      </c>
      <c r="D206" s="151">
        <v>4.4999999999999998E-2</v>
      </c>
      <c r="E206" s="148"/>
      <c r="F206" s="148"/>
    </row>
    <row r="207" spans="2:6">
      <c r="B207" s="147">
        <v>3208.3333333333335</v>
      </c>
      <c r="C207" s="152">
        <v>7.5363636363636355E-2</v>
      </c>
      <c r="D207" s="151">
        <v>4.4999999999999998E-2</v>
      </c>
      <c r="E207" s="148"/>
      <c r="F207" s="148"/>
    </row>
    <row r="208" spans="2:6">
      <c r="B208" s="147">
        <v>3216.6666666666665</v>
      </c>
      <c r="C208" s="152">
        <v>7.5414507772020731E-2</v>
      </c>
      <c r="D208" s="151">
        <v>4.4999999999999998E-2</v>
      </c>
      <c r="E208" s="148"/>
      <c r="F208" s="148"/>
    </row>
    <row r="209" spans="2:6">
      <c r="B209" s="147">
        <v>3225</v>
      </c>
      <c r="C209" s="152">
        <v>7.5465116279069766E-2</v>
      </c>
      <c r="D209" s="151">
        <v>4.4999999999999998E-2</v>
      </c>
      <c r="E209" s="148"/>
      <c r="F209" s="148"/>
    </row>
    <row r="210" spans="2:6">
      <c r="B210" s="147">
        <v>3233.3333333333335</v>
      </c>
      <c r="C210" s="152">
        <v>7.5515463917525769E-2</v>
      </c>
      <c r="D210" s="151">
        <v>4.4999999999999998E-2</v>
      </c>
      <c r="E210" s="148"/>
      <c r="F210" s="148"/>
    </row>
    <row r="211" spans="2:6">
      <c r="B211" s="147">
        <v>3241.6666666666665</v>
      </c>
      <c r="C211" s="152">
        <v>7.5565552699228794E-2</v>
      </c>
      <c r="D211" s="151">
        <v>4.4999999999999998E-2</v>
      </c>
      <c r="E211" s="148"/>
      <c r="F211" s="148"/>
    </row>
    <row r="212" spans="2:6">
      <c r="B212" s="147">
        <v>3250</v>
      </c>
      <c r="C212" s="152">
        <v>7.5615384615384612E-2</v>
      </c>
      <c r="D212" s="151">
        <v>4.4999999999999998E-2</v>
      </c>
      <c r="E212" s="148"/>
      <c r="F212" s="148"/>
    </row>
    <row r="213" spans="2:6">
      <c r="B213" s="147">
        <v>3258.3333333333335</v>
      </c>
      <c r="C213" s="152">
        <v>7.5664961636828648E-2</v>
      </c>
      <c r="D213" s="151">
        <v>4.4999999999999998E-2</v>
      </c>
      <c r="E213" s="148"/>
      <c r="F213" s="148"/>
    </row>
    <row r="214" spans="2:6">
      <c r="B214" s="147">
        <v>3266.6666666666665</v>
      </c>
      <c r="C214" s="152">
        <v>7.5714285714285706E-2</v>
      </c>
      <c r="D214" s="151">
        <v>4.4999999999999998E-2</v>
      </c>
      <c r="E214" s="148"/>
      <c r="F214" s="148"/>
    </row>
    <row r="215" spans="2:6">
      <c r="B215" s="147">
        <v>3275</v>
      </c>
      <c r="C215" s="152">
        <v>7.5763358778625958E-2</v>
      </c>
      <c r="D215" s="151">
        <v>4.4999999999999998E-2</v>
      </c>
      <c r="E215" s="148"/>
      <c r="F215" s="148"/>
    </row>
    <row r="216" spans="2:6">
      <c r="B216" s="147">
        <v>3283.3333333333335</v>
      </c>
      <c r="C216" s="152">
        <v>7.5812182741116743E-2</v>
      </c>
      <c r="D216" s="151">
        <v>4.4999999999999998E-2</v>
      </c>
      <c r="E216" s="148"/>
      <c r="F216" s="148"/>
    </row>
    <row r="217" spans="2:6">
      <c r="B217" s="147">
        <v>3291.6666666666665</v>
      </c>
      <c r="C217" s="152">
        <v>7.5860759493670882E-2</v>
      </c>
      <c r="D217" s="151">
        <v>4.4999999999999998E-2</v>
      </c>
      <c r="E217" s="148"/>
      <c r="F217" s="148"/>
    </row>
    <row r="218" spans="2:6">
      <c r="B218" s="147">
        <v>3300</v>
      </c>
      <c r="C218" s="152">
        <v>7.5909090909090912E-2</v>
      </c>
      <c r="D218" s="151">
        <v>4.4999999999999998E-2</v>
      </c>
      <c r="E218" s="148"/>
      <c r="F218" s="148"/>
    </row>
    <row r="219" spans="2:6">
      <c r="B219" s="147">
        <v>3308.3333333333335</v>
      </c>
      <c r="C219" s="152">
        <v>7.5957178841309828E-2</v>
      </c>
      <c r="D219" s="151">
        <v>4.4999999999999998E-2</v>
      </c>
      <c r="E219" s="148"/>
      <c r="F219" s="148"/>
    </row>
    <row r="220" spans="2:6">
      <c r="B220" s="147">
        <v>3316.6666666666665</v>
      </c>
      <c r="C220" s="152">
        <v>7.6005025125628137E-2</v>
      </c>
      <c r="D220" s="151">
        <v>4.4999999999999998E-2</v>
      </c>
      <c r="E220" s="148"/>
      <c r="F220" s="148"/>
    </row>
    <row r="221" spans="2:6">
      <c r="B221" s="147">
        <v>3325</v>
      </c>
      <c r="C221" s="152">
        <v>7.6052631578947358E-2</v>
      </c>
      <c r="D221" s="151">
        <v>4.4999999999999998E-2</v>
      </c>
      <c r="E221" s="148"/>
      <c r="F221" s="148"/>
    </row>
    <row r="222" spans="2:6">
      <c r="B222" s="147">
        <v>3333.3333333333335</v>
      </c>
      <c r="C222" s="152">
        <v>7.6100000000000001E-2</v>
      </c>
      <c r="D222" s="151">
        <v>4.4999999999999998E-2</v>
      </c>
      <c r="E222" s="148"/>
      <c r="F222" s="148"/>
    </row>
    <row r="223" spans="2:6">
      <c r="B223" s="147">
        <v>3341.6666666666665</v>
      </c>
      <c r="C223" s="152">
        <v>7.6147132169576054E-2</v>
      </c>
      <c r="D223" s="151">
        <v>4.4999999999999998E-2</v>
      </c>
      <c r="E223" s="148"/>
      <c r="F223" s="148"/>
    </row>
    <row r="224" spans="2:6">
      <c r="B224" s="147">
        <v>3350</v>
      </c>
      <c r="C224" s="152">
        <v>7.6194029850746262E-2</v>
      </c>
      <c r="D224" s="151">
        <v>4.4999999999999998E-2</v>
      </c>
      <c r="E224" s="148"/>
      <c r="F224" s="148"/>
    </row>
    <row r="225" spans="2:6">
      <c r="B225" s="147">
        <v>3358.3333333333335</v>
      </c>
      <c r="C225" s="152">
        <v>7.6240694789081881E-2</v>
      </c>
      <c r="D225" s="151">
        <v>4.4999999999999998E-2</v>
      </c>
      <c r="E225" s="148"/>
      <c r="F225" s="148"/>
    </row>
    <row r="226" spans="2:6">
      <c r="B226" s="147">
        <v>3366.6666666666665</v>
      </c>
      <c r="C226" s="152">
        <v>7.6287128712871285E-2</v>
      </c>
      <c r="D226" s="151">
        <v>4.4999999999999998E-2</v>
      </c>
      <c r="E226" s="148"/>
      <c r="F226" s="148"/>
    </row>
    <row r="227" spans="2:6">
      <c r="B227" s="147">
        <v>3375</v>
      </c>
      <c r="C227" s="152">
        <v>7.6333333333333322E-2</v>
      </c>
      <c r="D227" s="151">
        <v>4.4999999999999998E-2</v>
      </c>
      <c r="E227" s="148"/>
      <c r="F227" s="148"/>
    </row>
    <row r="228" spans="2:6">
      <c r="B228" s="147">
        <v>3383.3333333333335</v>
      </c>
      <c r="C228" s="152">
        <v>7.6379310344827575E-2</v>
      </c>
      <c r="D228" s="151">
        <v>4.4999999999999998E-2</v>
      </c>
      <c r="E228" s="148"/>
      <c r="F228" s="148"/>
    </row>
    <row r="229" spans="2:6">
      <c r="B229" s="147">
        <v>3391.6666666666665</v>
      </c>
      <c r="C229" s="152">
        <v>7.6425061425061419E-2</v>
      </c>
      <c r="D229" s="151">
        <v>4.4999999999999998E-2</v>
      </c>
      <c r="E229" s="148"/>
      <c r="F229" s="148"/>
    </row>
    <row r="230" spans="2:6">
      <c r="B230" s="147">
        <v>3400</v>
      </c>
      <c r="C230" s="152">
        <v>7.647058823529411E-2</v>
      </c>
      <c r="D230" s="151">
        <v>4.4999999999999998E-2</v>
      </c>
      <c r="E230" s="148"/>
      <c r="F230" s="148"/>
    </row>
    <row r="231" spans="2:6">
      <c r="B231" s="147">
        <v>3408.3333333333335</v>
      </c>
      <c r="C231" s="152">
        <v>7.6515892420537898E-2</v>
      </c>
      <c r="D231" s="151">
        <v>4.4999999999999998E-2</v>
      </c>
      <c r="E231" s="148"/>
      <c r="F231" s="148"/>
    </row>
    <row r="232" spans="2:6">
      <c r="B232" s="147">
        <v>3416.6666666666665</v>
      </c>
      <c r="C232" s="152">
        <v>7.6560975609756096E-2</v>
      </c>
      <c r="D232" s="151">
        <v>4.4999999999999998E-2</v>
      </c>
      <c r="E232" s="148"/>
      <c r="F232" s="148"/>
    </row>
    <row r="233" spans="2:6">
      <c r="B233" s="147">
        <v>3425</v>
      </c>
      <c r="C233" s="152">
        <v>7.6605839416058391E-2</v>
      </c>
      <c r="D233" s="151">
        <v>4.4999999999999998E-2</v>
      </c>
      <c r="E233" s="148"/>
      <c r="F233" s="148"/>
    </row>
    <row r="234" spans="2:6">
      <c r="B234" s="147">
        <v>3433.3333333333335</v>
      </c>
      <c r="C234" s="152">
        <v>7.6650485436893193E-2</v>
      </c>
      <c r="D234" s="151">
        <v>4.4999999999999998E-2</v>
      </c>
      <c r="E234" s="148"/>
      <c r="F234" s="148"/>
    </row>
    <row r="235" spans="2:6">
      <c r="B235" s="147">
        <v>3441.6666666666665</v>
      </c>
      <c r="C235" s="152">
        <v>7.6694915254237286E-2</v>
      </c>
      <c r="D235" s="151">
        <v>4.4999999999999998E-2</v>
      </c>
      <c r="E235" s="148"/>
      <c r="F235" s="148"/>
    </row>
    <row r="236" spans="2:6">
      <c r="B236" s="147">
        <v>3450</v>
      </c>
      <c r="C236" s="152">
        <v>7.6739130434782601E-2</v>
      </c>
      <c r="D236" s="151">
        <v>4.4999999999999998E-2</v>
      </c>
      <c r="E236" s="148"/>
      <c r="F236" s="148"/>
    </row>
    <row r="237" spans="2:6">
      <c r="B237" s="147">
        <v>3458.3333333333335</v>
      </c>
      <c r="C237" s="152">
        <v>7.6783132530120479E-2</v>
      </c>
      <c r="D237" s="151">
        <v>4.4999999999999998E-2</v>
      </c>
      <c r="E237" s="148"/>
      <c r="F237" s="148"/>
    </row>
    <row r="238" spans="2:6">
      <c r="B238" s="147">
        <v>3466.6666666666665</v>
      </c>
      <c r="C238" s="152">
        <v>7.682692307692307E-2</v>
      </c>
      <c r="D238" s="151">
        <v>4.4999999999999998E-2</v>
      </c>
      <c r="E238" s="148"/>
      <c r="F238" s="148"/>
    </row>
    <row r="239" spans="2:6">
      <c r="B239" s="147">
        <v>3475</v>
      </c>
      <c r="C239" s="152">
        <v>7.6870503597122303E-2</v>
      </c>
      <c r="D239" s="151">
        <v>4.4999999999999998E-2</v>
      </c>
      <c r="E239" s="148"/>
      <c r="F239" s="148"/>
    </row>
    <row r="240" spans="2:6">
      <c r="B240" s="147">
        <v>3483.3333333333335</v>
      </c>
      <c r="C240" s="152">
        <v>7.6913875598086129E-2</v>
      </c>
      <c r="D240" s="151">
        <v>4.4999999999999998E-2</v>
      </c>
      <c r="E240" s="148"/>
      <c r="F240" s="148"/>
    </row>
    <row r="241" spans="2:6">
      <c r="B241" s="147">
        <v>3491.6666666666665</v>
      </c>
      <c r="C241" s="152">
        <v>7.695704057279236E-2</v>
      </c>
      <c r="D241" s="151">
        <v>4.4999999999999998E-2</v>
      </c>
      <c r="E241" s="148"/>
      <c r="F241" s="148"/>
    </row>
    <row r="242" spans="2:6">
      <c r="B242" s="147">
        <v>3500</v>
      </c>
      <c r="C242" s="152">
        <v>7.6999999999999999E-2</v>
      </c>
      <c r="D242" s="151">
        <v>4.4999999999999998E-2</v>
      </c>
      <c r="E242" s="148"/>
      <c r="F242" s="148"/>
    </row>
    <row r="243" spans="2:6">
      <c r="B243" s="147">
        <v>3508.3333333333335</v>
      </c>
      <c r="C243" s="152">
        <v>7.704275534441804E-2</v>
      </c>
      <c r="D243" s="151">
        <v>4.4999999999999998E-2</v>
      </c>
      <c r="E243" s="148"/>
      <c r="F243" s="148"/>
    </row>
    <row r="244" spans="2:6">
      <c r="B244" s="147">
        <v>3516.6666666666665</v>
      </c>
      <c r="C244" s="152">
        <v>7.708530805687204E-2</v>
      </c>
      <c r="D244" s="151">
        <v>4.4999999999999998E-2</v>
      </c>
      <c r="E244" s="148"/>
      <c r="F244" s="148"/>
    </row>
    <row r="245" spans="2:6">
      <c r="B245" s="147">
        <v>3525</v>
      </c>
      <c r="C245" s="152">
        <v>7.7127659574468085E-2</v>
      </c>
      <c r="D245" s="151">
        <v>4.4999999999999998E-2</v>
      </c>
      <c r="E245" s="148"/>
      <c r="F245" s="148"/>
    </row>
    <row r="246" spans="2:6">
      <c r="B246" s="147">
        <v>3533.3333333333335</v>
      </c>
      <c r="C246" s="152">
        <v>7.7169811320754705E-2</v>
      </c>
      <c r="D246" s="151">
        <v>4.4999999999999998E-2</v>
      </c>
      <c r="E246" s="148"/>
      <c r="F246" s="148"/>
    </row>
    <row r="247" spans="2:6">
      <c r="B247" s="147">
        <v>3541.6666666666665</v>
      </c>
      <c r="C247" s="152">
        <v>7.7211764705882355E-2</v>
      </c>
      <c r="D247" s="151">
        <v>4.4999999999999998E-2</v>
      </c>
      <c r="E247" s="148"/>
      <c r="F247" s="148"/>
    </row>
    <row r="248" spans="2:6">
      <c r="B248" s="147">
        <v>3550</v>
      </c>
      <c r="C248" s="152">
        <v>7.7253521126760566E-2</v>
      </c>
      <c r="D248" s="151">
        <v>4.4999999999999998E-2</v>
      </c>
      <c r="E248" s="148"/>
      <c r="F248" s="148"/>
    </row>
    <row r="249" spans="2:6">
      <c r="B249" s="147">
        <v>3558.3333333333335</v>
      </c>
      <c r="C249" s="152">
        <v>7.7295081967213117E-2</v>
      </c>
      <c r="D249" s="151">
        <v>4.4999999999999998E-2</v>
      </c>
      <c r="E249" s="148"/>
      <c r="F249" s="148"/>
    </row>
    <row r="250" spans="2:6">
      <c r="B250" s="147">
        <v>3566.6666666666665</v>
      </c>
      <c r="C250" s="152">
        <v>7.7336448598130839E-2</v>
      </c>
      <c r="D250" s="151">
        <v>4.4999999999999998E-2</v>
      </c>
      <c r="E250" s="148"/>
      <c r="F250" s="148"/>
    </row>
    <row r="251" spans="2:6">
      <c r="B251" s="147">
        <v>3575</v>
      </c>
      <c r="C251" s="152">
        <v>7.7377622377622371E-2</v>
      </c>
      <c r="D251" s="151">
        <v>4.4999999999999998E-2</v>
      </c>
      <c r="E251" s="148"/>
      <c r="F251" s="148"/>
    </row>
    <row r="252" spans="2:6">
      <c r="B252" s="147">
        <v>3583.3333333333335</v>
      </c>
      <c r="C252" s="152">
        <v>7.7418604651162792E-2</v>
      </c>
      <c r="D252" s="151">
        <v>4.4999999999999998E-2</v>
      </c>
      <c r="E252" s="148"/>
      <c r="F252" s="148"/>
    </row>
    <row r="253" spans="2:6">
      <c r="B253" s="147">
        <v>3591.6666666666665</v>
      </c>
      <c r="C253" s="152">
        <v>7.7459396751740128E-2</v>
      </c>
      <c r="D253" s="151">
        <v>4.4999999999999998E-2</v>
      </c>
      <c r="E253" s="148"/>
      <c r="F253" s="148"/>
    </row>
    <row r="254" spans="2:6">
      <c r="B254" s="147">
        <v>3600</v>
      </c>
      <c r="C254" s="152">
        <v>7.7499999999999999E-2</v>
      </c>
      <c r="D254" s="151">
        <v>4.4999999999999998E-2</v>
      </c>
      <c r="E254" s="148"/>
      <c r="F254" s="148"/>
    </row>
    <row r="255" spans="2:6">
      <c r="B255" s="147">
        <v>3608.3333333333335</v>
      </c>
      <c r="C255" s="152">
        <v>7.7540415704387994E-2</v>
      </c>
      <c r="D255" s="151">
        <v>4.4999999999999998E-2</v>
      </c>
      <c r="E255" s="148"/>
      <c r="F255" s="148"/>
    </row>
    <row r="256" spans="2:6">
      <c r="B256" s="147">
        <v>3616.6666666666665</v>
      </c>
      <c r="C256" s="152">
        <v>7.7580645161290318E-2</v>
      </c>
      <c r="D256" s="151">
        <v>4.4999999999999998E-2</v>
      </c>
      <c r="E256" s="148"/>
      <c r="F256" s="148"/>
    </row>
    <row r="257" spans="2:6">
      <c r="B257" s="147">
        <v>3625</v>
      </c>
      <c r="C257" s="152">
        <v>7.7620689655172409E-2</v>
      </c>
      <c r="D257" s="151">
        <v>4.4999999999999998E-2</v>
      </c>
      <c r="E257" s="148"/>
      <c r="F257" s="148"/>
    </row>
    <row r="258" spans="2:6">
      <c r="B258" s="147">
        <v>3633.3333333333335</v>
      </c>
      <c r="C258" s="152">
        <v>7.7660550458715602E-2</v>
      </c>
      <c r="D258" s="151">
        <v>4.4999999999999998E-2</v>
      </c>
      <c r="E258" s="148"/>
      <c r="F258" s="148"/>
    </row>
    <row r="259" spans="2:6">
      <c r="B259" s="147">
        <v>3641.6666666666665</v>
      </c>
      <c r="C259" s="152">
        <v>7.770022883295194E-2</v>
      </c>
      <c r="D259" s="151">
        <v>4.4999999999999998E-2</v>
      </c>
      <c r="E259" s="148"/>
      <c r="F259" s="148"/>
    </row>
    <row r="260" spans="2:6">
      <c r="B260" s="147">
        <v>3650</v>
      </c>
      <c r="C260" s="152">
        <v>7.773972602739726E-2</v>
      </c>
      <c r="D260" s="151">
        <v>4.4999999999999998E-2</v>
      </c>
      <c r="E260" s="148"/>
      <c r="F260" s="148"/>
    </row>
    <row r="261" spans="2:6">
      <c r="B261" s="147">
        <v>3658.3333333333335</v>
      </c>
      <c r="C261" s="152">
        <v>7.7779043280182231E-2</v>
      </c>
      <c r="D261" s="151">
        <v>4.4999999999999998E-2</v>
      </c>
      <c r="E261" s="148"/>
      <c r="F261" s="148"/>
    </row>
    <row r="262" spans="2:6">
      <c r="B262" s="147">
        <v>3666.6666666666665</v>
      </c>
      <c r="C262" s="152">
        <v>7.7818181818181814E-2</v>
      </c>
      <c r="D262" s="151">
        <v>4.4999999999999998E-2</v>
      </c>
      <c r="E262" s="148"/>
      <c r="F262" s="148"/>
    </row>
    <row r="263" spans="2:6">
      <c r="B263" s="147">
        <v>3675</v>
      </c>
      <c r="C263" s="152">
        <v>7.7857142857142861E-2</v>
      </c>
      <c r="D263" s="151">
        <v>4.4999999999999998E-2</v>
      </c>
      <c r="E263" s="148"/>
      <c r="F263" s="148"/>
    </row>
    <row r="264" spans="2:6">
      <c r="B264" s="147">
        <v>3683.3333333333335</v>
      </c>
      <c r="C264" s="152">
        <v>7.7895927601809953E-2</v>
      </c>
      <c r="D264" s="151">
        <v>4.4999999999999998E-2</v>
      </c>
      <c r="E264" s="148"/>
      <c r="F264" s="148"/>
    </row>
    <row r="265" spans="2:6">
      <c r="B265" s="147">
        <v>3691.6666666666665</v>
      </c>
      <c r="C265" s="152">
        <v>7.7934537246049651E-2</v>
      </c>
      <c r="D265" s="151">
        <v>4.4999999999999998E-2</v>
      </c>
      <c r="E265" s="148"/>
      <c r="F265" s="148"/>
    </row>
    <row r="266" spans="2:6">
      <c r="B266" s="147">
        <v>3700</v>
      </c>
      <c r="C266" s="152">
        <v>7.7972972972972968E-2</v>
      </c>
      <c r="D266" s="151">
        <v>4.4999999999999998E-2</v>
      </c>
      <c r="E266" s="148"/>
      <c r="F266" s="148"/>
    </row>
    <row r="267" spans="2:6">
      <c r="B267" s="147">
        <v>3708.3333333333335</v>
      </c>
      <c r="C267" s="152">
        <v>7.8011235955056171E-2</v>
      </c>
      <c r="D267" s="151">
        <v>4.4999999999999998E-2</v>
      </c>
      <c r="E267" s="148"/>
      <c r="F267" s="148"/>
    </row>
    <row r="268" spans="2:6">
      <c r="B268" s="147">
        <v>3716.6666666666665</v>
      </c>
      <c r="C268" s="152">
        <v>7.8049327354260095E-2</v>
      </c>
      <c r="D268" s="151">
        <v>4.4999999999999998E-2</v>
      </c>
      <c r="E268" s="148"/>
      <c r="F268" s="148"/>
    </row>
    <row r="269" spans="2:6">
      <c r="B269" s="147">
        <v>3725</v>
      </c>
      <c r="C269" s="152">
        <v>7.808724832214764E-2</v>
      </c>
      <c r="D269" s="151">
        <v>4.4999999999999998E-2</v>
      </c>
      <c r="E269" s="148"/>
      <c r="F269" s="148"/>
    </row>
    <row r="270" spans="2:6">
      <c r="B270" s="147">
        <v>3733.3333333333335</v>
      </c>
      <c r="C270" s="152">
        <v>7.8125E-2</v>
      </c>
      <c r="D270" s="151">
        <v>4.4999999999999998E-2</v>
      </c>
      <c r="E270" s="148"/>
      <c r="F270" s="148"/>
    </row>
    <row r="271" spans="2:6">
      <c r="B271" s="147">
        <v>3741.6666666666665</v>
      </c>
      <c r="C271" s="152">
        <v>7.8162583518930961E-2</v>
      </c>
      <c r="D271" s="151">
        <v>4.4999999999999998E-2</v>
      </c>
      <c r="E271" s="148"/>
      <c r="F271" s="148"/>
    </row>
    <row r="272" spans="2:6">
      <c r="B272" s="147">
        <v>3750</v>
      </c>
      <c r="C272" s="152">
        <v>7.8199999999999992E-2</v>
      </c>
      <c r="D272" s="151">
        <v>4.4999999999999998E-2</v>
      </c>
      <c r="E272" s="148"/>
      <c r="F272" s="148"/>
    </row>
    <row r="273" spans="2:6">
      <c r="B273" s="147">
        <v>3758.3333333333335</v>
      </c>
      <c r="C273" s="152">
        <v>7.823725055432372E-2</v>
      </c>
      <c r="D273" s="151">
        <v>4.4999999999999998E-2</v>
      </c>
      <c r="E273" s="148"/>
      <c r="F273" s="148"/>
    </row>
    <row r="274" spans="2:6">
      <c r="B274" s="147">
        <v>3766.6666666666665</v>
      </c>
      <c r="C274" s="152">
        <v>7.8274336283185836E-2</v>
      </c>
      <c r="D274" s="151">
        <v>4.4999999999999998E-2</v>
      </c>
      <c r="E274" s="148"/>
      <c r="F274" s="148"/>
    </row>
    <row r="275" spans="2:6">
      <c r="B275" s="147">
        <v>3775</v>
      </c>
      <c r="C275" s="152">
        <v>7.8311258278145696E-2</v>
      </c>
      <c r="D275" s="151">
        <v>4.4999999999999998E-2</v>
      </c>
      <c r="E275" s="148"/>
      <c r="F275" s="148"/>
    </row>
    <row r="276" spans="2:6">
      <c r="B276" s="147">
        <v>3783.3333333333335</v>
      </c>
      <c r="C276" s="152">
        <v>7.8348017621145377E-2</v>
      </c>
      <c r="D276" s="151">
        <v>4.4999999999999998E-2</v>
      </c>
      <c r="E276" s="148"/>
      <c r="F276" s="148"/>
    </row>
    <row r="277" spans="2:6">
      <c r="B277" s="147">
        <v>3791.6666666666665</v>
      </c>
      <c r="C277" s="152">
        <v>7.8384615384615386E-2</v>
      </c>
      <c r="D277" s="151">
        <v>4.4999999999999998E-2</v>
      </c>
      <c r="E277" s="148"/>
      <c r="F277" s="148"/>
    </row>
    <row r="278" spans="2:6">
      <c r="B278" s="147">
        <v>3800</v>
      </c>
      <c r="C278" s="152">
        <v>7.8421052631578947E-2</v>
      </c>
      <c r="D278" s="151">
        <v>4.4999999999999998E-2</v>
      </c>
      <c r="E278" s="148"/>
      <c r="F278" s="148"/>
    </row>
    <row r="279" spans="2:6">
      <c r="B279" s="147">
        <v>3808.3333333333335</v>
      </c>
      <c r="C279" s="152">
        <v>7.8457330415754922E-2</v>
      </c>
      <c r="D279" s="151">
        <v>4.4999999999999998E-2</v>
      </c>
      <c r="E279" s="148"/>
      <c r="F279" s="148"/>
    </row>
    <row r="280" spans="2:6">
      <c r="B280" s="147">
        <v>3816.6666666666665</v>
      </c>
      <c r="C280" s="152">
        <v>7.8493449781659383E-2</v>
      </c>
      <c r="D280" s="151">
        <v>4.4999999999999998E-2</v>
      </c>
      <c r="E280" s="148"/>
      <c r="F280" s="148"/>
    </row>
    <row r="281" spans="2:6">
      <c r="B281" s="147">
        <v>3825</v>
      </c>
      <c r="C281" s="152">
        <v>7.8529411764705875E-2</v>
      </c>
      <c r="D281" s="151">
        <v>4.4999999999999998E-2</v>
      </c>
      <c r="E281" s="148"/>
      <c r="F281" s="148"/>
    </row>
    <row r="282" spans="2:6">
      <c r="B282" s="147">
        <v>3833.3333333333335</v>
      </c>
      <c r="C282" s="152">
        <v>7.8565217391304343E-2</v>
      </c>
      <c r="D282" s="151">
        <v>4.4999999999999998E-2</v>
      </c>
      <c r="E282" s="148"/>
      <c r="F282" s="148"/>
    </row>
    <row r="283" spans="2:6">
      <c r="B283" s="147">
        <v>3841.6666666666665</v>
      </c>
      <c r="C283" s="152">
        <v>7.8600867678958783E-2</v>
      </c>
      <c r="D283" s="151">
        <v>4.4999999999999998E-2</v>
      </c>
      <c r="E283" s="148"/>
      <c r="F283" s="148"/>
    </row>
    <row r="284" spans="2:6">
      <c r="B284" s="147">
        <v>3850</v>
      </c>
      <c r="C284" s="152">
        <v>7.8636363636363629E-2</v>
      </c>
      <c r="D284" s="151">
        <v>4.4999999999999998E-2</v>
      </c>
      <c r="E284" s="148"/>
      <c r="F284" s="148"/>
    </row>
    <row r="285" spans="2:6">
      <c r="B285" s="147">
        <v>3858.3333333333335</v>
      </c>
      <c r="C285" s="152">
        <v>7.8671706263498911E-2</v>
      </c>
      <c r="D285" s="151">
        <v>4.4999999999999998E-2</v>
      </c>
      <c r="E285" s="148"/>
      <c r="F285" s="148"/>
    </row>
    <row r="286" spans="2:6">
      <c r="B286" s="147">
        <v>3866.6666666666665</v>
      </c>
      <c r="C286" s="152">
        <v>7.8706896551724137E-2</v>
      </c>
      <c r="D286" s="151">
        <v>4.4999999999999998E-2</v>
      </c>
      <c r="E286" s="148"/>
      <c r="F286" s="148"/>
    </row>
    <row r="287" spans="2:6">
      <c r="B287" s="147">
        <v>3875</v>
      </c>
      <c r="C287" s="152">
        <v>7.874193548387097E-2</v>
      </c>
      <c r="D287" s="151">
        <v>4.4999999999999998E-2</v>
      </c>
      <c r="E287" s="148"/>
      <c r="F287" s="148"/>
    </row>
    <row r="288" spans="2:6">
      <c r="B288" s="147">
        <v>3883.3333333333335</v>
      </c>
      <c r="C288" s="152">
        <v>7.8776824034334766E-2</v>
      </c>
      <c r="D288" s="151">
        <v>4.4999999999999998E-2</v>
      </c>
      <c r="E288" s="148"/>
      <c r="F288" s="148"/>
    </row>
    <row r="289" spans="2:6">
      <c r="B289" s="147">
        <v>3891.6666666666665</v>
      </c>
      <c r="C289" s="152">
        <v>7.8811563169164878E-2</v>
      </c>
      <c r="D289" s="151">
        <v>4.4999999999999998E-2</v>
      </c>
      <c r="E289" s="148"/>
      <c r="F289" s="148"/>
    </row>
    <row r="290" spans="2:6">
      <c r="B290" s="147">
        <v>3900</v>
      </c>
      <c r="C290" s="152">
        <v>7.8846153846153844E-2</v>
      </c>
      <c r="D290" s="151">
        <v>4.4999999999999998E-2</v>
      </c>
      <c r="E290" s="148"/>
      <c r="F290" s="148"/>
    </row>
    <row r="291" spans="2:6">
      <c r="B291" s="147">
        <v>3908.3333333333335</v>
      </c>
      <c r="C291" s="152">
        <v>7.8880597014925377E-2</v>
      </c>
      <c r="D291" s="151">
        <v>4.4999999999999998E-2</v>
      </c>
      <c r="E291" s="148"/>
      <c r="F291" s="148"/>
    </row>
    <row r="292" spans="2:6">
      <c r="B292" s="147">
        <v>3916.6666666666665</v>
      </c>
      <c r="C292" s="152">
        <v>7.8914893617021281E-2</v>
      </c>
      <c r="D292" s="151">
        <v>4.4999999999999998E-2</v>
      </c>
      <c r="E292" s="148"/>
      <c r="F292" s="148"/>
    </row>
    <row r="293" spans="2:6">
      <c r="B293" s="147">
        <v>3925</v>
      </c>
      <c r="C293" s="152">
        <v>7.8949044585987255E-2</v>
      </c>
      <c r="D293" s="151">
        <v>4.4999999999999998E-2</v>
      </c>
      <c r="E293" s="148"/>
      <c r="F293" s="148"/>
    </row>
    <row r="294" spans="2:6">
      <c r="B294" s="147">
        <v>3933.3333333333335</v>
      </c>
      <c r="C294" s="152">
        <v>7.8983050847457617E-2</v>
      </c>
      <c r="D294" s="151">
        <v>4.4999999999999998E-2</v>
      </c>
      <c r="E294" s="148"/>
      <c r="F294" s="148"/>
    </row>
    <row r="295" spans="2:6">
      <c r="B295" s="147">
        <v>3941.6666666666665</v>
      </c>
      <c r="C295" s="152">
        <v>7.9016913319238893E-2</v>
      </c>
      <c r="D295" s="151">
        <v>4.4999999999999998E-2</v>
      </c>
      <c r="E295" s="148"/>
      <c r="F295" s="148"/>
    </row>
    <row r="296" spans="2:6">
      <c r="B296" s="147">
        <v>3950</v>
      </c>
      <c r="C296" s="152">
        <v>7.9050632911392402E-2</v>
      </c>
      <c r="D296" s="151">
        <v>4.4999999999999998E-2</v>
      </c>
      <c r="E296" s="148"/>
      <c r="F296" s="148"/>
    </row>
    <row r="297" spans="2:6">
      <c r="B297" s="147">
        <v>3958.3333333333335</v>
      </c>
      <c r="C297" s="152">
        <v>7.9084210526315785E-2</v>
      </c>
      <c r="D297" s="151">
        <v>4.4999999999999998E-2</v>
      </c>
      <c r="E297" s="148"/>
      <c r="F297" s="148"/>
    </row>
    <row r="298" spans="2:6">
      <c r="B298" s="147">
        <v>3966.6666666666665</v>
      </c>
      <c r="C298" s="152">
        <v>7.9117647058823529E-2</v>
      </c>
      <c r="D298" s="151">
        <v>4.4999999999999998E-2</v>
      </c>
      <c r="E298" s="148"/>
      <c r="F298" s="148"/>
    </row>
    <row r="299" spans="2:6">
      <c r="B299" s="147">
        <v>3975</v>
      </c>
      <c r="C299" s="152">
        <v>7.9150943396226414E-2</v>
      </c>
      <c r="D299" s="151">
        <v>4.4999999999999998E-2</v>
      </c>
      <c r="E299" s="148"/>
      <c r="F299" s="148"/>
    </row>
    <row r="300" spans="2:6">
      <c r="B300" s="147">
        <v>3983.3333333333335</v>
      </c>
      <c r="C300" s="152">
        <v>7.9184100418410036E-2</v>
      </c>
      <c r="D300" s="151">
        <v>4.4999999999999998E-2</v>
      </c>
      <c r="E300" s="148"/>
      <c r="F300" s="148"/>
    </row>
    <row r="301" spans="2:6">
      <c r="B301" s="147">
        <v>3991.6666666666665</v>
      </c>
      <c r="C301" s="152">
        <v>7.9217118997912325E-2</v>
      </c>
      <c r="D301" s="151">
        <v>4.4999999999999998E-2</v>
      </c>
      <c r="E301" s="148"/>
      <c r="F301" s="148"/>
    </row>
    <row r="302" spans="2:6">
      <c r="B302" s="147">
        <v>4000</v>
      </c>
      <c r="C302" s="152">
        <v>7.9250000000000001E-2</v>
      </c>
      <c r="D302" s="151">
        <v>4.4999999999999998E-2</v>
      </c>
      <c r="E302" s="148"/>
      <c r="F302" s="148"/>
    </row>
    <row r="303" spans="2:6">
      <c r="B303" s="147">
        <v>4008.3333333333335</v>
      </c>
      <c r="C303" s="152">
        <v>7.9282744282744275E-2</v>
      </c>
      <c r="D303" s="151">
        <v>4.4999999999999998E-2</v>
      </c>
      <c r="E303" s="148"/>
      <c r="F303" s="148"/>
    </row>
    <row r="304" spans="2:6">
      <c r="B304" s="147">
        <v>4016.6666666666665</v>
      </c>
      <c r="C304" s="152">
        <v>7.9315352697095443E-2</v>
      </c>
      <c r="D304" s="151">
        <v>4.4999999999999998E-2</v>
      </c>
      <c r="E304" s="148"/>
      <c r="F304" s="148"/>
    </row>
    <row r="305" spans="2:6">
      <c r="B305" s="147">
        <v>4025</v>
      </c>
      <c r="C305" s="152">
        <v>7.9347826086956522E-2</v>
      </c>
      <c r="D305" s="151">
        <v>4.4999999999999998E-2</v>
      </c>
      <c r="E305" s="148"/>
      <c r="F305" s="148"/>
    </row>
    <row r="306" spans="2:6">
      <c r="B306" s="147">
        <v>4033.3333333333335</v>
      </c>
      <c r="C306" s="152">
        <v>7.9380165289256205E-2</v>
      </c>
      <c r="D306" s="151">
        <v>4.4999999999999998E-2</v>
      </c>
      <c r="E306" s="148"/>
      <c r="F306" s="148"/>
    </row>
    <row r="307" spans="2:6">
      <c r="B307" s="147">
        <v>4041.6666666666665</v>
      </c>
      <c r="C307" s="152">
        <v>7.9412371134020623E-2</v>
      </c>
      <c r="D307" s="151">
        <v>4.4999999999999998E-2</v>
      </c>
      <c r="E307" s="148"/>
      <c r="F307" s="148"/>
    </row>
    <row r="308" spans="2:6">
      <c r="B308" s="147">
        <v>4050</v>
      </c>
      <c r="C308" s="152">
        <v>7.9444444444444443E-2</v>
      </c>
      <c r="D308" s="151">
        <v>4.4999999999999998E-2</v>
      </c>
      <c r="E308" s="148"/>
      <c r="F308" s="148"/>
    </row>
    <row r="309" spans="2:6">
      <c r="B309" s="147">
        <v>4058.3333333333335</v>
      </c>
      <c r="C309" s="152">
        <v>7.9476386036960986E-2</v>
      </c>
      <c r="D309" s="151">
        <v>4.4999999999999998E-2</v>
      </c>
      <c r="E309" s="148"/>
      <c r="F309" s="148"/>
    </row>
    <row r="310" spans="2:6">
      <c r="B310" s="147">
        <v>4066.6666666666665</v>
      </c>
      <c r="C310" s="152">
        <v>7.9508196721311472E-2</v>
      </c>
      <c r="D310" s="151">
        <v>4.4999999999999998E-2</v>
      </c>
      <c r="E310" s="148"/>
      <c r="F310" s="148"/>
    </row>
    <row r="311" spans="2:6">
      <c r="B311" s="147">
        <v>4075</v>
      </c>
      <c r="C311" s="152">
        <v>7.9539877300613501E-2</v>
      </c>
      <c r="D311" s="151">
        <v>4.4999999999999998E-2</v>
      </c>
      <c r="E311" s="148"/>
      <c r="F311" s="148"/>
    </row>
    <row r="312" spans="2:6">
      <c r="B312" s="147">
        <v>4083.3333333333335</v>
      </c>
      <c r="C312" s="152">
        <v>7.9571428571428571E-2</v>
      </c>
      <c r="D312" s="151">
        <v>4.4999999999999998E-2</v>
      </c>
      <c r="E312" s="148"/>
      <c r="F312" s="148"/>
    </row>
    <row r="313" spans="2:6">
      <c r="B313" s="147">
        <v>4091.6666666666665</v>
      </c>
      <c r="C313" s="152">
        <v>7.9602851323828924E-2</v>
      </c>
      <c r="D313" s="151">
        <v>4.4999999999999998E-2</v>
      </c>
      <c r="E313" s="148"/>
      <c r="F313" s="148"/>
    </row>
    <row r="314" spans="2:6">
      <c r="B314" s="147">
        <v>4100</v>
      </c>
      <c r="C314" s="152">
        <v>7.9634146341463416E-2</v>
      </c>
      <c r="D314" s="151">
        <v>4.4999999999999998E-2</v>
      </c>
      <c r="E314" s="148"/>
      <c r="F314" s="148"/>
    </row>
    <row r="315" spans="2:6">
      <c r="B315" s="147">
        <v>4108.333333333333</v>
      </c>
      <c r="C315" s="152">
        <v>7.9665314401622722E-2</v>
      </c>
      <c r="D315" s="151">
        <v>4.4999999999999998E-2</v>
      </c>
      <c r="E315" s="148"/>
      <c r="F315" s="148"/>
    </row>
    <row r="316" spans="2:6">
      <c r="B316" s="147">
        <v>4116.666666666667</v>
      </c>
      <c r="C316" s="152">
        <v>7.9696356275303637E-2</v>
      </c>
      <c r="D316" s="151">
        <v>4.4999999999999998E-2</v>
      </c>
      <c r="E316" s="148"/>
      <c r="F316" s="148"/>
    </row>
    <row r="317" spans="2:6">
      <c r="B317" s="147">
        <v>4125</v>
      </c>
      <c r="C317" s="152">
        <v>7.972727272727273E-2</v>
      </c>
      <c r="D317" s="151">
        <v>4.4999999999999998E-2</v>
      </c>
      <c r="E317" s="148"/>
      <c r="F317" s="148"/>
    </row>
    <row r="318" spans="2:6">
      <c r="B318" s="147">
        <v>4133.333333333333</v>
      </c>
      <c r="C318" s="152">
        <v>7.9758064516129032E-2</v>
      </c>
      <c r="D318" s="151">
        <v>4.4999999999999998E-2</v>
      </c>
      <c r="E318" s="148"/>
      <c r="F318" s="148"/>
    </row>
    <row r="319" spans="2:6">
      <c r="B319" s="147">
        <v>4141.666666666667</v>
      </c>
      <c r="C319" s="152">
        <v>7.9788732394366194E-2</v>
      </c>
      <c r="D319" s="151">
        <v>4.4999999999999998E-2</v>
      </c>
      <c r="E319" s="148"/>
      <c r="F319" s="148"/>
    </row>
    <row r="320" spans="2:6">
      <c r="B320" s="147">
        <v>4150</v>
      </c>
      <c r="C320" s="152">
        <v>7.9819277108433728E-2</v>
      </c>
      <c r="D320" s="151">
        <v>4.4999999999999998E-2</v>
      </c>
      <c r="E320" s="148"/>
      <c r="F320" s="148"/>
    </row>
    <row r="321" spans="2:6">
      <c r="B321" s="147">
        <v>4158.333333333333</v>
      </c>
      <c r="C321" s="152">
        <v>7.9849699398797588E-2</v>
      </c>
      <c r="D321" s="151">
        <v>4.4999999999999998E-2</v>
      </c>
      <c r="E321" s="148"/>
      <c r="F321" s="148"/>
    </row>
    <row r="322" spans="2:6">
      <c r="B322" s="147">
        <v>4166.666666666667</v>
      </c>
      <c r="C322" s="152">
        <v>7.9879999999999993E-2</v>
      </c>
      <c r="D322" s="151">
        <v>4.4999999999999998E-2</v>
      </c>
      <c r="E322" s="148"/>
      <c r="F322" s="148"/>
    </row>
    <row r="323" spans="2:6">
      <c r="B323" s="147">
        <v>4175</v>
      </c>
      <c r="C323" s="152">
        <v>7.9910179640718559E-2</v>
      </c>
      <c r="D323" s="151">
        <v>4.4999999999999998E-2</v>
      </c>
      <c r="E323" s="148"/>
      <c r="F323" s="148"/>
    </row>
    <row r="324" spans="2:6">
      <c r="B324" s="147">
        <v>4183.333333333333</v>
      </c>
      <c r="C324" s="152">
        <v>7.994023904382469E-2</v>
      </c>
      <c r="D324" s="151">
        <v>4.4999999999999998E-2</v>
      </c>
      <c r="E324" s="148"/>
      <c r="F324" s="148"/>
    </row>
    <row r="325" spans="2:6">
      <c r="B325" s="147">
        <v>4191.666666666667</v>
      </c>
      <c r="C325" s="152">
        <v>7.9970178926441357E-2</v>
      </c>
      <c r="D325" s="151">
        <v>4.4999999999999998E-2</v>
      </c>
      <c r="E325" s="148"/>
      <c r="F325" s="148"/>
    </row>
    <row r="326" spans="2:6">
      <c r="B326" s="147">
        <v>4200</v>
      </c>
      <c r="C326" s="152">
        <v>0.08</v>
      </c>
      <c r="D326" s="151">
        <v>4.4999999999999998E-2</v>
      </c>
      <c r="E326" s="148"/>
      <c r="F326" s="148"/>
    </row>
    <row r="327" spans="2:6">
      <c r="B327" s="147">
        <v>4208.333333333333</v>
      </c>
      <c r="C327" s="152">
        <v>8.0029702970297031E-2</v>
      </c>
      <c r="D327" s="151">
        <v>4.4999999999999998E-2</v>
      </c>
      <c r="E327" s="148"/>
      <c r="F327" s="148"/>
    </row>
    <row r="328" spans="2:6">
      <c r="B328" s="147">
        <v>4216.666666666667</v>
      </c>
      <c r="C328" s="152">
        <v>8.0059288537549414E-2</v>
      </c>
      <c r="D328" s="151">
        <v>4.4999999999999998E-2</v>
      </c>
      <c r="E328" s="148"/>
      <c r="F328" s="148"/>
    </row>
    <row r="329" spans="2:6">
      <c r="B329" s="147">
        <v>4225</v>
      </c>
      <c r="C329" s="152">
        <v>8.0088757396449703E-2</v>
      </c>
      <c r="D329" s="151">
        <v>4.4999999999999998E-2</v>
      </c>
      <c r="E329" s="148"/>
      <c r="F329" s="148"/>
    </row>
    <row r="330" spans="2:6">
      <c r="B330" s="147">
        <v>4233.333333333333</v>
      </c>
      <c r="C330" s="152">
        <v>8.0118110236220466E-2</v>
      </c>
      <c r="D330" s="151">
        <v>4.4999999999999998E-2</v>
      </c>
      <c r="E330" s="148"/>
      <c r="F330" s="148"/>
    </row>
    <row r="331" spans="2:6">
      <c r="B331" s="147">
        <v>4241.666666666667</v>
      </c>
      <c r="C331" s="152">
        <v>8.0147347740667965E-2</v>
      </c>
      <c r="D331" s="151">
        <v>4.4999999999999998E-2</v>
      </c>
      <c r="E331" s="148"/>
      <c r="F331" s="148"/>
    </row>
    <row r="332" spans="2:6">
      <c r="B332" s="147">
        <v>4250</v>
      </c>
      <c r="C332" s="152">
        <v>8.0176470588235293E-2</v>
      </c>
      <c r="D332" s="151">
        <v>4.4999999999999998E-2</v>
      </c>
      <c r="E332" s="148"/>
      <c r="F332" s="148"/>
    </row>
    <row r="333" spans="2:6">
      <c r="B333" s="147">
        <v>4258.333333333333</v>
      </c>
      <c r="C333" s="152">
        <v>8.0205479452054793E-2</v>
      </c>
      <c r="D333" s="151">
        <v>4.4999999999999998E-2</v>
      </c>
      <c r="E333" s="148"/>
      <c r="F333" s="148"/>
    </row>
    <row r="334" spans="2:6">
      <c r="B334" s="147">
        <v>4266.666666666667</v>
      </c>
      <c r="C334" s="152">
        <v>8.0234374999999997E-2</v>
      </c>
      <c r="D334" s="151">
        <v>4.4999999999999998E-2</v>
      </c>
      <c r="E334" s="148"/>
      <c r="F334" s="148"/>
    </row>
    <row r="335" spans="2:6">
      <c r="B335" s="147">
        <v>4275</v>
      </c>
      <c r="C335" s="152">
        <v>8.0263157894736856E-2</v>
      </c>
      <c r="D335" s="151">
        <v>4.4999999999999998E-2</v>
      </c>
      <c r="E335" s="148"/>
      <c r="F335" s="148"/>
    </row>
    <row r="336" spans="2:6">
      <c r="B336" s="147">
        <v>4283.333333333333</v>
      </c>
      <c r="C336" s="152">
        <v>8.029182879377432E-2</v>
      </c>
      <c r="D336" s="151">
        <v>4.4999999999999998E-2</v>
      </c>
      <c r="E336" s="148"/>
      <c r="F336" s="148"/>
    </row>
    <row r="337" spans="2:6">
      <c r="B337" s="147">
        <v>4291.666666666667</v>
      </c>
      <c r="C337" s="152">
        <v>8.0320388349514549E-2</v>
      </c>
      <c r="D337" s="151">
        <v>4.4999999999999998E-2</v>
      </c>
      <c r="E337" s="148"/>
      <c r="F337" s="148"/>
    </row>
    <row r="338" spans="2:6">
      <c r="B338" s="147">
        <v>4300</v>
      </c>
      <c r="C338" s="152">
        <v>8.0348837209302318E-2</v>
      </c>
      <c r="D338" s="151">
        <v>4.4999999999999998E-2</v>
      </c>
      <c r="E338" s="148"/>
      <c r="F338" s="148"/>
    </row>
    <row r="339" spans="2:6">
      <c r="B339" s="147">
        <v>4308.333333333333</v>
      </c>
      <c r="C339" s="152">
        <v>8.0377176015473881E-2</v>
      </c>
      <c r="D339" s="151">
        <v>4.4999999999999998E-2</v>
      </c>
      <c r="E339" s="148"/>
      <c r="F339" s="148"/>
    </row>
    <row r="340" spans="2:6">
      <c r="B340" s="147">
        <v>4316.666666666667</v>
      </c>
      <c r="C340" s="152">
        <v>8.0405405405405403E-2</v>
      </c>
      <c r="D340" s="151">
        <v>4.4999999999999998E-2</v>
      </c>
      <c r="E340" s="148"/>
      <c r="F340" s="148"/>
    </row>
    <row r="341" spans="2:6">
      <c r="B341" s="147">
        <v>4325</v>
      </c>
      <c r="C341" s="152">
        <v>8.0433526011560688E-2</v>
      </c>
      <c r="D341" s="151">
        <v>4.4999999999999998E-2</v>
      </c>
      <c r="E341" s="148"/>
      <c r="F341" s="148"/>
    </row>
    <row r="342" spans="2:6">
      <c r="B342" s="147">
        <v>4333.333333333333</v>
      </c>
      <c r="C342" s="152">
        <v>8.0461538461538459E-2</v>
      </c>
      <c r="D342" s="151">
        <v>4.4999999999999998E-2</v>
      </c>
      <c r="E342" s="148"/>
      <c r="F342" s="148"/>
    </row>
    <row r="343" spans="2:6">
      <c r="B343" s="147">
        <v>4341.666666666667</v>
      </c>
      <c r="C343" s="152">
        <v>8.0489443378119002E-2</v>
      </c>
      <c r="D343" s="151">
        <v>4.4999999999999998E-2</v>
      </c>
      <c r="E343" s="148"/>
      <c r="F343" s="148"/>
    </row>
    <row r="344" spans="2:6">
      <c r="B344" s="147">
        <v>4350</v>
      </c>
      <c r="C344" s="152">
        <v>8.0517241379310336E-2</v>
      </c>
      <c r="D344" s="151">
        <v>4.4999999999999998E-2</v>
      </c>
      <c r="E344" s="148"/>
      <c r="F344" s="148"/>
    </row>
    <row r="345" spans="2:6">
      <c r="B345" s="147">
        <v>4358.333333333333</v>
      </c>
      <c r="C345" s="152">
        <v>8.0544933078393888E-2</v>
      </c>
      <c r="D345" s="151">
        <v>4.4999999999999998E-2</v>
      </c>
      <c r="E345" s="148"/>
      <c r="F345" s="148"/>
    </row>
    <row r="346" spans="2:6">
      <c r="B346" s="147">
        <v>4366.666666666667</v>
      </c>
      <c r="C346" s="152">
        <v>8.0572519083969465E-2</v>
      </c>
      <c r="D346" s="151">
        <v>4.4999999999999998E-2</v>
      </c>
      <c r="E346" s="148"/>
      <c r="F346" s="148"/>
    </row>
    <row r="347" spans="2:6">
      <c r="B347" s="147">
        <v>4375</v>
      </c>
      <c r="C347" s="152">
        <v>8.0600000000000005E-2</v>
      </c>
      <c r="D347" s="151">
        <v>4.4999999999999998E-2</v>
      </c>
      <c r="E347" s="148"/>
      <c r="F347" s="148"/>
    </row>
    <row r="348" spans="2:6">
      <c r="B348" s="147">
        <v>4383.333333333333</v>
      </c>
      <c r="C348" s="152">
        <v>8.0627376425855518E-2</v>
      </c>
      <c r="D348" s="151">
        <v>4.4999999999999998E-2</v>
      </c>
      <c r="E348" s="148"/>
      <c r="F348" s="148"/>
    </row>
    <row r="349" spans="2:6">
      <c r="B349" s="147">
        <v>4391.666666666667</v>
      </c>
      <c r="C349" s="152">
        <v>8.0654648956356725E-2</v>
      </c>
      <c r="D349" s="151">
        <v>4.4999999999999998E-2</v>
      </c>
      <c r="E349" s="148"/>
      <c r="F349" s="148"/>
    </row>
    <row r="350" spans="2:6">
      <c r="B350" s="147">
        <v>4400</v>
      </c>
      <c r="C350" s="152">
        <v>8.0681818181818188E-2</v>
      </c>
      <c r="D350" s="151">
        <v>4.4999999999999998E-2</v>
      </c>
      <c r="E350" s="148"/>
      <c r="F350" s="148"/>
    </row>
    <row r="351" spans="2:6">
      <c r="B351" s="147">
        <v>4408.333333333333</v>
      </c>
      <c r="C351" s="152">
        <v>8.0708884688090732E-2</v>
      </c>
      <c r="D351" s="151">
        <v>4.4999999999999998E-2</v>
      </c>
      <c r="E351" s="148"/>
      <c r="F351" s="148"/>
    </row>
    <row r="352" spans="2:6">
      <c r="B352" s="147">
        <v>4416.666666666667</v>
      </c>
      <c r="C352" s="152">
        <v>8.0735849056603776E-2</v>
      </c>
      <c r="D352" s="151">
        <v>4.4999999999999998E-2</v>
      </c>
      <c r="E352" s="148"/>
      <c r="F352" s="148"/>
    </row>
    <row r="353" spans="2:6">
      <c r="B353" s="147">
        <v>4425</v>
      </c>
      <c r="C353" s="152">
        <v>8.0762711864406783E-2</v>
      </c>
      <c r="D353" s="151">
        <v>4.4999999999999998E-2</v>
      </c>
      <c r="E353" s="148"/>
      <c r="F353" s="148"/>
    </row>
    <row r="354" spans="2:6">
      <c r="B354" s="147">
        <v>4433.333333333333</v>
      </c>
      <c r="C354" s="152">
        <v>8.0789473684210536E-2</v>
      </c>
      <c r="D354" s="151">
        <v>4.4999999999999998E-2</v>
      </c>
      <c r="E354" s="148"/>
      <c r="F354" s="148"/>
    </row>
    <row r="355" spans="2:6">
      <c r="B355" s="147">
        <v>4441.666666666667</v>
      </c>
      <c r="C355" s="152">
        <v>8.0816135084427768E-2</v>
      </c>
      <c r="D355" s="151">
        <v>4.4999999999999998E-2</v>
      </c>
      <c r="E355" s="148"/>
      <c r="F355" s="148"/>
    </row>
    <row r="356" spans="2:6">
      <c r="B356" s="147">
        <v>4450</v>
      </c>
      <c r="C356" s="152">
        <v>8.0842696629213465E-2</v>
      </c>
      <c r="D356" s="151">
        <v>4.4999999999999998E-2</v>
      </c>
      <c r="E356" s="148"/>
      <c r="F356" s="148"/>
    </row>
    <row r="357" spans="2:6">
      <c r="B357" s="147">
        <v>4458.333333333333</v>
      </c>
      <c r="C357" s="152">
        <v>8.0869158878504668E-2</v>
      </c>
      <c r="D357" s="151">
        <v>4.4999999999999998E-2</v>
      </c>
      <c r="E357" s="148"/>
      <c r="F357" s="148"/>
    </row>
    <row r="358" spans="2:6">
      <c r="B358" s="147">
        <v>4466.666666666667</v>
      </c>
      <c r="C358" s="152">
        <v>8.0895522388059693E-2</v>
      </c>
      <c r="D358" s="151">
        <v>4.4999999999999998E-2</v>
      </c>
      <c r="E358" s="148"/>
      <c r="F358" s="148"/>
    </row>
    <row r="359" spans="2:6">
      <c r="B359" s="147">
        <v>4475</v>
      </c>
      <c r="C359" s="152">
        <v>8.0921787709497206E-2</v>
      </c>
      <c r="D359" s="151">
        <v>4.4999999999999998E-2</v>
      </c>
      <c r="E359" s="148"/>
      <c r="F359" s="148"/>
    </row>
    <row r="360" spans="2:6">
      <c r="B360" s="147">
        <v>4483.333333333333</v>
      </c>
      <c r="C360" s="152">
        <v>8.0947955390334572E-2</v>
      </c>
      <c r="D360" s="151">
        <v>4.4999999999999998E-2</v>
      </c>
      <c r="E360" s="148"/>
      <c r="F360" s="148"/>
    </row>
    <row r="361" spans="2:6">
      <c r="B361" s="147">
        <v>4491.666666666667</v>
      </c>
      <c r="C361" s="152">
        <v>8.0974025974025976E-2</v>
      </c>
      <c r="D361" s="151">
        <v>4.4999999999999998E-2</v>
      </c>
      <c r="E361" s="148"/>
      <c r="F361" s="148"/>
    </row>
    <row r="362" spans="2:6">
      <c r="B362" s="147">
        <v>4500</v>
      </c>
      <c r="C362" s="152">
        <v>8.1000000000000003E-2</v>
      </c>
      <c r="D362" s="151">
        <v>4.4999999999999998E-2</v>
      </c>
      <c r="E362" s="148"/>
      <c r="F362" s="148"/>
    </row>
    <row r="363" spans="2:6">
      <c r="B363" s="147">
        <v>4508.333333333333</v>
      </c>
      <c r="C363" s="152">
        <v>8.1025878003696844E-2</v>
      </c>
      <c r="D363" s="151">
        <v>4.4999999999999998E-2</v>
      </c>
      <c r="E363" s="148"/>
      <c r="F363" s="148"/>
    </row>
    <row r="364" spans="2:6">
      <c r="B364" s="147">
        <v>4516.666666666667</v>
      </c>
      <c r="C364" s="152">
        <v>8.1051660516605159E-2</v>
      </c>
      <c r="D364" s="151">
        <v>4.4999999999999998E-2</v>
      </c>
      <c r="E364" s="148"/>
      <c r="F364" s="148"/>
    </row>
    <row r="365" spans="2:6">
      <c r="B365" s="147">
        <v>4525</v>
      </c>
      <c r="C365" s="152">
        <v>8.1077348066298335E-2</v>
      </c>
      <c r="D365" s="151">
        <v>4.4999999999999998E-2</v>
      </c>
      <c r="E365" s="148"/>
      <c r="F365" s="148"/>
    </row>
    <row r="366" spans="2:6">
      <c r="B366" s="147">
        <v>4533.333333333333</v>
      </c>
      <c r="C366" s="152">
        <v>8.1102941176470586E-2</v>
      </c>
      <c r="D366" s="151">
        <v>4.4999999999999998E-2</v>
      </c>
      <c r="E366" s="148"/>
      <c r="F366" s="148"/>
    </row>
    <row r="367" spans="2:6">
      <c r="B367" s="147">
        <v>4541.666666666667</v>
      </c>
      <c r="C367" s="152">
        <v>8.1128440366972476E-2</v>
      </c>
      <c r="D367" s="151">
        <v>4.4999999999999998E-2</v>
      </c>
      <c r="E367" s="148"/>
      <c r="F367" s="148"/>
    </row>
    <row r="368" spans="2:6">
      <c r="B368" s="147">
        <v>4550</v>
      </c>
      <c r="C368" s="152">
        <v>8.1153846153846146E-2</v>
      </c>
      <c r="D368" s="151">
        <v>4.4999999999999998E-2</v>
      </c>
      <c r="E368" s="148"/>
      <c r="F368" s="148"/>
    </row>
    <row r="369" spans="2:6">
      <c r="B369" s="147">
        <v>4558.333333333333</v>
      </c>
      <c r="C369" s="152">
        <v>8.1179159049360142E-2</v>
      </c>
      <c r="D369" s="151">
        <v>4.4999999999999998E-2</v>
      </c>
      <c r="E369" s="148"/>
      <c r="F369" s="148"/>
    </row>
    <row r="370" spans="2:6">
      <c r="B370" s="147">
        <v>4566.666666666667</v>
      </c>
      <c r="C370" s="152">
        <v>8.1204379562043794E-2</v>
      </c>
      <c r="D370" s="151">
        <v>4.4999999999999998E-2</v>
      </c>
      <c r="E370" s="148"/>
    </row>
    <row r="371" spans="2:6">
      <c r="B371" s="147">
        <v>4575</v>
      </c>
      <c r="C371" s="152">
        <v>8.1229508196721312E-2</v>
      </c>
      <c r="D371" s="151">
        <v>4.4999999999999998E-2</v>
      </c>
      <c r="E371" s="148"/>
    </row>
    <row r="372" spans="2:6">
      <c r="B372" s="147">
        <v>4583.333333333333</v>
      </c>
      <c r="C372" s="152">
        <v>8.1254545454545454E-2</v>
      </c>
      <c r="D372" s="151">
        <v>4.4999999999999998E-2</v>
      </c>
      <c r="E372" s="148"/>
    </row>
    <row r="373" spans="2:6">
      <c r="B373" s="147">
        <v>4591.666666666667</v>
      </c>
      <c r="C373" s="152">
        <v>8.1279491833030862E-2</v>
      </c>
      <c r="D373" s="151">
        <v>4.4999999999999998E-2</v>
      </c>
      <c r="E373" s="148"/>
    </row>
    <row r="374" spans="2:6">
      <c r="B374" s="147">
        <v>4600</v>
      </c>
      <c r="C374" s="152">
        <v>8.1304347826086948E-2</v>
      </c>
      <c r="D374" s="151">
        <v>4.4999999999999998E-2</v>
      </c>
      <c r="E374" s="148"/>
    </row>
    <row r="375" spans="2:6">
      <c r="B375" s="147">
        <v>4608.333333333333</v>
      </c>
      <c r="C375" s="152">
        <v>8.1329113924050636E-2</v>
      </c>
      <c r="D375" s="151">
        <v>4.4999999999999998E-2</v>
      </c>
      <c r="E375" s="148"/>
    </row>
    <row r="376" spans="2:6">
      <c r="B376" s="147">
        <v>4616.666666666667</v>
      </c>
      <c r="C376" s="152">
        <v>8.1353790613718419E-2</v>
      </c>
      <c r="D376" s="151">
        <v>4.4999999999999998E-2</v>
      </c>
      <c r="E376" s="148"/>
    </row>
    <row r="377" spans="2:6">
      <c r="B377" s="147">
        <v>4625</v>
      </c>
      <c r="C377" s="152">
        <v>8.1378378378378372E-2</v>
      </c>
      <c r="D377" s="151">
        <v>4.4999999999999998E-2</v>
      </c>
      <c r="E377" s="148"/>
    </row>
    <row r="378" spans="2:6">
      <c r="B378" s="147">
        <v>4633.333333333333</v>
      </c>
      <c r="C378" s="152">
        <v>8.1402877697841727E-2</v>
      </c>
      <c r="D378" s="151">
        <v>4.4999999999999998E-2</v>
      </c>
      <c r="E378" s="148"/>
    </row>
    <row r="379" spans="2:6">
      <c r="B379" s="147">
        <v>4641.666666666667</v>
      </c>
      <c r="C379" s="152">
        <v>8.1427289048473975E-2</v>
      </c>
      <c r="D379" s="151">
        <v>4.4999999999999998E-2</v>
      </c>
      <c r="E379" s="148"/>
    </row>
    <row r="380" spans="2:6">
      <c r="B380" s="147">
        <v>4650</v>
      </c>
      <c r="C380" s="152">
        <v>8.1451612903225806E-2</v>
      </c>
      <c r="D380" s="151">
        <v>4.4999999999999998E-2</v>
      </c>
      <c r="E380" s="148"/>
    </row>
    <row r="381" spans="2:6">
      <c r="B381" s="147">
        <v>4658.333333333333</v>
      </c>
      <c r="C381" s="152">
        <v>8.1475849731663691E-2</v>
      </c>
      <c r="D381" s="151">
        <v>4.4999999999999998E-2</v>
      </c>
      <c r="E381" s="148"/>
    </row>
    <row r="382" spans="2:6">
      <c r="B382" s="147">
        <v>4666.666666666667</v>
      </c>
      <c r="C382" s="152">
        <v>8.1500000000000003E-2</v>
      </c>
      <c r="D382" s="151">
        <v>4.4999999999999998E-2</v>
      </c>
      <c r="E382" s="148"/>
    </row>
    <row r="383" spans="2:6">
      <c r="B383" s="147">
        <v>4675</v>
      </c>
      <c r="C383" s="152">
        <v>8.1524064171122998E-2</v>
      </c>
      <c r="D383" s="151">
        <v>4.4999999999999998E-2</v>
      </c>
      <c r="E383" s="148"/>
    </row>
    <row r="384" spans="2:6">
      <c r="B384" s="147">
        <v>4683.333333333333</v>
      </c>
      <c r="C384" s="152">
        <v>8.1548042704626345E-2</v>
      </c>
      <c r="D384" s="151">
        <v>4.4999999999999998E-2</v>
      </c>
      <c r="E384" s="148"/>
    </row>
    <row r="385" spans="2:5">
      <c r="B385" s="147">
        <v>4691.666666666667</v>
      </c>
      <c r="C385" s="152">
        <v>8.1571936056838365E-2</v>
      </c>
      <c r="D385" s="151">
        <v>4.4999999999999998E-2</v>
      </c>
      <c r="E385" s="148"/>
    </row>
    <row r="386" spans="2:5">
      <c r="B386" s="147">
        <v>4700</v>
      </c>
      <c r="C386" s="152">
        <v>8.1595744680851054E-2</v>
      </c>
      <c r="D386" s="151">
        <v>4.4999999999999998E-2</v>
      </c>
      <c r="E386" s="148"/>
    </row>
    <row r="387" spans="2:5">
      <c r="B387" s="147">
        <v>4708.333333333333</v>
      </c>
      <c r="C387" s="152">
        <v>8.1619469026548666E-2</v>
      </c>
      <c r="D387" s="151">
        <v>4.4999999999999998E-2</v>
      </c>
      <c r="E387" s="148"/>
    </row>
    <row r="388" spans="2:5">
      <c r="B388" s="147">
        <v>4716.666666666667</v>
      </c>
      <c r="C388" s="152">
        <v>8.1643109540636041E-2</v>
      </c>
      <c r="D388" s="151">
        <v>4.4999999999999998E-2</v>
      </c>
      <c r="E388" s="148"/>
    </row>
    <row r="389" spans="2:5">
      <c r="B389" s="147">
        <v>4725</v>
      </c>
      <c r="C389" s="152">
        <v>8.1666666666666665E-2</v>
      </c>
      <c r="D389" s="151">
        <v>4.4999999999999998E-2</v>
      </c>
      <c r="E389" s="148"/>
    </row>
    <row r="390" spans="2:5">
      <c r="B390" s="147">
        <v>4733.333333333333</v>
      </c>
      <c r="C390" s="152">
        <v>8.1690140845070425E-2</v>
      </c>
      <c r="D390" s="151">
        <v>4.4999999999999998E-2</v>
      </c>
      <c r="E390" s="148"/>
    </row>
    <row r="391" spans="2:5">
      <c r="B391" s="147">
        <v>4741.666666666667</v>
      </c>
      <c r="C391" s="152">
        <v>8.1713532513181017E-2</v>
      </c>
      <c r="D391" s="151">
        <v>4.4999999999999998E-2</v>
      </c>
      <c r="E391" s="148"/>
    </row>
    <row r="392" spans="2:5">
      <c r="B392" s="147">
        <v>4750</v>
      </c>
      <c r="C392" s="152">
        <v>8.1736842105263163E-2</v>
      </c>
      <c r="D392" s="151">
        <v>4.4999999999999998E-2</v>
      </c>
      <c r="E392" s="148"/>
    </row>
    <row r="393" spans="2:5">
      <c r="B393" s="147">
        <v>4758.333333333333</v>
      </c>
      <c r="C393" s="152">
        <v>8.1760070052539394E-2</v>
      </c>
      <c r="D393" s="151">
        <v>4.4999999999999998E-2</v>
      </c>
      <c r="E393" s="148"/>
    </row>
    <row r="394" spans="2:5">
      <c r="B394" s="147">
        <v>4766.666666666667</v>
      </c>
      <c r="C394" s="152">
        <v>8.1783216783216789E-2</v>
      </c>
      <c r="D394" s="151">
        <v>4.4999999999999998E-2</v>
      </c>
      <c r="E394" s="148"/>
    </row>
    <row r="395" spans="2:5">
      <c r="B395" s="147">
        <v>4775</v>
      </c>
      <c r="C395" s="152">
        <v>8.1806282722513085E-2</v>
      </c>
      <c r="D395" s="151">
        <v>4.4999999999999998E-2</v>
      </c>
      <c r="E395" s="148"/>
    </row>
    <row r="396" spans="2:5">
      <c r="B396" s="147">
        <v>4783.333333333333</v>
      </c>
      <c r="C396" s="152">
        <v>8.182926829268293E-2</v>
      </c>
      <c r="D396" s="151">
        <v>4.4999999999999998E-2</v>
      </c>
      <c r="E396" s="148"/>
    </row>
    <row r="397" spans="2:5">
      <c r="B397" s="147">
        <v>4791.666666666667</v>
      </c>
      <c r="C397" s="152">
        <v>8.1852173913043474E-2</v>
      </c>
      <c r="D397" s="151">
        <v>4.4999999999999998E-2</v>
      </c>
      <c r="E397" s="148"/>
    </row>
    <row r="398" spans="2:5">
      <c r="B398" s="147">
        <v>4800</v>
      </c>
      <c r="C398" s="152">
        <v>8.1875000000000003E-2</v>
      </c>
      <c r="D398" s="151">
        <v>4.4999999999999998E-2</v>
      </c>
      <c r="E398" s="148"/>
    </row>
    <row r="399" spans="2:5">
      <c r="B399" s="147">
        <v>4808.333333333333</v>
      </c>
      <c r="C399" s="152">
        <v>8.1897746967071056E-2</v>
      </c>
      <c r="D399" s="151">
        <v>4.4999999999999998E-2</v>
      </c>
      <c r="E399" s="148"/>
    </row>
    <row r="400" spans="2:5">
      <c r="B400" s="147">
        <v>4816.666666666667</v>
      </c>
      <c r="C400" s="152">
        <v>8.1920415224913501E-2</v>
      </c>
      <c r="D400" s="151">
        <v>4.4999999999999998E-2</v>
      </c>
      <c r="E400" s="148"/>
    </row>
    <row r="401" spans="2:5">
      <c r="B401" s="147">
        <v>4825</v>
      </c>
      <c r="C401" s="152">
        <v>8.1943005181347145E-2</v>
      </c>
      <c r="D401" s="151">
        <v>4.4999999999999998E-2</v>
      </c>
      <c r="E401" s="148"/>
    </row>
    <row r="402" spans="2:5">
      <c r="B402" s="147">
        <v>4833.333333333333</v>
      </c>
      <c r="C402" s="152">
        <v>8.1965517241379307E-2</v>
      </c>
      <c r="D402" s="151">
        <v>4.4999999999999998E-2</v>
      </c>
      <c r="E402" s="148"/>
    </row>
    <row r="403" spans="2:5">
      <c r="B403" s="147">
        <v>4841.666666666667</v>
      </c>
      <c r="C403" s="152">
        <v>8.1987951807228912E-2</v>
      </c>
      <c r="D403" s="151">
        <v>4.4999999999999998E-2</v>
      </c>
      <c r="E403" s="148"/>
    </row>
    <row r="404" spans="2:5">
      <c r="B404" s="147">
        <v>4850</v>
      </c>
      <c r="C404" s="152">
        <v>8.2010309278350513E-2</v>
      </c>
      <c r="D404" s="151">
        <v>4.4999999999999998E-2</v>
      </c>
      <c r="E404" s="148"/>
    </row>
    <row r="405" spans="2:5">
      <c r="B405" s="147">
        <v>4858.333333333333</v>
      </c>
      <c r="C405" s="152">
        <v>8.2032590051457979E-2</v>
      </c>
      <c r="D405" s="151">
        <v>4.4999999999999998E-2</v>
      </c>
      <c r="E405" s="148"/>
    </row>
    <row r="406" spans="2:5">
      <c r="B406" s="147">
        <v>4866.666666666667</v>
      </c>
      <c r="C406" s="152">
        <v>8.2054794520547938E-2</v>
      </c>
      <c r="D406" s="151">
        <v>4.4999999999999998E-2</v>
      </c>
      <c r="E406" s="148"/>
    </row>
    <row r="407" spans="2:5">
      <c r="B407" s="147">
        <v>4875</v>
      </c>
      <c r="C407" s="152">
        <v>8.2076923076923075E-2</v>
      </c>
      <c r="D407" s="151">
        <v>4.4999999999999998E-2</v>
      </c>
      <c r="E407" s="148"/>
    </row>
    <row r="408" spans="2:5">
      <c r="B408" s="147">
        <v>4883.333333333333</v>
      </c>
      <c r="C408" s="152">
        <v>8.2098976109215016E-2</v>
      </c>
      <c r="D408" s="151">
        <v>4.4999999999999998E-2</v>
      </c>
      <c r="E408" s="148"/>
    </row>
    <row r="409" spans="2:5">
      <c r="B409" s="147">
        <v>4891.666666666667</v>
      </c>
      <c r="C409" s="152">
        <v>8.2120954003407146E-2</v>
      </c>
      <c r="D409" s="151">
        <v>4.4999999999999998E-2</v>
      </c>
      <c r="E409" s="148"/>
    </row>
    <row r="410" spans="2:5">
      <c r="B410" s="147">
        <v>4900</v>
      </c>
      <c r="C410" s="152">
        <v>8.2142857142857129E-2</v>
      </c>
      <c r="D410" s="151">
        <v>4.4999999999999998E-2</v>
      </c>
      <c r="E410" s="148"/>
    </row>
    <row r="411" spans="2:5">
      <c r="B411" s="147">
        <v>4908.333333333333</v>
      </c>
      <c r="C411" s="152">
        <v>8.2164685908319199E-2</v>
      </c>
      <c r="D411" s="151">
        <v>4.4999999999999998E-2</v>
      </c>
      <c r="E411" s="148"/>
    </row>
    <row r="412" spans="2:5">
      <c r="B412" s="147">
        <v>4916.666666666667</v>
      </c>
      <c r="C412" s="152">
        <v>8.2186440677966099E-2</v>
      </c>
      <c r="D412" s="151">
        <v>4.4999999999999998E-2</v>
      </c>
      <c r="E412" s="148"/>
    </row>
    <row r="413" spans="2:5">
      <c r="B413" s="147">
        <v>4925</v>
      </c>
      <c r="C413" s="152">
        <v>8.2208121827411162E-2</v>
      </c>
      <c r="D413" s="151">
        <v>4.4999999999999998E-2</v>
      </c>
      <c r="E413" s="148"/>
    </row>
    <row r="414" spans="2:5">
      <c r="B414" s="147">
        <v>4933.333333333333</v>
      </c>
      <c r="C414" s="152">
        <v>8.2229729729729722E-2</v>
      </c>
      <c r="D414" s="151">
        <v>4.4999999999999998E-2</v>
      </c>
      <c r="E414" s="148"/>
    </row>
    <row r="415" spans="2:5">
      <c r="B415" s="147">
        <v>4941.666666666667</v>
      </c>
      <c r="C415" s="152">
        <v>8.2251264755480613E-2</v>
      </c>
      <c r="D415" s="151">
        <v>4.4999999999999998E-2</v>
      </c>
      <c r="E415" s="148"/>
    </row>
    <row r="416" spans="2:5">
      <c r="B416" s="147">
        <v>4950</v>
      </c>
      <c r="C416" s="152">
        <v>8.2272727272727261E-2</v>
      </c>
      <c r="D416" s="151">
        <v>4.4999999999999998E-2</v>
      </c>
      <c r="E416" s="148"/>
    </row>
    <row r="417" spans="2:5">
      <c r="B417" s="147">
        <v>4958.333333333333</v>
      </c>
      <c r="C417" s="152">
        <v>8.2294117647058809E-2</v>
      </c>
      <c r="D417" s="151">
        <v>4.4999999999999998E-2</v>
      </c>
      <c r="E417" s="148"/>
    </row>
    <row r="418" spans="2:5">
      <c r="B418" s="147">
        <v>4966.666666666667</v>
      </c>
      <c r="C418" s="152">
        <v>8.2315436241610737E-2</v>
      </c>
      <c r="D418" s="151">
        <v>4.4999999999999998E-2</v>
      </c>
      <c r="E418" s="148"/>
    </row>
    <row r="419" spans="2:5">
      <c r="B419" s="147">
        <v>4975</v>
      </c>
      <c r="C419" s="152">
        <v>8.2336683417085416E-2</v>
      </c>
      <c r="D419" s="151">
        <v>4.4999999999999998E-2</v>
      </c>
      <c r="E419" s="148"/>
    </row>
    <row r="420" spans="2:5">
      <c r="B420" s="147">
        <v>4983.333333333333</v>
      </c>
      <c r="C420" s="152">
        <v>8.2357859531772576E-2</v>
      </c>
      <c r="D420" s="151">
        <v>4.4999999999999998E-2</v>
      </c>
      <c r="E420" s="148"/>
    </row>
    <row r="421" spans="2:5">
      <c r="B421" s="147">
        <v>4991.666666666667</v>
      </c>
      <c r="C421" s="152">
        <v>8.237896494156928E-2</v>
      </c>
      <c r="D421" s="151">
        <v>4.4999999999999998E-2</v>
      </c>
      <c r="E421" s="148"/>
    </row>
    <row r="422" spans="2:5">
      <c r="B422" s="147">
        <v>5000</v>
      </c>
      <c r="C422" s="152">
        <v>8.2400000000000001E-2</v>
      </c>
      <c r="D422" s="151">
        <v>4.4999999999999998E-2</v>
      </c>
      <c r="E422" s="148"/>
    </row>
    <row r="423" spans="2:5">
      <c r="B423" s="147">
        <v>5008.333333333333</v>
      </c>
      <c r="C423" s="152">
        <v>8.2454242928452576E-2</v>
      </c>
      <c r="D423" s="151">
        <v>4.4999999999999998E-2</v>
      </c>
      <c r="E423" s="148"/>
    </row>
    <row r="424" spans="2:5">
      <c r="B424" s="147">
        <v>5016.666666666667</v>
      </c>
      <c r="C424" s="152">
        <v>8.2508305647840535E-2</v>
      </c>
      <c r="D424" s="151">
        <v>4.4999999999999998E-2</v>
      </c>
      <c r="E424" s="148"/>
    </row>
    <row r="425" spans="2:5">
      <c r="B425" s="147">
        <v>5025</v>
      </c>
      <c r="C425" s="152">
        <v>8.2562189054726356E-2</v>
      </c>
      <c r="D425" s="151">
        <v>4.4999999999999998E-2</v>
      </c>
      <c r="E425" s="148"/>
    </row>
    <row r="426" spans="2:5">
      <c r="B426" s="147">
        <v>5033.333333333333</v>
      </c>
      <c r="C426" s="152">
        <v>8.2615894039735099E-2</v>
      </c>
      <c r="D426" s="151">
        <v>4.4999999999999998E-2</v>
      </c>
      <c r="E426" s="148"/>
    </row>
    <row r="427" spans="2:5">
      <c r="B427" s="147">
        <v>5041.666666666667</v>
      </c>
      <c r="C427" s="152">
        <v>8.2669421487603312E-2</v>
      </c>
      <c r="D427" s="151">
        <v>4.4999999999999998E-2</v>
      </c>
      <c r="E427" s="148"/>
    </row>
    <row r="428" spans="2:5">
      <c r="B428" s="147">
        <v>5050</v>
      </c>
      <c r="C428" s="152">
        <v>8.2722772277227713E-2</v>
      </c>
      <c r="D428" s="151">
        <v>4.4999999999999998E-2</v>
      </c>
      <c r="E428" s="148"/>
    </row>
    <row r="429" spans="2:5">
      <c r="B429" s="147">
        <v>5058.333333333333</v>
      </c>
      <c r="C429" s="152">
        <v>8.2775947281713336E-2</v>
      </c>
      <c r="D429" s="151">
        <v>4.4999999999999998E-2</v>
      </c>
      <c r="E429" s="148"/>
    </row>
    <row r="430" spans="2:5">
      <c r="B430" s="147">
        <v>5066.666666666667</v>
      </c>
      <c r="C430" s="152">
        <v>8.2828947368421044E-2</v>
      </c>
      <c r="D430" s="151">
        <v>4.4999999999999998E-2</v>
      </c>
      <c r="E430" s="148"/>
    </row>
    <row r="431" spans="2:5">
      <c r="B431" s="147">
        <v>5075</v>
      </c>
      <c r="C431" s="152">
        <v>8.2881773399014771E-2</v>
      </c>
      <c r="D431" s="151">
        <v>4.4999999999999998E-2</v>
      </c>
      <c r="E431" s="148"/>
    </row>
    <row r="432" spans="2:5">
      <c r="B432" s="147">
        <v>5083.333333333333</v>
      </c>
      <c r="C432" s="152">
        <v>8.2934426229508182E-2</v>
      </c>
      <c r="D432" s="151">
        <v>4.4999999999999998E-2</v>
      </c>
      <c r="E432" s="148"/>
    </row>
    <row r="433" spans="2:5">
      <c r="B433" s="147">
        <v>5091.666666666667</v>
      </c>
      <c r="C433" s="152">
        <v>8.2986906710310962E-2</v>
      </c>
      <c r="D433" s="151">
        <v>4.4999999999999998E-2</v>
      </c>
      <c r="E433" s="148"/>
    </row>
    <row r="434" spans="2:5">
      <c r="B434" s="147">
        <v>5100</v>
      </c>
      <c r="C434" s="152">
        <v>8.3039215686274523E-2</v>
      </c>
      <c r="D434" s="151">
        <v>4.4999999999999998E-2</v>
      </c>
      <c r="E434" s="148"/>
    </row>
    <row r="435" spans="2:5">
      <c r="B435" s="147">
        <v>5108.333333333333</v>
      </c>
      <c r="C435" s="152">
        <v>8.3091353996737352E-2</v>
      </c>
      <c r="D435" s="151">
        <v>4.4999999999999998E-2</v>
      </c>
      <c r="E435" s="148"/>
    </row>
    <row r="436" spans="2:5">
      <c r="B436" s="147">
        <v>5116.666666666667</v>
      </c>
      <c r="C436" s="152">
        <v>8.3143322475570033E-2</v>
      </c>
      <c r="D436" s="151">
        <v>4.4999999999999998E-2</v>
      </c>
      <c r="E436" s="148"/>
    </row>
    <row r="437" spans="2:5">
      <c r="B437" s="147">
        <v>5125</v>
      </c>
      <c r="C437" s="152">
        <v>8.3195121951219517E-2</v>
      </c>
      <c r="D437" s="151">
        <v>4.4999999999999998E-2</v>
      </c>
      <c r="E437" s="148"/>
    </row>
    <row r="438" spans="2:5">
      <c r="B438" s="147">
        <v>5133.333333333333</v>
      </c>
      <c r="C438" s="152">
        <v>8.3246753246753236E-2</v>
      </c>
      <c r="D438" s="151">
        <v>4.4999999999999998E-2</v>
      </c>
      <c r="E438" s="148"/>
    </row>
    <row r="439" spans="2:5">
      <c r="B439" s="147">
        <v>5141.666666666667</v>
      </c>
      <c r="C439" s="152">
        <v>8.3298217179902767E-2</v>
      </c>
      <c r="D439" s="151">
        <v>4.4999999999999998E-2</v>
      </c>
      <c r="E439" s="148"/>
    </row>
    <row r="440" spans="2:5">
      <c r="B440" s="147">
        <v>5150</v>
      </c>
      <c r="C440" s="152">
        <v>8.3349514563106797E-2</v>
      </c>
      <c r="D440" s="151">
        <v>4.4999999999999998E-2</v>
      </c>
      <c r="E440" s="148"/>
    </row>
    <row r="441" spans="2:5">
      <c r="B441" s="147">
        <v>5158.333333333333</v>
      </c>
      <c r="C441" s="152">
        <v>8.3400646203554113E-2</v>
      </c>
      <c r="D441" s="151">
        <v>4.4999999999999998E-2</v>
      </c>
      <c r="E441" s="148"/>
    </row>
    <row r="442" spans="2:5">
      <c r="B442" s="147">
        <v>5166.666666666667</v>
      </c>
      <c r="C442" s="152">
        <v>8.3451612903225808E-2</v>
      </c>
      <c r="D442" s="151">
        <v>4.4999999999999998E-2</v>
      </c>
      <c r="E442" s="148"/>
    </row>
    <row r="443" spans="2:5">
      <c r="B443" s="147">
        <v>5175</v>
      </c>
      <c r="C443" s="152">
        <v>8.3502415458937204E-2</v>
      </c>
      <c r="D443" s="151">
        <v>4.4999999999999998E-2</v>
      </c>
      <c r="E443" s="148"/>
    </row>
    <row r="444" spans="2:5">
      <c r="B444" s="147">
        <v>5183.333333333333</v>
      </c>
      <c r="C444" s="152">
        <v>8.3553054662379417E-2</v>
      </c>
      <c r="D444" s="151">
        <v>4.4999999999999998E-2</v>
      </c>
      <c r="E444" s="148"/>
    </row>
    <row r="445" spans="2:5">
      <c r="B445" s="147">
        <v>5191.666666666667</v>
      </c>
      <c r="C445" s="152">
        <v>8.3603531300160516E-2</v>
      </c>
      <c r="D445" s="151">
        <v>4.4999999999999998E-2</v>
      </c>
      <c r="E445" s="148"/>
    </row>
    <row r="446" spans="2:5">
      <c r="B446" s="147">
        <v>5200</v>
      </c>
      <c r="C446" s="152">
        <v>8.3653846153846148E-2</v>
      </c>
      <c r="D446" s="151">
        <v>4.4999999999999998E-2</v>
      </c>
      <c r="E446" s="148"/>
    </row>
    <row r="447" spans="2:5">
      <c r="B447" s="147">
        <v>5208.333333333333</v>
      </c>
      <c r="C447" s="152">
        <v>8.3704000000000001E-2</v>
      </c>
      <c r="D447" s="151">
        <v>4.4999999999999998E-2</v>
      </c>
      <c r="E447" s="148"/>
    </row>
    <row r="448" spans="2:5">
      <c r="B448" s="147">
        <v>5216.666666666667</v>
      </c>
      <c r="C448" s="152">
        <v>8.3753993610223634E-2</v>
      </c>
      <c r="D448" s="151">
        <v>4.4999999999999998E-2</v>
      </c>
      <c r="E448" s="148"/>
    </row>
    <row r="449" spans="2:5">
      <c r="B449" s="147">
        <v>5225</v>
      </c>
      <c r="C449" s="152">
        <v>8.3803827751196172E-2</v>
      </c>
      <c r="D449" s="151">
        <v>4.4999999999999998E-2</v>
      </c>
      <c r="E449" s="148"/>
    </row>
    <row r="450" spans="2:5">
      <c r="B450" s="147">
        <v>5233.333333333333</v>
      </c>
      <c r="C450" s="152">
        <v>8.3853503184713366E-2</v>
      </c>
      <c r="D450" s="151">
        <v>4.4999999999999998E-2</v>
      </c>
      <c r="E450" s="148"/>
    </row>
    <row r="451" spans="2:5">
      <c r="B451" s="147">
        <v>5241.666666666667</v>
      </c>
      <c r="C451" s="152">
        <v>8.3903020667726549E-2</v>
      </c>
      <c r="D451" s="151">
        <v>4.4999999999999998E-2</v>
      </c>
      <c r="E451" s="148"/>
    </row>
    <row r="452" spans="2:5">
      <c r="B452" s="147">
        <v>5250</v>
      </c>
      <c r="C452" s="152">
        <v>8.3952380952380959E-2</v>
      </c>
      <c r="D452" s="151">
        <v>4.4999999999999998E-2</v>
      </c>
      <c r="E452" s="148"/>
    </row>
    <row r="453" spans="2:5">
      <c r="B453" s="147">
        <v>5258.333333333333</v>
      </c>
      <c r="C453" s="152">
        <v>8.4001584786053879E-2</v>
      </c>
      <c r="D453" s="151">
        <v>4.4999999999999998E-2</v>
      </c>
      <c r="E453" s="148"/>
    </row>
    <row r="454" spans="2:5">
      <c r="B454" s="147">
        <v>5266.666666666667</v>
      </c>
      <c r="C454" s="152">
        <v>8.4050632911392406E-2</v>
      </c>
      <c r="D454" s="151">
        <v>4.4999999999999998E-2</v>
      </c>
      <c r="E454" s="148"/>
    </row>
    <row r="455" spans="2:5">
      <c r="B455" s="147">
        <v>5275</v>
      </c>
      <c r="C455" s="152">
        <v>8.409952606635071E-2</v>
      </c>
      <c r="D455" s="151">
        <v>4.4999999999999998E-2</v>
      </c>
      <c r="E455" s="148"/>
    </row>
    <row r="456" spans="2:5">
      <c r="B456" s="147">
        <v>5283.333333333333</v>
      </c>
      <c r="C456" s="152">
        <v>8.4148264984227131E-2</v>
      </c>
      <c r="D456" s="151">
        <v>4.4999999999999998E-2</v>
      </c>
      <c r="E456" s="148"/>
    </row>
    <row r="457" spans="2:5">
      <c r="B457" s="147">
        <v>5291.666666666667</v>
      </c>
      <c r="C457" s="152">
        <v>8.4196850393700784E-2</v>
      </c>
      <c r="D457" s="151">
        <v>4.4999999999999998E-2</v>
      </c>
      <c r="E457" s="148"/>
    </row>
    <row r="458" spans="2:5">
      <c r="B458" s="147">
        <v>5300</v>
      </c>
      <c r="C458" s="152">
        <v>8.4245283018867911E-2</v>
      </c>
      <c r="D458" s="151">
        <v>4.4999999999999998E-2</v>
      </c>
      <c r="E458" s="148"/>
    </row>
    <row r="459" spans="2:5">
      <c r="B459" s="147">
        <v>5308.333333333333</v>
      </c>
      <c r="C459" s="152">
        <v>8.4293563579277878E-2</v>
      </c>
      <c r="D459" s="151">
        <v>4.4999999999999998E-2</v>
      </c>
      <c r="E459" s="148"/>
    </row>
    <row r="460" spans="2:5">
      <c r="B460" s="147">
        <v>5316.666666666667</v>
      </c>
      <c r="C460" s="152">
        <v>8.4341692789968656E-2</v>
      </c>
      <c r="D460" s="151">
        <v>4.4999999999999998E-2</v>
      </c>
      <c r="E460" s="148"/>
    </row>
    <row r="461" spans="2:5">
      <c r="B461" s="147">
        <v>5325</v>
      </c>
      <c r="C461" s="152">
        <v>8.4389671361502341E-2</v>
      </c>
      <c r="D461" s="151">
        <v>4.4999999999999998E-2</v>
      </c>
      <c r="E461" s="148"/>
    </row>
    <row r="462" spans="2:5">
      <c r="B462" s="147">
        <v>5333.333333333333</v>
      </c>
      <c r="C462" s="152">
        <v>8.4437499999999999E-2</v>
      </c>
      <c r="D462" s="151">
        <v>4.4999999999999998E-2</v>
      </c>
      <c r="E462" s="148"/>
    </row>
    <row r="463" spans="2:5">
      <c r="B463" s="147">
        <v>5341.666666666667</v>
      </c>
      <c r="C463" s="152">
        <v>8.4485179407176286E-2</v>
      </c>
      <c r="D463" s="151">
        <v>4.4999999999999998E-2</v>
      </c>
      <c r="E463" s="148"/>
    </row>
    <row r="464" spans="2:5">
      <c r="B464" s="147">
        <v>5350</v>
      </c>
      <c r="C464" s="152">
        <v>8.4532710280373832E-2</v>
      </c>
      <c r="D464" s="151">
        <v>4.4999999999999998E-2</v>
      </c>
      <c r="E464" s="148"/>
    </row>
    <row r="465" spans="2:5">
      <c r="B465" s="147">
        <v>5358.333333333333</v>
      </c>
      <c r="C465" s="152">
        <v>8.4580093312597207E-2</v>
      </c>
      <c r="D465" s="151">
        <v>4.4999999999999998E-2</v>
      </c>
      <c r="E465" s="148"/>
    </row>
    <row r="466" spans="2:5">
      <c r="B466" s="147">
        <v>5366.666666666667</v>
      </c>
      <c r="C466" s="152">
        <v>8.4627329192546591E-2</v>
      </c>
      <c r="D466" s="151">
        <v>4.4999999999999998E-2</v>
      </c>
      <c r="E466" s="148"/>
    </row>
    <row r="467" spans="2:5">
      <c r="B467" s="147">
        <v>5375</v>
      </c>
      <c r="C467" s="152">
        <v>8.467441860465115E-2</v>
      </c>
      <c r="D467" s="151">
        <v>4.4999999999999998E-2</v>
      </c>
      <c r="E467" s="148"/>
    </row>
    <row r="468" spans="2:5">
      <c r="B468" s="147">
        <v>5383.333333333333</v>
      </c>
      <c r="C468" s="152">
        <v>8.4721362229102176E-2</v>
      </c>
      <c r="D468" s="151">
        <v>4.4999999999999998E-2</v>
      </c>
      <c r="E468" s="148"/>
    </row>
    <row r="469" spans="2:5">
      <c r="B469" s="147">
        <v>5391.666666666667</v>
      </c>
      <c r="C469" s="152">
        <v>8.4768160741885618E-2</v>
      </c>
      <c r="D469" s="151">
        <v>4.4999999999999998E-2</v>
      </c>
      <c r="E469" s="148"/>
    </row>
    <row r="470" spans="2:5">
      <c r="B470" s="147">
        <v>5400</v>
      </c>
      <c r="C470" s="152">
        <v>8.4814814814814815E-2</v>
      </c>
      <c r="D470" s="151">
        <v>4.4999999999999998E-2</v>
      </c>
      <c r="E470" s="148"/>
    </row>
    <row r="471" spans="2:5">
      <c r="B471" s="147">
        <v>5408.333333333333</v>
      </c>
      <c r="C471" s="152">
        <v>8.4861325115562408E-2</v>
      </c>
      <c r="D471" s="151">
        <v>4.4999999999999998E-2</v>
      </c>
      <c r="E471" s="148"/>
    </row>
    <row r="472" spans="2:5">
      <c r="B472" s="147">
        <v>5416.666666666667</v>
      </c>
      <c r="C472" s="152">
        <v>8.4907692307692309E-2</v>
      </c>
      <c r="D472" s="151">
        <v>4.4999999999999998E-2</v>
      </c>
      <c r="E472" s="148"/>
    </row>
    <row r="473" spans="2:5">
      <c r="B473" s="147">
        <v>5425</v>
      </c>
      <c r="C473" s="152">
        <v>8.4953917050691247E-2</v>
      </c>
      <c r="D473" s="151">
        <v>4.4999999999999998E-2</v>
      </c>
      <c r="E473" s="148"/>
    </row>
    <row r="474" spans="2:5">
      <c r="B474" s="147">
        <v>5433.333333333333</v>
      </c>
      <c r="C474" s="152">
        <v>8.5000000000000006E-2</v>
      </c>
      <c r="D474" s="151">
        <v>4.4999999999999998E-2</v>
      </c>
      <c r="E474" s="148"/>
    </row>
    <row r="475" spans="2:5">
      <c r="B475" s="147">
        <v>5441.666666666667</v>
      </c>
      <c r="C475" s="152">
        <v>8.5045941807044403E-2</v>
      </c>
      <c r="D475" s="151">
        <v>4.4999999999999998E-2</v>
      </c>
      <c r="E475" s="148"/>
    </row>
    <row r="476" spans="2:5">
      <c r="B476" s="147">
        <v>5450</v>
      </c>
      <c r="C476" s="152">
        <v>8.5091743119266053E-2</v>
      </c>
      <c r="D476" s="151">
        <v>4.4999999999999998E-2</v>
      </c>
      <c r="E476" s="148"/>
    </row>
    <row r="477" spans="2:5">
      <c r="B477" s="147">
        <v>5458.333333333333</v>
      </c>
      <c r="C477" s="152">
        <v>8.5137404580152676E-2</v>
      </c>
      <c r="D477" s="151">
        <v>4.4999999999999998E-2</v>
      </c>
      <c r="E477" s="148"/>
    </row>
    <row r="478" spans="2:5">
      <c r="B478" s="147">
        <v>5466.666666666667</v>
      </c>
      <c r="C478" s="152">
        <v>8.5182926829268285E-2</v>
      </c>
      <c r="D478" s="151">
        <v>4.4999999999999998E-2</v>
      </c>
      <c r="E478" s="148"/>
    </row>
    <row r="479" spans="2:5">
      <c r="B479" s="147">
        <v>5475</v>
      </c>
      <c r="C479" s="152">
        <v>8.5228310502283106E-2</v>
      </c>
      <c r="D479" s="151">
        <v>4.4999999999999998E-2</v>
      </c>
      <c r="E479" s="148"/>
    </row>
    <row r="480" spans="2:5">
      <c r="B480" s="147">
        <v>5483.333333333333</v>
      </c>
      <c r="C480" s="152">
        <v>8.5273556231003036E-2</v>
      </c>
      <c r="D480" s="151">
        <v>4.4999999999999998E-2</v>
      </c>
      <c r="E480" s="148"/>
    </row>
    <row r="481" spans="2:5">
      <c r="B481" s="147">
        <v>5491.666666666667</v>
      </c>
      <c r="C481" s="152">
        <v>8.53186646433991E-2</v>
      </c>
      <c r="D481" s="151">
        <v>4.4999999999999998E-2</v>
      </c>
      <c r="E481" s="148"/>
    </row>
    <row r="482" spans="2:5">
      <c r="B482" s="147">
        <v>5500</v>
      </c>
      <c r="C482" s="152">
        <v>8.536363636363635E-2</v>
      </c>
      <c r="D482" s="151">
        <v>4.4999999999999998E-2</v>
      </c>
      <c r="E482" s="148"/>
    </row>
    <row r="483" spans="2:5">
      <c r="B483" s="147">
        <v>5508.333333333333</v>
      </c>
      <c r="C483" s="152">
        <v>8.5408472012102873E-2</v>
      </c>
      <c r="D483" s="151">
        <v>4.4999999999999998E-2</v>
      </c>
    </row>
    <row r="484" spans="2:5">
      <c r="B484" s="147">
        <v>5516.666666666667</v>
      </c>
      <c r="C484" s="152">
        <v>8.5453172205438063E-2</v>
      </c>
      <c r="D484" s="151">
        <v>4.4999999999999998E-2</v>
      </c>
    </row>
    <row r="485" spans="2:5">
      <c r="B485" s="147">
        <v>5525</v>
      </c>
      <c r="C485" s="152">
        <v>8.5497737556561079E-2</v>
      </c>
      <c r="D485" s="151">
        <v>4.4999999999999998E-2</v>
      </c>
    </row>
    <row r="486" spans="2:5">
      <c r="B486" s="147">
        <v>5533.333333333333</v>
      </c>
      <c r="C486" s="152">
        <v>8.5542168674698799E-2</v>
      </c>
      <c r="D486" s="151">
        <v>4.4999999999999998E-2</v>
      </c>
    </row>
    <row r="487" spans="2:5">
      <c r="B487" s="147">
        <v>5541.666666666667</v>
      </c>
      <c r="C487" s="152">
        <v>8.558646616541353E-2</v>
      </c>
      <c r="D487" s="151">
        <v>4.4999999999999998E-2</v>
      </c>
    </row>
    <row r="488" spans="2:5">
      <c r="B488" s="147">
        <v>5550</v>
      </c>
      <c r="C488" s="152">
        <v>8.5630630630630644E-2</v>
      </c>
      <c r="D488" s="151">
        <v>4.4999999999999998E-2</v>
      </c>
    </row>
    <row r="489" spans="2:5">
      <c r="B489" s="147">
        <v>5558.333333333333</v>
      </c>
      <c r="C489" s="152">
        <v>8.5674662668665677E-2</v>
      </c>
      <c r="D489" s="151">
        <v>4.4999999999999998E-2</v>
      </c>
    </row>
    <row r="490" spans="2:5">
      <c r="B490" s="147">
        <v>5566.666666666667</v>
      </c>
      <c r="C490" s="152">
        <v>8.5718562874251489E-2</v>
      </c>
      <c r="D490" s="151">
        <v>4.4999999999999998E-2</v>
      </c>
    </row>
    <row r="491" spans="2:5">
      <c r="B491" s="147">
        <v>5575</v>
      </c>
      <c r="C491" s="152">
        <v>8.576233183856502E-2</v>
      </c>
      <c r="D491" s="151">
        <v>4.4999999999999998E-2</v>
      </c>
    </row>
    <row r="492" spans="2:5">
      <c r="B492" s="147">
        <v>5583.333333333333</v>
      </c>
      <c r="C492" s="152">
        <v>8.5805970149253744E-2</v>
      </c>
      <c r="D492" s="151">
        <v>4.4999999999999998E-2</v>
      </c>
    </row>
    <row r="493" spans="2:5">
      <c r="B493" s="147">
        <v>5591.666666666667</v>
      </c>
      <c r="C493" s="152">
        <v>8.5849478390461989E-2</v>
      </c>
      <c r="D493" s="151">
        <v>4.4999999999999998E-2</v>
      </c>
    </row>
    <row r="494" spans="2:5">
      <c r="B494" s="147">
        <v>5600</v>
      </c>
      <c r="C494" s="152">
        <v>8.5892857142857132E-2</v>
      </c>
      <c r="D494" s="151">
        <v>4.4999999999999998E-2</v>
      </c>
    </row>
    <row r="495" spans="2:5">
      <c r="B495" s="147">
        <v>5608.333333333333</v>
      </c>
      <c r="C495" s="152">
        <v>8.5936106983655267E-2</v>
      </c>
      <c r="D495" s="151">
        <v>4.4999999999999998E-2</v>
      </c>
    </row>
    <row r="496" spans="2:5">
      <c r="B496" s="147">
        <v>5616.666666666667</v>
      </c>
      <c r="C496" s="152">
        <v>8.597922848664688E-2</v>
      </c>
      <c r="D496" s="151">
        <v>4.4999999999999998E-2</v>
      </c>
    </row>
    <row r="497" spans="2:4">
      <c r="B497" s="147">
        <v>5625</v>
      </c>
      <c r="C497" s="152">
        <v>8.6022222222222222E-2</v>
      </c>
      <c r="D497" s="151">
        <v>4.4999999999999998E-2</v>
      </c>
    </row>
    <row r="498" spans="2:4">
      <c r="B498" s="147">
        <v>5633.333333333333</v>
      </c>
      <c r="C498" s="152">
        <v>8.6065088757396435E-2</v>
      </c>
      <c r="D498" s="151">
        <v>4.4999999999999998E-2</v>
      </c>
    </row>
    <row r="499" spans="2:4">
      <c r="B499" s="147">
        <v>5641.666666666667</v>
      </c>
      <c r="C499" s="152">
        <v>8.6107828655834565E-2</v>
      </c>
      <c r="D499" s="151">
        <v>4.4999999999999998E-2</v>
      </c>
    </row>
    <row r="500" spans="2:4">
      <c r="B500" s="147">
        <v>5650</v>
      </c>
      <c r="C500" s="152">
        <v>8.6150442477876107E-2</v>
      </c>
      <c r="D500" s="151">
        <v>4.4999999999999998E-2</v>
      </c>
    </row>
    <row r="501" spans="2:4">
      <c r="B501" s="147">
        <v>5658.333333333333</v>
      </c>
      <c r="C501" s="152">
        <v>8.6192930780559646E-2</v>
      </c>
      <c r="D501" s="151">
        <v>4.4999999999999998E-2</v>
      </c>
    </row>
    <row r="502" spans="2:4">
      <c r="B502" s="147">
        <v>5666.666666666667</v>
      </c>
      <c r="C502" s="152">
        <v>8.6235294117647049E-2</v>
      </c>
      <c r="D502" s="151">
        <v>4.4999999999999998E-2</v>
      </c>
    </row>
    <row r="503" spans="2:4">
      <c r="B503" s="147">
        <v>5675</v>
      </c>
      <c r="C503" s="152">
        <v>8.627753303964758E-2</v>
      </c>
      <c r="D503" s="151">
        <v>4.4999999999999998E-2</v>
      </c>
    </row>
    <row r="504" spans="2:4">
      <c r="B504" s="147">
        <v>5683.333333333333</v>
      </c>
      <c r="C504" s="152">
        <v>8.6319648093841655E-2</v>
      </c>
      <c r="D504" s="151">
        <v>4.4999999999999998E-2</v>
      </c>
    </row>
    <row r="505" spans="2:4">
      <c r="B505" s="147">
        <v>5691.666666666667</v>
      </c>
      <c r="C505" s="152">
        <v>8.6361639824304531E-2</v>
      </c>
      <c r="D505" s="151">
        <v>4.4999999999999998E-2</v>
      </c>
    </row>
    <row r="506" spans="2:4">
      <c r="B506" s="147">
        <v>5700</v>
      </c>
      <c r="C506" s="152">
        <v>8.6403508771929829E-2</v>
      </c>
      <c r="D506" s="151">
        <v>4.4999999999999998E-2</v>
      </c>
    </row>
    <row r="507" spans="2:4">
      <c r="B507" s="147">
        <v>5708.333333333333</v>
      </c>
      <c r="C507" s="152">
        <v>8.6445255474452545E-2</v>
      </c>
      <c r="D507" s="151">
        <v>4.4999999999999998E-2</v>
      </c>
    </row>
    <row r="508" spans="2:4">
      <c r="B508" s="147">
        <v>5716.666666666667</v>
      </c>
      <c r="C508" s="152">
        <v>8.6486880466472293E-2</v>
      </c>
      <c r="D508" s="151">
        <v>4.4999999999999998E-2</v>
      </c>
    </row>
    <row r="509" spans="2:4">
      <c r="B509" s="147">
        <v>5725</v>
      </c>
      <c r="C509" s="152">
        <v>8.6528384279475984E-2</v>
      </c>
      <c r="D509" s="151">
        <v>4.4999999999999998E-2</v>
      </c>
    </row>
    <row r="510" spans="2:4">
      <c r="B510" s="147">
        <v>5733.333333333333</v>
      </c>
      <c r="C510" s="152">
        <v>8.6569767441860457E-2</v>
      </c>
      <c r="D510" s="151">
        <v>4.4999999999999998E-2</v>
      </c>
    </row>
    <row r="511" spans="2:4">
      <c r="B511" s="147">
        <v>5741.666666666667</v>
      </c>
      <c r="C511" s="152">
        <v>8.661103047895502E-2</v>
      </c>
      <c r="D511" s="151">
        <v>4.4999999999999998E-2</v>
      </c>
    </row>
    <row r="512" spans="2:4">
      <c r="B512" s="147">
        <v>5750</v>
      </c>
      <c r="C512" s="152">
        <v>8.6652173913043473E-2</v>
      </c>
      <c r="D512" s="151">
        <v>4.4999999999999998E-2</v>
      </c>
    </row>
    <row r="513" spans="2:4">
      <c r="B513" s="147">
        <v>5758.333333333333</v>
      </c>
      <c r="C513" s="152">
        <v>8.6693198263386395E-2</v>
      </c>
      <c r="D513" s="151">
        <v>4.4999999999999998E-2</v>
      </c>
    </row>
    <row r="514" spans="2:4">
      <c r="B514" s="147">
        <v>5766.666666666667</v>
      </c>
      <c r="C514" s="152">
        <v>8.673410404624278E-2</v>
      </c>
      <c r="D514" s="151">
        <v>4.4999999999999998E-2</v>
      </c>
    </row>
    <row r="515" spans="2:4">
      <c r="B515" s="147">
        <v>5775</v>
      </c>
      <c r="C515" s="152">
        <v>8.6774891774891783E-2</v>
      </c>
      <c r="D515" s="151">
        <v>4.4999999999999998E-2</v>
      </c>
    </row>
    <row r="516" spans="2:4">
      <c r="B516" s="147">
        <v>5783.333333333333</v>
      </c>
      <c r="C516" s="152">
        <v>8.6815561959654189E-2</v>
      </c>
      <c r="D516" s="151">
        <v>4.4999999999999998E-2</v>
      </c>
    </row>
    <row r="517" spans="2:4">
      <c r="B517" s="147">
        <v>5791.666666666667</v>
      </c>
      <c r="C517" s="152">
        <v>8.6856115107913662E-2</v>
      </c>
      <c r="D517" s="151">
        <v>4.4999999999999998E-2</v>
      </c>
    </row>
    <row r="518" spans="2:4">
      <c r="B518" s="147">
        <v>5800</v>
      </c>
      <c r="C518" s="152">
        <v>8.6896551724137933E-2</v>
      </c>
      <c r="D518" s="151">
        <v>4.4999999999999998E-2</v>
      </c>
    </row>
    <row r="519" spans="2:4">
      <c r="B519" s="147">
        <v>5808.333333333333</v>
      </c>
      <c r="C519" s="152">
        <v>8.6936872309899563E-2</v>
      </c>
      <c r="D519" s="151">
        <v>4.4999999999999998E-2</v>
      </c>
    </row>
    <row r="520" spans="2:4">
      <c r="B520" s="147">
        <v>5816.666666666667</v>
      </c>
      <c r="C520" s="152">
        <v>8.6977077363896843E-2</v>
      </c>
      <c r="D520" s="151">
        <v>4.4999999999999998E-2</v>
      </c>
    </row>
    <row r="521" spans="2:4">
      <c r="B521" s="147">
        <v>5825</v>
      </c>
      <c r="C521" s="152">
        <v>8.7017167381974236E-2</v>
      </c>
      <c r="D521" s="151">
        <v>4.4999999999999998E-2</v>
      </c>
    </row>
    <row r="522" spans="2:4">
      <c r="B522" s="147">
        <v>5833.333333333333</v>
      </c>
      <c r="C522" s="152">
        <v>8.7057142857142861E-2</v>
      </c>
      <c r="D522" s="151">
        <v>4.4999999999999998E-2</v>
      </c>
    </row>
    <row r="523" spans="2:4">
      <c r="B523" s="147">
        <v>5841.666666666667</v>
      </c>
      <c r="C523" s="152">
        <v>8.7097004279600571E-2</v>
      </c>
      <c r="D523" s="151">
        <v>4.4999999999999998E-2</v>
      </c>
    </row>
    <row r="524" spans="2:4">
      <c r="B524" s="147">
        <v>5850</v>
      </c>
      <c r="C524" s="152">
        <v>8.7136752136752135E-2</v>
      </c>
      <c r="D524" s="151">
        <v>4.4999999999999998E-2</v>
      </c>
    </row>
    <row r="525" spans="2:4">
      <c r="B525" s="147">
        <v>5858.333333333333</v>
      </c>
      <c r="C525" s="152">
        <v>8.7176386913229015E-2</v>
      </c>
      <c r="D525" s="151">
        <v>4.4999999999999998E-2</v>
      </c>
    </row>
    <row r="526" spans="2:4">
      <c r="B526" s="147">
        <v>5866.666666666667</v>
      </c>
      <c r="C526" s="152">
        <v>8.7215909090909094E-2</v>
      </c>
      <c r="D526" s="151">
        <v>4.4999999999999998E-2</v>
      </c>
    </row>
    <row r="527" spans="2:4">
      <c r="B527" s="147">
        <v>5875</v>
      </c>
      <c r="C527" s="152">
        <v>8.7255319148936167E-2</v>
      </c>
      <c r="D527" s="151">
        <v>4.4999999999999998E-2</v>
      </c>
    </row>
    <row r="528" spans="2:4">
      <c r="B528" s="147">
        <v>5883.333333333333</v>
      </c>
      <c r="C528" s="152">
        <v>8.729461756373938E-2</v>
      </c>
      <c r="D528" s="151">
        <v>4.4999999999999998E-2</v>
      </c>
    </row>
    <row r="529" spans="2:4">
      <c r="B529" s="147">
        <v>5891.666666666667</v>
      </c>
      <c r="C529" s="152">
        <v>8.7333804809052326E-2</v>
      </c>
      <c r="D529" s="151">
        <v>4.4999999999999998E-2</v>
      </c>
    </row>
    <row r="530" spans="2:4">
      <c r="B530" s="147">
        <v>5900</v>
      </c>
      <c r="C530" s="152">
        <v>8.73728813559322E-2</v>
      </c>
      <c r="D530" s="151">
        <v>4.4999999999999998E-2</v>
      </c>
    </row>
    <row r="531" spans="2:4">
      <c r="B531" s="147">
        <v>5908.333333333333</v>
      </c>
      <c r="C531" s="152">
        <v>8.7411847672778556E-2</v>
      </c>
      <c r="D531" s="151">
        <v>4.4999999999999998E-2</v>
      </c>
    </row>
    <row r="532" spans="2:4">
      <c r="B532" s="147">
        <v>5916.666666666667</v>
      </c>
      <c r="C532" s="152">
        <v>8.7450704225352102E-2</v>
      </c>
      <c r="D532" s="151">
        <v>4.4999999999999998E-2</v>
      </c>
    </row>
    <row r="533" spans="2:4">
      <c r="B533" s="147">
        <v>5925</v>
      </c>
      <c r="C533" s="152">
        <v>8.7489451476793254E-2</v>
      </c>
      <c r="D533" s="151">
        <v>4.4999999999999998E-2</v>
      </c>
    </row>
    <row r="534" spans="2:4">
      <c r="B534" s="147">
        <v>5933.333333333333</v>
      </c>
      <c r="C534" s="152">
        <v>8.7528089887640451E-2</v>
      </c>
      <c r="D534" s="151">
        <v>4.4999999999999998E-2</v>
      </c>
    </row>
    <row r="535" spans="2:4">
      <c r="B535" s="147">
        <v>5941.666666666667</v>
      </c>
      <c r="C535" s="152">
        <v>8.756661991584852E-2</v>
      </c>
      <c r="D535" s="151">
        <v>4.4999999999999998E-2</v>
      </c>
    </row>
    <row r="536" spans="2:4">
      <c r="B536" s="147">
        <v>5950</v>
      </c>
      <c r="C536" s="152">
        <v>8.7605042016806731E-2</v>
      </c>
      <c r="D536" s="151">
        <v>4.4999999999999998E-2</v>
      </c>
    </row>
    <row r="537" spans="2:4">
      <c r="B537" s="147">
        <v>5958.333333333333</v>
      </c>
      <c r="C537" s="152">
        <v>8.7643356643356651E-2</v>
      </c>
      <c r="D537" s="151">
        <v>4.4999999999999998E-2</v>
      </c>
    </row>
    <row r="538" spans="2:4">
      <c r="B538" s="147">
        <v>5966.666666666667</v>
      </c>
      <c r="C538" s="152">
        <v>8.7681564245810056E-2</v>
      </c>
      <c r="D538" s="151">
        <v>4.4999999999999998E-2</v>
      </c>
    </row>
    <row r="539" spans="2:4">
      <c r="B539" s="147">
        <v>5975</v>
      </c>
      <c r="C539" s="152">
        <v>8.7719665271966535E-2</v>
      </c>
      <c r="D539" s="151">
        <v>4.4999999999999998E-2</v>
      </c>
    </row>
    <row r="540" spans="2:4">
      <c r="B540" s="147">
        <v>5983.333333333333</v>
      </c>
      <c r="C540" s="152">
        <v>8.7757660167130921E-2</v>
      </c>
      <c r="D540" s="151">
        <v>4.4999999999999998E-2</v>
      </c>
    </row>
    <row r="541" spans="2:4">
      <c r="B541" s="147">
        <v>5991.666666666667</v>
      </c>
      <c r="C541" s="152">
        <v>8.7795549374130741E-2</v>
      </c>
      <c r="D541" s="151">
        <v>4.4999999999999998E-2</v>
      </c>
    </row>
    <row r="542" spans="2:4">
      <c r="B542" s="147">
        <v>6000</v>
      </c>
      <c r="C542" s="152">
        <v>8.7833333333333333E-2</v>
      </c>
      <c r="D542" s="151">
        <v>4.4999999999999998E-2</v>
      </c>
    </row>
    <row r="543" spans="2:4">
      <c r="B543" s="147">
        <v>6008.333333333333</v>
      </c>
      <c r="C543" s="152">
        <v>8.7871012482662963E-2</v>
      </c>
      <c r="D543" s="151">
        <v>4.4999999999999998E-2</v>
      </c>
    </row>
    <row r="544" spans="2:4">
      <c r="B544" s="147">
        <v>6016.666666666667</v>
      </c>
      <c r="C544" s="152">
        <v>8.7908587257617729E-2</v>
      </c>
      <c r="D544" s="151">
        <v>4.4999999999999998E-2</v>
      </c>
    </row>
    <row r="545" spans="2:4">
      <c r="B545" s="147">
        <v>6025</v>
      </c>
      <c r="C545" s="152">
        <v>8.7946058091286292E-2</v>
      </c>
      <c r="D545" s="151">
        <v>4.4999999999999998E-2</v>
      </c>
    </row>
    <row r="546" spans="2:4">
      <c r="B546" s="147">
        <v>6033.333333333333</v>
      </c>
      <c r="C546" s="152">
        <v>8.798342541436463E-2</v>
      </c>
      <c r="D546" s="151">
        <v>4.4999999999999998E-2</v>
      </c>
    </row>
    <row r="547" spans="2:4">
      <c r="B547" s="147">
        <v>6041.666666666667</v>
      </c>
      <c r="C547" s="152">
        <v>8.8020689655172415E-2</v>
      </c>
      <c r="D547" s="151">
        <v>4.4999999999999998E-2</v>
      </c>
    </row>
    <row r="548" spans="2:4">
      <c r="B548" s="147">
        <v>6050</v>
      </c>
      <c r="C548" s="152">
        <v>8.8057851239669416E-2</v>
      </c>
      <c r="D548" s="151">
        <v>4.4999999999999998E-2</v>
      </c>
    </row>
    <row r="549" spans="2:4">
      <c r="B549" s="147">
        <v>6058.333333333333</v>
      </c>
      <c r="C549" s="152">
        <v>8.8094910591471814E-2</v>
      </c>
      <c r="D549" s="151">
        <v>4.4999999999999998E-2</v>
      </c>
    </row>
    <row r="550" spans="2:4">
      <c r="B550" s="147">
        <v>6066.666666666667</v>
      </c>
      <c r="C550" s="152">
        <v>8.8131868131868144E-2</v>
      </c>
      <c r="D550" s="151">
        <v>4.4999999999999998E-2</v>
      </c>
    </row>
    <row r="551" spans="2:4">
      <c r="B551" s="147">
        <v>6075</v>
      </c>
      <c r="C551" s="152">
        <v>8.8168724279835381E-2</v>
      </c>
      <c r="D551" s="151">
        <v>4.4999999999999998E-2</v>
      </c>
    </row>
    <row r="552" spans="2:4">
      <c r="B552" s="147">
        <v>6083.333333333333</v>
      </c>
      <c r="C552" s="152">
        <v>8.82054794520548E-2</v>
      </c>
      <c r="D552" s="151">
        <v>4.4999999999999998E-2</v>
      </c>
    </row>
    <row r="553" spans="2:4">
      <c r="B553" s="147">
        <v>6091.666666666667</v>
      </c>
      <c r="C553" s="152">
        <v>8.8242134062927496E-2</v>
      </c>
      <c r="D553" s="151">
        <v>4.4999999999999998E-2</v>
      </c>
    </row>
    <row r="554" spans="2:4">
      <c r="B554" s="147">
        <v>6100</v>
      </c>
      <c r="C554" s="152">
        <v>8.8278688524590157E-2</v>
      </c>
      <c r="D554" s="151">
        <v>4.4999999999999998E-2</v>
      </c>
    </row>
    <row r="555" spans="2:4">
      <c r="B555" s="147">
        <v>6108.333333333333</v>
      </c>
      <c r="C555" s="152">
        <v>8.8315143246930419E-2</v>
      </c>
      <c r="D555" s="151">
        <v>4.4999999999999998E-2</v>
      </c>
    </row>
    <row r="556" spans="2:4">
      <c r="B556" s="147">
        <v>6116.666666666667</v>
      </c>
      <c r="C556" s="152">
        <v>8.835149863760218E-2</v>
      </c>
      <c r="D556" s="151">
        <v>4.4999999999999998E-2</v>
      </c>
    </row>
    <row r="557" spans="2:4">
      <c r="B557" s="147">
        <v>6125</v>
      </c>
      <c r="C557" s="152">
        <v>8.8387755102040819E-2</v>
      </c>
      <c r="D557" s="151">
        <v>4.4999999999999998E-2</v>
      </c>
    </row>
    <row r="558" spans="2:4">
      <c r="B558" s="147">
        <v>6133.333333333333</v>
      </c>
      <c r="C558" s="152">
        <v>8.8423913043478256E-2</v>
      </c>
      <c r="D558" s="151">
        <v>4.4999999999999998E-2</v>
      </c>
    </row>
    <row r="559" spans="2:4">
      <c r="B559" s="147">
        <v>6141.666666666667</v>
      </c>
      <c r="C559" s="152">
        <v>8.8459972862957925E-2</v>
      </c>
      <c r="D559" s="151">
        <v>4.4999999999999998E-2</v>
      </c>
    </row>
    <row r="560" spans="2:4">
      <c r="B560" s="147">
        <v>6150</v>
      </c>
      <c r="C560" s="152">
        <v>8.8495934959349598E-2</v>
      </c>
      <c r="D560" s="151">
        <v>4.4999999999999998E-2</v>
      </c>
    </row>
    <row r="561" spans="2:4">
      <c r="B561" s="147">
        <v>6158.333333333333</v>
      </c>
      <c r="C561" s="152">
        <v>8.8531799729364008E-2</v>
      </c>
      <c r="D561" s="151">
        <v>4.4999999999999998E-2</v>
      </c>
    </row>
    <row r="562" spans="2:4">
      <c r="B562" s="147">
        <v>6166.666666666667</v>
      </c>
      <c r="C562" s="152">
        <v>8.8567567567567562E-2</v>
      </c>
      <c r="D562" s="151">
        <v>4.4999999999999998E-2</v>
      </c>
    </row>
    <row r="563" spans="2:4">
      <c r="B563" s="147">
        <v>6175</v>
      </c>
      <c r="C563" s="152">
        <v>8.8603238866396761E-2</v>
      </c>
      <c r="D563" s="151">
        <v>4.4999999999999998E-2</v>
      </c>
    </row>
    <row r="564" spans="2:4">
      <c r="B564" s="147">
        <v>6183.333333333333</v>
      </c>
      <c r="C564" s="152">
        <v>8.8638814016172504E-2</v>
      </c>
      <c r="D564" s="151">
        <v>4.4999999999999998E-2</v>
      </c>
    </row>
    <row r="565" spans="2:4">
      <c r="B565" s="147">
        <v>6191.666666666667</v>
      </c>
      <c r="C565" s="152">
        <v>8.8674293405114402E-2</v>
      </c>
      <c r="D565" s="151">
        <v>4.4999999999999998E-2</v>
      </c>
    </row>
    <row r="566" spans="2:4">
      <c r="B566" s="147">
        <v>6200</v>
      </c>
      <c r="C566" s="152">
        <v>8.8709677419354843E-2</v>
      </c>
      <c r="D566" s="151">
        <v>4.4999999999999998E-2</v>
      </c>
    </row>
    <row r="567" spans="2:4">
      <c r="B567" s="147">
        <v>6208.333333333333</v>
      </c>
      <c r="C567" s="152">
        <v>8.8744966442953016E-2</v>
      </c>
      <c r="D567" s="151">
        <v>4.4999999999999998E-2</v>
      </c>
    </row>
    <row r="568" spans="2:4">
      <c r="B568" s="147">
        <v>6216.666666666667</v>
      </c>
      <c r="C568" s="152">
        <v>8.8780160857908838E-2</v>
      </c>
      <c r="D568" s="151">
        <v>4.4999999999999998E-2</v>
      </c>
    </row>
    <row r="569" spans="2:4">
      <c r="B569" s="147">
        <v>6225</v>
      </c>
      <c r="C569" s="152">
        <v>8.8815261044176697E-2</v>
      </c>
      <c r="D569" s="151">
        <v>4.4999999999999998E-2</v>
      </c>
    </row>
    <row r="570" spans="2:4">
      <c r="B570" s="147">
        <v>6233.333333333333</v>
      </c>
      <c r="C570" s="152">
        <v>8.8850267379679146E-2</v>
      </c>
      <c r="D570" s="151">
        <v>4.4999999999999998E-2</v>
      </c>
    </row>
    <row r="571" spans="2:4">
      <c r="B571" s="147">
        <v>6241.666666666667</v>
      </c>
      <c r="C571" s="152">
        <v>8.8885180240320438E-2</v>
      </c>
      <c r="D571" s="151">
        <v>4.4999999999999998E-2</v>
      </c>
    </row>
    <row r="572" spans="2:4">
      <c r="B572" s="147">
        <v>6250</v>
      </c>
      <c r="C572" s="152">
        <v>8.8919999999999999E-2</v>
      </c>
      <c r="D572" s="151">
        <v>4.4999999999999998E-2</v>
      </c>
    </row>
    <row r="573" spans="2:4">
      <c r="B573" s="147">
        <v>6258.333333333333</v>
      </c>
      <c r="C573" s="152">
        <v>8.8954727030625846E-2</v>
      </c>
      <c r="D573" s="151">
        <v>4.4999999999999998E-2</v>
      </c>
    </row>
    <row r="574" spans="2:4">
      <c r="B574" s="147">
        <v>6266.666666666667</v>
      </c>
      <c r="C574" s="152">
        <v>8.8989361702127651E-2</v>
      </c>
      <c r="D574" s="151">
        <v>4.4999999999999998E-2</v>
      </c>
    </row>
    <row r="575" spans="2:4">
      <c r="B575" s="147">
        <v>6275</v>
      </c>
      <c r="C575" s="152">
        <v>8.9023904382470126E-2</v>
      </c>
      <c r="D575" s="151">
        <v>4.4999999999999998E-2</v>
      </c>
    </row>
    <row r="576" spans="2:4">
      <c r="B576" s="147">
        <v>6283.333333333333</v>
      </c>
      <c r="C576" s="152">
        <v>8.9058355437665784E-2</v>
      </c>
      <c r="D576" s="151">
        <v>4.4999999999999998E-2</v>
      </c>
    </row>
    <row r="577" spans="2:4">
      <c r="B577" s="147">
        <v>6291.666666666667</v>
      </c>
      <c r="C577" s="152">
        <v>8.9092715231788078E-2</v>
      </c>
      <c r="D577" s="151">
        <v>4.4999999999999998E-2</v>
      </c>
    </row>
    <row r="578" spans="2:4">
      <c r="B578" s="147">
        <v>6300</v>
      </c>
      <c r="C578" s="152">
        <v>8.9126984126984124E-2</v>
      </c>
      <c r="D578" s="151">
        <v>4.4999999999999998E-2</v>
      </c>
    </row>
    <row r="579" spans="2:4">
      <c r="B579" s="147">
        <v>6308.333333333333</v>
      </c>
      <c r="C579" s="152">
        <v>8.9161162483487447E-2</v>
      </c>
      <c r="D579" s="151">
        <v>4.4999999999999998E-2</v>
      </c>
    </row>
    <row r="580" spans="2:4">
      <c r="B580" s="147">
        <v>6316.666666666667</v>
      </c>
      <c r="C580" s="152">
        <v>8.9195250659630604E-2</v>
      </c>
      <c r="D580" s="151">
        <v>4.4999999999999998E-2</v>
      </c>
    </row>
    <row r="581" spans="2:4">
      <c r="B581" s="147">
        <v>6325</v>
      </c>
      <c r="C581" s="152">
        <v>8.9229249011857692E-2</v>
      </c>
      <c r="D581" s="151">
        <v>4.4999999999999998E-2</v>
      </c>
    </row>
    <row r="582" spans="2:4">
      <c r="B582" s="147">
        <v>6333.333333333333</v>
      </c>
      <c r="C582" s="152">
        <v>8.9263157894736836E-2</v>
      </c>
      <c r="D582" s="151">
        <v>4.4999999999999998E-2</v>
      </c>
    </row>
    <row r="583" spans="2:4">
      <c r="B583" s="147">
        <v>6341.666666666667</v>
      </c>
      <c r="C583" s="152">
        <v>8.9296977660972401E-2</v>
      </c>
      <c r="D583" s="151">
        <v>4.4999999999999998E-2</v>
      </c>
    </row>
    <row r="584" spans="2:4">
      <c r="B584" s="147">
        <v>6350</v>
      </c>
      <c r="C584" s="152">
        <v>8.9330708661417318E-2</v>
      </c>
      <c r="D584" s="151">
        <v>4.4999999999999998E-2</v>
      </c>
    </row>
    <row r="585" spans="2:4">
      <c r="B585" s="147">
        <v>6358.333333333333</v>
      </c>
      <c r="C585" s="152">
        <v>8.9364351245085183E-2</v>
      </c>
      <c r="D585" s="151">
        <v>4.4999999999999998E-2</v>
      </c>
    </row>
    <row r="586" spans="2:4">
      <c r="B586" s="147">
        <v>6366.666666666667</v>
      </c>
      <c r="C586" s="152">
        <v>8.9397905759162302E-2</v>
      </c>
      <c r="D586" s="151">
        <v>4.4999999999999998E-2</v>
      </c>
    </row>
    <row r="587" spans="2:4">
      <c r="B587" s="147">
        <v>6375</v>
      </c>
      <c r="C587" s="152">
        <v>8.9431372549019617E-2</v>
      </c>
      <c r="D587" s="151">
        <v>4.4999999999999998E-2</v>
      </c>
    </row>
    <row r="588" spans="2:4">
      <c r="B588" s="147">
        <v>6383.333333333333</v>
      </c>
      <c r="C588" s="152">
        <v>8.946475195822455E-2</v>
      </c>
      <c r="D588" s="151">
        <v>4.4999999999999998E-2</v>
      </c>
    </row>
    <row r="589" spans="2:4">
      <c r="B589" s="147">
        <v>6391.666666666667</v>
      </c>
      <c r="C589" s="152">
        <v>8.9498044328552809E-2</v>
      </c>
      <c r="D589" s="151">
        <v>4.4999999999999998E-2</v>
      </c>
    </row>
    <row r="590" spans="2:4">
      <c r="B590" s="147">
        <v>6400</v>
      </c>
      <c r="C590" s="152">
        <v>8.9531250000000007E-2</v>
      </c>
      <c r="D590" s="151">
        <v>4.4999999999999998E-2</v>
      </c>
    </row>
    <row r="591" spans="2:4">
      <c r="B591" s="147">
        <v>6408.333333333333</v>
      </c>
      <c r="C591" s="152">
        <v>8.9564369310793243E-2</v>
      </c>
      <c r="D591" s="151">
        <v>4.4999999999999998E-2</v>
      </c>
    </row>
    <row r="592" spans="2:4">
      <c r="B592" s="147">
        <v>6416.666666666667</v>
      </c>
      <c r="C592" s="152">
        <v>8.9597402597402592E-2</v>
      </c>
      <c r="D592" s="151">
        <v>4.4999999999999998E-2</v>
      </c>
    </row>
    <row r="593" spans="2:4">
      <c r="B593" s="147">
        <v>6425</v>
      </c>
      <c r="C593" s="152">
        <v>8.9630350194552524E-2</v>
      </c>
      <c r="D593" s="151">
        <v>4.4999999999999998E-2</v>
      </c>
    </row>
    <row r="594" spans="2:4">
      <c r="B594" s="147">
        <v>6433.333333333333</v>
      </c>
      <c r="C594" s="152">
        <v>8.9663212435233161E-2</v>
      </c>
      <c r="D594" s="151">
        <v>4.4999999999999998E-2</v>
      </c>
    </row>
    <row r="595" spans="2:4">
      <c r="B595" s="147">
        <v>6441.666666666667</v>
      </c>
      <c r="C595" s="152">
        <v>8.9695989650711516E-2</v>
      </c>
      <c r="D595" s="151">
        <v>4.4999999999999998E-2</v>
      </c>
    </row>
    <row r="596" spans="2:4">
      <c r="B596" s="147">
        <v>6450</v>
      </c>
      <c r="C596" s="152">
        <v>8.972868217054264E-2</v>
      </c>
      <c r="D596" s="151">
        <v>4.4999999999999998E-2</v>
      </c>
    </row>
    <row r="597" spans="2:4">
      <c r="B597" s="147">
        <v>6458.333333333333</v>
      </c>
      <c r="C597" s="152">
        <v>8.976129032258065E-2</v>
      </c>
      <c r="D597" s="151">
        <v>4.4999999999999998E-2</v>
      </c>
    </row>
    <row r="598" spans="2:4">
      <c r="B598" s="147">
        <v>6466.666666666667</v>
      </c>
      <c r="C598" s="152">
        <v>8.9793814432989685E-2</v>
      </c>
      <c r="D598" s="151">
        <v>4.4999999999999998E-2</v>
      </c>
    </row>
    <row r="599" spans="2:4">
      <c r="B599" s="147">
        <v>6475</v>
      </c>
      <c r="C599" s="152">
        <v>8.9826254826254837E-2</v>
      </c>
      <c r="D599" s="151">
        <v>4.4999999999999998E-2</v>
      </c>
    </row>
    <row r="600" spans="2:4">
      <c r="B600" s="147">
        <v>6483.333333333333</v>
      </c>
      <c r="C600" s="152">
        <v>8.9858611825192794E-2</v>
      </c>
      <c r="D600" s="151">
        <v>4.4999999999999998E-2</v>
      </c>
    </row>
    <row r="601" spans="2:4">
      <c r="B601" s="147">
        <v>6491.666666666667</v>
      </c>
      <c r="C601" s="152">
        <v>8.9890885750962768E-2</v>
      </c>
      <c r="D601" s="151">
        <v>4.4999999999999998E-2</v>
      </c>
    </row>
    <row r="602" spans="2:4">
      <c r="B602" s="147">
        <v>6500</v>
      </c>
      <c r="C602" s="152">
        <v>8.9923076923076925E-2</v>
      </c>
      <c r="D602" s="151">
        <v>4.4999999999999998E-2</v>
      </c>
    </row>
    <row r="603" spans="2:4">
      <c r="B603" s="147">
        <v>6508.333333333333</v>
      </c>
      <c r="C603" s="152">
        <v>8.9955185659411005E-2</v>
      </c>
      <c r="D603" s="151">
        <v>4.4999999999999998E-2</v>
      </c>
    </row>
    <row r="604" spans="2:4">
      <c r="B604" s="147">
        <v>6516.666666666667</v>
      </c>
      <c r="C604" s="152">
        <v>8.998721227621484E-2</v>
      </c>
      <c r="D604" s="151">
        <v>4.4999999999999998E-2</v>
      </c>
    </row>
    <row r="605" spans="2:4">
      <c r="B605" s="147">
        <v>6525</v>
      </c>
      <c r="C605" s="152">
        <v>9.0019157088122609E-2</v>
      </c>
      <c r="D605" s="151">
        <v>4.4999999999999998E-2</v>
      </c>
    </row>
    <row r="606" spans="2:4">
      <c r="B606" s="147">
        <v>6533.333333333333</v>
      </c>
      <c r="C606" s="152">
        <v>9.0051020408163276E-2</v>
      </c>
      <c r="D606" s="151">
        <v>4.4999999999999998E-2</v>
      </c>
    </row>
    <row r="607" spans="2:4">
      <c r="B607" s="147">
        <v>6541.666666666667</v>
      </c>
      <c r="C607" s="152">
        <v>9.0082802547770693E-2</v>
      </c>
      <c r="D607" s="151">
        <v>4.4999999999999998E-2</v>
      </c>
    </row>
    <row r="608" spans="2:4">
      <c r="B608" s="147">
        <v>6550</v>
      </c>
      <c r="C608" s="152">
        <v>9.0114503816793881E-2</v>
      </c>
      <c r="D608" s="151">
        <v>4.4999999999999998E-2</v>
      </c>
    </row>
    <row r="609" spans="2:4">
      <c r="B609" s="147">
        <v>6558.333333333333</v>
      </c>
      <c r="C609" s="152">
        <v>9.0146124523506982E-2</v>
      </c>
      <c r="D609" s="151">
        <v>4.4999999999999998E-2</v>
      </c>
    </row>
    <row r="610" spans="2:4">
      <c r="B610" s="147">
        <v>6566.666666666667</v>
      </c>
      <c r="C610" s="152">
        <v>9.0177664974619293E-2</v>
      </c>
      <c r="D610" s="151">
        <v>4.4999999999999998E-2</v>
      </c>
    </row>
    <row r="611" spans="2:4">
      <c r="B611" s="147">
        <v>6575</v>
      </c>
      <c r="C611" s="152">
        <v>9.0209125475285173E-2</v>
      </c>
      <c r="D611" s="151">
        <v>4.4999999999999998E-2</v>
      </c>
    </row>
    <row r="612" spans="2:4">
      <c r="B612" s="147">
        <v>6583.333333333333</v>
      </c>
      <c r="C612" s="152">
        <v>9.0240506329113929E-2</v>
      </c>
      <c r="D612" s="151">
        <v>4.4999999999999998E-2</v>
      </c>
    </row>
    <row r="613" spans="2:4">
      <c r="B613" s="147">
        <v>6591.666666666667</v>
      </c>
      <c r="C613" s="152">
        <v>9.0271807838179521E-2</v>
      </c>
      <c r="D613" s="151">
        <v>4.4999999999999998E-2</v>
      </c>
    </row>
    <row r="614" spans="2:4">
      <c r="B614" s="147">
        <v>6600</v>
      </c>
      <c r="C614" s="152">
        <v>9.0303030303030316E-2</v>
      </c>
      <c r="D614" s="151">
        <v>4.4999999999999998E-2</v>
      </c>
    </row>
    <row r="615" spans="2:4">
      <c r="B615" s="147">
        <v>6608.333333333333</v>
      </c>
      <c r="C615" s="152">
        <v>9.0334174022698624E-2</v>
      </c>
      <c r="D615" s="151">
        <v>4.4999999999999998E-2</v>
      </c>
    </row>
    <row r="616" spans="2:4">
      <c r="B616" s="147">
        <v>6616.666666666667</v>
      </c>
      <c r="C616" s="152">
        <v>9.0365239294710326E-2</v>
      </c>
      <c r="D616" s="151">
        <v>4.4999999999999998E-2</v>
      </c>
    </row>
    <row r="617" spans="2:4">
      <c r="B617" s="147">
        <v>6625</v>
      </c>
      <c r="C617" s="152">
        <v>9.039622641509433E-2</v>
      </c>
      <c r="D617" s="151">
        <v>4.4999999999999998E-2</v>
      </c>
    </row>
    <row r="618" spans="2:4">
      <c r="B618" s="147">
        <v>6633.333333333333</v>
      </c>
      <c r="C618" s="152">
        <v>9.0427135678391973E-2</v>
      </c>
      <c r="D618" s="151">
        <v>4.4999999999999998E-2</v>
      </c>
    </row>
    <row r="619" spans="2:4">
      <c r="B619" s="147">
        <v>6641.666666666667</v>
      </c>
      <c r="C619" s="152">
        <v>9.045796737766626E-2</v>
      </c>
      <c r="D619" s="151">
        <v>4.4999999999999998E-2</v>
      </c>
    </row>
    <row r="620" spans="2:4">
      <c r="B620" s="147">
        <v>6650</v>
      </c>
      <c r="C620" s="152">
        <v>9.0488721804511271E-2</v>
      </c>
      <c r="D620" s="151">
        <v>4.4999999999999998E-2</v>
      </c>
    </row>
    <row r="621" spans="2:4">
      <c r="B621" s="147">
        <v>6658.333333333333</v>
      </c>
      <c r="C621" s="152">
        <v>9.0519399249061328E-2</v>
      </c>
      <c r="D621" s="151">
        <v>4.4999999999999998E-2</v>
      </c>
    </row>
    <row r="622" spans="2:4">
      <c r="B622" s="147">
        <v>6666.666666666667</v>
      </c>
      <c r="C622" s="152">
        <v>9.0549999999999992E-2</v>
      </c>
      <c r="D622" s="151">
        <v>4.4999999999999998E-2</v>
      </c>
    </row>
    <row r="623" spans="2:4">
      <c r="B623" s="147">
        <v>6675</v>
      </c>
      <c r="C623" s="152">
        <v>9.0580524344569285E-2</v>
      </c>
      <c r="D623" s="151">
        <v>4.4999999999999998E-2</v>
      </c>
    </row>
    <row r="624" spans="2:4">
      <c r="B624" s="147">
        <v>6683.333333333333</v>
      </c>
      <c r="C624" s="152">
        <v>9.0610972568578557E-2</v>
      </c>
      <c r="D624" s="151">
        <v>4.4999999999999998E-2</v>
      </c>
    </row>
    <row r="625" spans="2:4">
      <c r="B625" s="147">
        <v>6691.666666666667</v>
      </c>
      <c r="C625" s="152">
        <v>9.0641344956413447E-2</v>
      </c>
      <c r="D625" s="151">
        <v>4.4999999999999998E-2</v>
      </c>
    </row>
    <row r="626" spans="2:4">
      <c r="B626" s="147">
        <v>6700</v>
      </c>
      <c r="C626" s="152">
        <v>9.0671641791044769E-2</v>
      </c>
      <c r="D626" s="151">
        <v>4.4999999999999998E-2</v>
      </c>
    </row>
    <row r="627" spans="2:4">
      <c r="B627" s="147">
        <v>6708.333333333333</v>
      </c>
      <c r="C627" s="152">
        <v>9.0701863354037252E-2</v>
      </c>
      <c r="D627" s="151">
        <v>4.4999999999999998E-2</v>
      </c>
    </row>
    <row r="628" spans="2:4">
      <c r="B628" s="147">
        <v>6716.666666666667</v>
      </c>
      <c r="C628" s="152">
        <v>9.0732009925558313E-2</v>
      </c>
      <c r="D628" s="151">
        <v>4.4999999999999998E-2</v>
      </c>
    </row>
    <row r="629" spans="2:4">
      <c r="B629" s="147">
        <v>6725</v>
      </c>
      <c r="C629" s="152">
        <v>9.076208178438662E-2</v>
      </c>
      <c r="D629" s="151">
        <v>4.4999999999999998E-2</v>
      </c>
    </row>
    <row r="630" spans="2:4">
      <c r="B630" s="147">
        <v>6733.333333333333</v>
      </c>
      <c r="C630" s="152">
        <v>9.0792079207920789E-2</v>
      </c>
      <c r="D630" s="151">
        <v>4.4999999999999998E-2</v>
      </c>
    </row>
    <row r="631" spans="2:4">
      <c r="B631" s="147">
        <v>6741.666666666667</v>
      </c>
      <c r="C631" s="152">
        <v>9.0822002472187885E-2</v>
      </c>
      <c r="D631" s="151">
        <v>4.4999999999999998E-2</v>
      </c>
    </row>
    <row r="632" spans="2:4">
      <c r="B632" s="147">
        <v>6750</v>
      </c>
      <c r="C632" s="152">
        <v>9.085185185185185E-2</v>
      </c>
      <c r="D632" s="151">
        <v>4.4999999999999998E-2</v>
      </c>
    </row>
    <row r="633" spans="2:4">
      <c r="B633" s="147">
        <v>6758.333333333333</v>
      </c>
      <c r="C633" s="152">
        <v>9.088162762022195E-2</v>
      </c>
      <c r="D633" s="151">
        <v>4.4999999999999998E-2</v>
      </c>
    </row>
    <row r="634" spans="2:4">
      <c r="B634" s="147">
        <v>6766.666666666667</v>
      </c>
      <c r="C634" s="152">
        <v>9.091133004926108E-2</v>
      </c>
      <c r="D634" s="151">
        <v>4.4999999999999998E-2</v>
      </c>
    </row>
    <row r="635" spans="2:4">
      <c r="B635" s="147">
        <v>6775</v>
      </c>
      <c r="C635" s="152">
        <v>9.0940959409594097E-2</v>
      </c>
      <c r="D635" s="151">
        <v>4.4999999999999998E-2</v>
      </c>
    </row>
    <row r="636" spans="2:4">
      <c r="B636" s="147">
        <v>6783.333333333333</v>
      </c>
      <c r="C636" s="152">
        <v>9.0970515970515961E-2</v>
      </c>
      <c r="D636" s="151">
        <v>4.4999999999999998E-2</v>
      </c>
    </row>
    <row r="637" spans="2:4">
      <c r="B637" s="147">
        <v>6791.666666666667</v>
      </c>
      <c r="C637" s="152">
        <v>9.0999999999999998E-2</v>
      </c>
      <c r="D637" s="151">
        <v>4.4999999999999998E-2</v>
      </c>
    </row>
    <row r="638" spans="2:4">
      <c r="B638" s="147">
        <v>6800</v>
      </c>
      <c r="C638" s="152">
        <v>9.1029411764705886E-2</v>
      </c>
      <c r="D638" s="151">
        <v>4.4999999999999998E-2</v>
      </c>
    </row>
    <row r="639" spans="2:4">
      <c r="B639" s="147">
        <v>6808.333333333333</v>
      </c>
      <c r="C639" s="152">
        <v>9.1058751529987755E-2</v>
      </c>
      <c r="D639" s="151">
        <v>4.4999999999999998E-2</v>
      </c>
    </row>
    <row r="640" spans="2:4">
      <c r="B640" s="147">
        <v>6816.666666666667</v>
      </c>
      <c r="C640" s="152">
        <v>9.10880195599022E-2</v>
      </c>
      <c r="D640" s="151">
        <v>4.4999999999999998E-2</v>
      </c>
    </row>
    <row r="641" spans="2:4">
      <c r="B641" s="147">
        <v>6825</v>
      </c>
      <c r="C641" s="152">
        <v>9.1117216117216113E-2</v>
      </c>
      <c r="D641" s="151">
        <v>4.4999999999999998E-2</v>
      </c>
    </row>
    <row r="642" spans="2:4">
      <c r="B642" s="147">
        <v>6833.333333333333</v>
      </c>
      <c r="C642" s="152">
        <v>9.1146341463414646E-2</v>
      </c>
      <c r="D642" s="151">
        <v>4.4999999999999998E-2</v>
      </c>
    </row>
    <row r="643" spans="2:4">
      <c r="B643" s="147">
        <v>6841.666666666667</v>
      </c>
      <c r="C643" s="152">
        <v>9.1175395858708888E-2</v>
      </c>
      <c r="D643" s="151">
        <v>4.4999999999999998E-2</v>
      </c>
    </row>
    <row r="644" spans="2:4">
      <c r="B644" s="147">
        <v>6850</v>
      </c>
      <c r="C644" s="152">
        <v>9.1204379562043802E-2</v>
      </c>
      <c r="D644" s="151">
        <v>4.4999999999999998E-2</v>
      </c>
    </row>
    <row r="645" spans="2:4">
      <c r="B645" s="147">
        <v>6858.333333333333</v>
      </c>
      <c r="C645" s="152">
        <v>9.123329283110572E-2</v>
      </c>
      <c r="D645" s="151">
        <v>4.4999999999999998E-2</v>
      </c>
    </row>
    <row r="646" spans="2:4">
      <c r="B646" s="147">
        <v>6866.666666666667</v>
      </c>
      <c r="C646" s="152">
        <v>9.1262135922330095E-2</v>
      </c>
      <c r="D646" s="151">
        <v>4.4999999999999998E-2</v>
      </c>
    </row>
    <row r="647" spans="2:4">
      <c r="B647" s="147">
        <v>6875</v>
      </c>
      <c r="C647" s="152">
        <v>9.1290909090909089E-2</v>
      </c>
      <c r="D647" s="151">
        <v>4.4999999999999998E-2</v>
      </c>
    </row>
    <row r="648" spans="2:4">
      <c r="B648" s="147">
        <v>6883.333333333333</v>
      </c>
      <c r="C648" s="152">
        <v>9.1319612590799029E-2</v>
      </c>
      <c r="D648" s="151">
        <v>4.4999999999999998E-2</v>
      </c>
    </row>
    <row r="649" spans="2:4">
      <c r="B649" s="147">
        <v>6891.666666666667</v>
      </c>
      <c r="C649" s="152">
        <v>9.1348246674727934E-2</v>
      </c>
      <c r="D649" s="151">
        <v>4.4999999999999998E-2</v>
      </c>
    </row>
    <row r="650" spans="2:4">
      <c r="B650" s="147">
        <v>6900</v>
      </c>
      <c r="C650" s="152">
        <v>9.1376811594202897E-2</v>
      </c>
      <c r="D650" s="151">
        <v>4.4999999999999998E-2</v>
      </c>
    </row>
    <row r="651" spans="2:4">
      <c r="B651" s="147">
        <v>6908.333333333333</v>
      </c>
      <c r="C651" s="152">
        <v>9.1405307599517496E-2</v>
      </c>
      <c r="D651" s="151">
        <v>4.4999999999999998E-2</v>
      </c>
    </row>
    <row r="652" spans="2:4">
      <c r="B652" s="147">
        <v>6916.666666666667</v>
      </c>
      <c r="C652" s="152">
        <v>9.1433734939759037E-2</v>
      </c>
      <c r="D652" s="151">
        <v>4.4999999999999998E-2</v>
      </c>
    </row>
    <row r="653" spans="2:4">
      <c r="B653" s="147">
        <v>6925</v>
      </c>
      <c r="C653" s="152">
        <v>9.1462093862815882E-2</v>
      </c>
      <c r="D653" s="151">
        <v>4.4999999999999998E-2</v>
      </c>
    </row>
    <row r="654" spans="2:4">
      <c r="B654" s="147">
        <v>6933.333333333333</v>
      </c>
      <c r="C654" s="152">
        <v>9.1490384615384612E-2</v>
      </c>
      <c r="D654" s="151">
        <v>4.4999999999999998E-2</v>
      </c>
    </row>
    <row r="655" spans="2:4">
      <c r="B655" s="147">
        <v>6941.666666666667</v>
      </c>
      <c r="C655" s="152">
        <v>9.1518607442977198E-2</v>
      </c>
      <c r="D655" s="151">
        <v>4.4999999999999998E-2</v>
      </c>
    </row>
    <row r="656" spans="2:4">
      <c r="B656" s="147">
        <v>6950</v>
      </c>
      <c r="C656" s="152">
        <v>9.1546762589928055E-2</v>
      </c>
      <c r="D656" s="151">
        <v>4.4999999999999998E-2</v>
      </c>
    </row>
    <row r="657" spans="2:4">
      <c r="B657" s="147">
        <v>6958.333333333333</v>
      </c>
      <c r="C657" s="152">
        <v>9.1574850299401198E-2</v>
      </c>
      <c r="D657" s="151">
        <v>4.4999999999999998E-2</v>
      </c>
    </row>
    <row r="658" spans="2:4">
      <c r="B658" s="147">
        <v>6966.666666666667</v>
      </c>
      <c r="C658" s="152">
        <v>9.1602870813397144E-2</v>
      </c>
      <c r="D658" s="151">
        <v>4.4999999999999998E-2</v>
      </c>
    </row>
    <row r="659" spans="2:4">
      <c r="B659" s="147">
        <v>6975</v>
      </c>
      <c r="C659" s="152">
        <v>9.163082437275985E-2</v>
      </c>
      <c r="D659" s="151">
        <v>4.4999999999999998E-2</v>
      </c>
    </row>
    <row r="660" spans="2:4">
      <c r="B660" s="147">
        <v>6983.333333333333</v>
      </c>
      <c r="C660" s="152">
        <v>9.1658711217183775E-2</v>
      </c>
      <c r="D660" s="151">
        <v>4.4999999999999998E-2</v>
      </c>
    </row>
    <row r="661" spans="2:4">
      <c r="B661" s="147">
        <v>6991.666666666667</v>
      </c>
      <c r="C661" s="152">
        <v>9.1686531585220499E-2</v>
      </c>
      <c r="D661" s="151">
        <v>4.4999999999999998E-2</v>
      </c>
    </row>
    <row r="662" spans="2:4">
      <c r="B662" s="147">
        <v>7000</v>
      </c>
      <c r="C662" s="152">
        <v>9.1714285714285707E-2</v>
      </c>
      <c r="D662" s="151">
        <v>4.4999999999999998E-2</v>
      </c>
    </row>
    <row r="663" spans="2:4">
      <c r="B663" s="147">
        <v>7008.333333333333</v>
      </c>
      <c r="C663" s="152">
        <v>9.1741973840665875E-2</v>
      </c>
      <c r="D663" s="151">
        <v>4.4999999999999998E-2</v>
      </c>
    </row>
    <row r="664" spans="2:4">
      <c r="B664" s="147">
        <v>7016.666666666667</v>
      </c>
      <c r="C664" s="152">
        <v>9.1769596199524947E-2</v>
      </c>
      <c r="D664" s="151">
        <v>4.4999999999999998E-2</v>
      </c>
    </row>
    <row r="665" spans="2:4">
      <c r="B665" s="147">
        <v>7025</v>
      </c>
      <c r="C665" s="152">
        <v>9.1797153024911038E-2</v>
      </c>
      <c r="D665" s="151">
        <v>4.4999999999999998E-2</v>
      </c>
    </row>
    <row r="666" spans="2:4">
      <c r="B666" s="147">
        <v>7033.333333333333</v>
      </c>
      <c r="C666" s="152">
        <v>9.1824644549763038E-2</v>
      </c>
      <c r="D666" s="151">
        <v>4.4999999999999998E-2</v>
      </c>
    </row>
    <row r="667" spans="2:4">
      <c r="B667" s="147">
        <v>7041.666666666667</v>
      </c>
      <c r="C667" s="152">
        <v>9.1852071005917163E-2</v>
      </c>
      <c r="D667" s="151">
        <v>4.4999999999999998E-2</v>
      </c>
    </row>
    <row r="668" spans="2:4">
      <c r="B668" s="147">
        <v>7050</v>
      </c>
      <c r="C668" s="152">
        <v>9.187943262411348E-2</v>
      </c>
      <c r="D668" s="151">
        <v>4.4999999999999998E-2</v>
      </c>
    </row>
    <row r="669" spans="2:4">
      <c r="B669" s="147">
        <v>7058.333333333333</v>
      </c>
      <c r="C669" s="152">
        <v>9.1906729634002357E-2</v>
      </c>
      <c r="D669" s="151">
        <v>4.4999999999999998E-2</v>
      </c>
    </row>
    <row r="670" spans="2:4">
      <c r="B670" s="147">
        <v>7066.666666666667</v>
      </c>
      <c r="C670" s="152">
        <v>9.1933962264150945E-2</v>
      </c>
      <c r="D670" s="151">
        <v>4.4999999999999998E-2</v>
      </c>
    </row>
    <row r="671" spans="2:4">
      <c r="B671" s="147">
        <v>7075</v>
      </c>
      <c r="C671" s="152">
        <v>9.1961130742049466E-2</v>
      </c>
      <c r="D671" s="151">
        <v>4.4999999999999998E-2</v>
      </c>
    </row>
    <row r="672" spans="2:4">
      <c r="B672" s="147">
        <v>7083.333333333333</v>
      </c>
      <c r="C672" s="152">
        <v>9.1988235294117648E-2</v>
      </c>
      <c r="D672" s="151">
        <v>4.4999999999999998E-2</v>
      </c>
    </row>
    <row r="673" spans="2:4">
      <c r="B673" s="147">
        <v>7091.666666666667</v>
      </c>
      <c r="C673" s="152">
        <v>9.2015276145710936E-2</v>
      </c>
      <c r="D673" s="151">
        <v>4.4999999999999998E-2</v>
      </c>
    </row>
    <row r="674" spans="2:4">
      <c r="B674" s="147">
        <v>7100</v>
      </c>
      <c r="C674" s="152">
        <v>9.2042253521126757E-2</v>
      </c>
      <c r="D674" s="151">
        <v>4.4999999999999998E-2</v>
      </c>
    </row>
    <row r="675" spans="2:4">
      <c r="B675" s="147">
        <v>7108.333333333333</v>
      </c>
      <c r="C675" s="152">
        <v>9.2069167643610783E-2</v>
      </c>
      <c r="D675" s="151">
        <v>4.4999999999999998E-2</v>
      </c>
    </row>
    <row r="676" spans="2:4">
      <c r="B676" s="147">
        <v>7116.666666666667</v>
      </c>
      <c r="C676" s="152">
        <v>9.2096018735363008E-2</v>
      </c>
      <c r="D676" s="151">
        <v>4.4999999999999998E-2</v>
      </c>
    </row>
    <row r="677" spans="2:4">
      <c r="B677" s="147">
        <v>7125</v>
      </c>
      <c r="C677" s="152">
        <v>9.2122807017543856E-2</v>
      </c>
      <c r="D677" s="151">
        <v>4.4999999999999998E-2</v>
      </c>
    </row>
    <row r="678" spans="2:4">
      <c r="B678" s="147">
        <v>7133.333333333333</v>
      </c>
      <c r="C678" s="152">
        <v>9.2149532710280369E-2</v>
      </c>
      <c r="D678" s="151">
        <v>4.4999999999999998E-2</v>
      </c>
    </row>
    <row r="679" spans="2:4">
      <c r="B679" s="147">
        <v>7141.666666666667</v>
      </c>
      <c r="C679" s="152">
        <v>9.2176196032672117E-2</v>
      </c>
      <c r="D679" s="151">
        <v>4.4999999999999998E-2</v>
      </c>
    </row>
    <row r="680" spans="2:4">
      <c r="B680" s="147">
        <v>7150</v>
      </c>
      <c r="C680" s="152">
        <v>9.2202797202797199E-2</v>
      </c>
      <c r="D680" s="151">
        <v>4.4999999999999998E-2</v>
      </c>
    </row>
    <row r="681" spans="2:4">
      <c r="B681" s="147">
        <v>7158.333333333333</v>
      </c>
      <c r="C681" s="152">
        <v>9.2229336437718287E-2</v>
      </c>
      <c r="D681" s="151">
        <v>4.4999999999999998E-2</v>
      </c>
    </row>
    <row r="682" spans="2:4">
      <c r="B682" s="147">
        <v>7166.666666666667</v>
      </c>
      <c r="C682" s="152">
        <v>9.2255813953488364E-2</v>
      </c>
      <c r="D682" s="151">
        <v>4.4999999999999998E-2</v>
      </c>
    </row>
    <row r="683" spans="2:4">
      <c r="B683" s="147">
        <v>7175</v>
      </c>
      <c r="C683" s="152">
        <v>9.2282229965156795E-2</v>
      </c>
      <c r="D683" s="151">
        <v>4.4999999999999998E-2</v>
      </c>
    </row>
    <row r="684" spans="2:4">
      <c r="B684" s="147">
        <v>7183.333333333333</v>
      </c>
      <c r="C684" s="152">
        <v>9.2308584686774942E-2</v>
      </c>
      <c r="D684" s="151">
        <v>4.4999999999999998E-2</v>
      </c>
    </row>
    <row r="685" spans="2:4">
      <c r="B685" s="147">
        <v>7191.666666666667</v>
      </c>
      <c r="C685" s="152">
        <v>9.2334878331402095E-2</v>
      </c>
      <c r="D685" s="151">
        <v>4.4999999999999998E-2</v>
      </c>
    </row>
    <row r="686" spans="2:4">
      <c r="B686" s="147">
        <v>7200</v>
      </c>
      <c r="C686" s="152">
        <v>9.2361111111111102E-2</v>
      </c>
      <c r="D686" s="151">
        <v>4.4999999999999998E-2</v>
      </c>
    </row>
    <row r="687" spans="2:4">
      <c r="B687" s="147">
        <v>7208.333333333333</v>
      </c>
      <c r="C687" s="152">
        <v>9.238728323699423E-2</v>
      </c>
      <c r="D687" s="151">
        <v>4.4999999999999998E-2</v>
      </c>
    </row>
    <row r="688" spans="2:4">
      <c r="B688" s="147">
        <v>7216.666666666667</v>
      </c>
      <c r="C688" s="152">
        <v>9.2413394919168598E-2</v>
      </c>
      <c r="D688" s="151">
        <v>4.4999999999999998E-2</v>
      </c>
    </row>
    <row r="689" spans="2:4">
      <c r="B689" s="147">
        <v>7225</v>
      </c>
      <c r="C689" s="152">
        <v>9.2439446366782002E-2</v>
      </c>
      <c r="D689" s="151">
        <v>4.4999999999999998E-2</v>
      </c>
    </row>
    <row r="690" spans="2:4">
      <c r="B690" s="147">
        <v>7233.333333333333</v>
      </c>
      <c r="C690" s="152">
        <v>9.246543778801844E-2</v>
      </c>
      <c r="D690" s="151">
        <v>4.4999999999999998E-2</v>
      </c>
    </row>
    <row r="691" spans="2:4">
      <c r="B691" s="147">
        <v>7241.666666666667</v>
      </c>
      <c r="C691" s="152">
        <v>9.2491369390103551E-2</v>
      </c>
      <c r="D691" s="151">
        <v>4.4999999999999998E-2</v>
      </c>
    </row>
    <row r="692" spans="2:4">
      <c r="B692" s="147">
        <v>7250</v>
      </c>
      <c r="C692" s="152">
        <v>9.2517241379310347E-2</v>
      </c>
      <c r="D692" s="151">
        <v>4.4999999999999998E-2</v>
      </c>
    </row>
    <row r="693" spans="2:4">
      <c r="B693" s="147">
        <v>7258.333333333333</v>
      </c>
      <c r="C693" s="152">
        <v>9.2543053960964419E-2</v>
      </c>
      <c r="D693" s="151">
        <v>4.4999999999999998E-2</v>
      </c>
    </row>
    <row r="694" spans="2:4">
      <c r="B694" s="147">
        <v>7266.666666666667</v>
      </c>
      <c r="C694" s="152">
        <v>9.2568807339449541E-2</v>
      </c>
      <c r="D694" s="151">
        <v>4.4999999999999998E-2</v>
      </c>
    </row>
    <row r="695" spans="2:4">
      <c r="B695" s="147">
        <v>7275</v>
      </c>
      <c r="C695" s="152">
        <v>9.2594501718213068E-2</v>
      </c>
      <c r="D695" s="151">
        <v>4.4999999999999998E-2</v>
      </c>
    </row>
    <row r="696" spans="2:4">
      <c r="B696" s="147">
        <v>7283.333333333333</v>
      </c>
      <c r="C696" s="152">
        <v>9.2620137299771171E-2</v>
      </c>
      <c r="D696" s="151">
        <v>4.4999999999999998E-2</v>
      </c>
    </row>
    <row r="697" spans="2:4">
      <c r="B697" s="147">
        <v>7291.666666666667</v>
      </c>
      <c r="C697" s="152">
        <v>9.264571428571429E-2</v>
      </c>
      <c r="D697" s="151">
        <v>4.4999999999999998E-2</v>
      </c>
    </row>
    <row r="698" spans="2:4">
      <c r="B698" s="147">
        <v>7300</v>
      </c>
      <c r="C698" s="152">
        <v>9.267123287671232E-2</v>
      </c>
      <c r="D698" s="151">
        <v>4.4999999999999998E-2</v>
      </c>
    </row>
    <row r="699" spans="2:4">
      <c r="B699" s="147">
        <v>7308.333333333333</v>
      </c>
      <c r="C699" s="152">
        <v>9.2696693272519962E-2</v>
      </c>
      <c r="D699" s="151">
        <v>4.4999999999999998E-2</v>
      </c>
    </row>
    <row r="700" spans="2:4">
      <c r="B700" s="147">
        <v>7316.666666666667</v>
      </c>
      <c r="C700" s="152">
        <v>9.272209567198178E-2</v>
      </c>
      <c r="D700" s="151">
        <v>4.4999999999999998E-2</v>
      </c>
    </row>
    <row r="701" spans="2:4">
      <c r="B701" s="147">
        <v>7325</v>
      </c>
      <c r="C701" s="152">
        <v>9.2747440273037537E-2</v>
      </c>
      <c r="D701" s="151">
        <v>4.4999999999999998E-2</v>
      </c>
    </row>
    <row r="702" spans="2:4">
      <c r="B702" s="147">
        <v>7333.333333333333</v>
      </c>
      <c r="C702" s="152">
        <v>9.2772727272727271E-2</v>
      </c>
      <c r="D702" s="151">
        <v>4.4999999999999998E-2</v>
      </c>
    </row>
    <row r="703" spans="2:4">
      <c r="B703" s="147">
        <v>7341.666666666667</v>
      </c>
      <c r="C703" s="152">
        <v>9.2797956867196371E-2</v>
      </c>
      <c r="D703" s="151">
        <v>4.4999999999999998E-2</v>
      </c>
    </row>
    <row r="704" spans="2:4">
      <c r="B704" s="147">
        <v>7350</v>
      </c>
      <c r="C704" s="152">
        <v>9.2823129251700678E-2</v>
      </c>
      <c r="D704" s="151">
        <v>4.4999999999999998E-2</v>
      </c>
    </row>
    <row r="705" spans="2:4">
      <c r="B705" s="147">
        <v>7358.333333333333</v>
      </c>
      <c r="C705" s="152">
        <v>9.2848244620611559E-2</v>
      </c>
      <c r="D705" s="151">
        <v>4.4999999999999998E-2</v>
      </c>
    </row>
    <row r="706" spans="2:4">
      <c r="B706" s="147">
        <v>7366.666666666667</v>
      </c>
      <c r="C706" s="152">
        <v>9.2873303167420818E-2</v>
      </c>
      <c r="D706" s="151">
        <v>4.4999999999999998E-2</v>
      </c>
    </row>
    <row r="707" spans="2:4">
      <c r="B707" s="147">
        <v>7375</v>
      </c>
      <c r="C707" s="152">
        <v>9.2898305084745766E-2</v>
      </c>
      <c r="D707" s="151">
        <v>4.4999999999999998E-2</v>
      </c>
    </row>
    <row r="708" spans="2:4">
      <c r="B708" s="147">
        <v>7383.333333333333</v>
      </c>
      <c r="C708" s="152">
        <v>9.2923250564334092E-2</v>
      </c>
      <c r="D708" s="151">
        <v>4.4999999999999998E-2</v>
      </c>
    </row>
    <row r="709" spans="2:4">
      <c r="B709" s="147">
        <v>7391.666666666667</v>
      </c>
      <c r="C709" s="152">
        <v>9.2948139797068771E-2</v>
      </c>
      <c r="D709" s="151">
        <v>4.4999999999999998E-2</v>
      </c>
    </row>
    <row r="710" spans="2:4">
      <c r="B710" s="147">
        <v>7400</v>
      </c>
      <c r="C710" s="152">
        <v>9.2972972972972981E-2</v>
      </c>
      <c r="D710" s="151">
        <v>4.4999999999999998E-2</v>
      </c>
    </row>
    <row r="711" spans="2:4">
      <c r="B711" s="147">
        <v>7408.333333333333</v>
      </c>
      <c r="C711" s="152">
        <v>9.2997750281214847E-2</v>
      </c>
      <c r="D711" s="151">
        <v>4.4999999999999998E-2</v>
      </c>
    </row>
    <row r="712" spans="2:4">
      <c r="B712" s="147">
        <v>7416.666666666667</v>
      </c>
      <c r="C712" s="152">
        <v>9.302247191011237E-2</v>
      </c>
      <c r="D712" s="151">
        <v>4.4999999999999998E-2</v>
      </c>
    </row>
    <row r="713" spans="2:4">
      <c r="B713" s="147">
        <v>7425</v>
      </c>
      <c r="C713" s="152">
        <v>9.3047138047138045E-2</v>
      </c>
      <c r="D713" s="151">
        <v>4.4999999999999998E-2</v>
      </c>
    </row>
    <row r="714" spans="2:4">
      <c r="B714" s="147">
        <v>7433.333333333333</v>
      </c>
      <c r="C714" s="152">
        <v>9.3071748878923763E-2</v>
      </c>
      <c r="D714" s="151">
        <v>4.4999999999999998E-2</v>
      </c>
    </row>
    <row r="715" spans="2:4">
      <c r="B715" s="147">
        <v>7441.666666666667</v>
      </c>
      <c r="C715" s="152">
        <v>9.3096304591265402E-2</v>
      </c>
      <c r="D715" s="151">
        <v>4.4999999999999998E-2</v>
      </c>
    </row>
    <row r="716" spans="2:4">
      <c r="B716" s="147">
        <v>7450</v>
      </c>
      <c r="C716" s="152">
        <v>9.3120805369127521E-2</v>
      </c>
      <c r="D716" s="151">
        <v>4.4999999999999998E-2</v>
      </c>
    </row>
    <row r="717" spans="2:4">
      <c r="B717" s="147">
        <v>7458.333333333333</v>
      </c>
      <c r="C717" s="152">
        <v>9.314525139664806E-2</v>
      </c>
      <c r="D717" s="151">
        <v>4.4999999999999998E-2</v>
      </c>
    </row>
    <row r="718" spans="2:4">
      <c r="B718" s="147">
        <v>7466.666666666667</v>
      </c>
      <c r="C718" s="152">
        <v>9.3169642857142854E-2</v>
      </c>
      <c r="D718" s="151">
        <v>4.4999999999999998E-2</v>
      </c>
    </row>
    <row r="719" spans="2:4">
      <c r="B719" s="147">
        <v>7475</v>
      </c>
      <c r="C719" s="152">
        <v>9.3193979933110349E-2</v>
      </c>
      <c r="D719" s="151">
        <v>4.4999999999999998E-2</v>
      </c>
    </row>
    <row r="720" spans="2:4">
      <c r="B720" s="147">
        <v>7483.333333333333</v>
      </c>
      <c r="C720" s="152">
        <v>9.3218262806236074E-2</v>
      </c>
      <c r="D720" s="151">
        <v>4.4999999999999998E-2</v>
      </c>
    </row>
    <row r="721" spans="2:4">
      <c r="B721" s="147">
        <v>7491.666666666667</v>
      </c>
      <c r="C721" s="152">
        <v>9.324249165739712E-2</v>
      </c>
      <c r="D721" s="151">
        <v>4.4999999999999998E-2</v>
      </c>
    </row>
    <row r="722" spans="2:4">
      <c r="B722" s="147">
        <v>7500</v>
      </c>
      <c r="C722" s="152">
        <v>9.3266666666666664E-2</v>
      </c>
      <c r="D722" s="151">
        <v>4.4999999999999998E-2</v>
      </c>
    </row>
    <row r="723" spans="2:4">
      <c r="B723" s="147">
        <v>7508.333333333333</v>
      </c>
      <c r="C723" s="152">
        <v>9.3329633740288576E-2</v>
      </c>
      <c r="D723" s="151">
        <v>4.4999999999999998E-2</v>
      </c>
    </row>
    <row r="724" spans="2:4">
      <c r="B724" s="147">
        <v>7516.666666666667</v>
      </c>
      <c r="C724" s="152">
        <v>9.3392461197339252E-2</v>
      </c>
      <c r="D724" s="151">
        <v>4.4999999999999998E-2</v>
      </c>
    </row>
    <row r="725" spans="2:4">
      <c r="B725" s="147">
        <v>7525</v>
      </c>
      <c r="C725" s="152">
        <v>9.3455149501661131E-2</v>
      </c>
      <c r="D725" s="151">
        <v>4.4999999999999998E-2</v>
      </c>
    </row>
    <row r="726" spans="2:4">
      <c r="B726" s="147">
        <v>7533.333333333333</v>
      </c>
      <c r="C726" s="152">
        <v>9.3517699115044248E-2</v>
      </c>
      <c r="D726" s="151">
        <v>4.4999999999999998E-2</v>
      </c>
    </row>
    <row r="727" spans="2:4">
      <c r="B727" s="147">
        <v>7541.666666666667</v>
      </c>
      <c r="C727" s="152">
        <v>9.3580110497237565E-2</v>
      </c>
      <c r="D727" s="151">
        <v>4.4999999999999998E-2</v>
      </c>
    </row>
    <row r="728" spans="2:4">
      <c r="B728" s="147">
        <v>7550</v>
      </c>
      <c r="C728" s="152">
        <v>9.3642384105960264E-2</v>
      </c>
      <c r="D728" s="151">
        <v>4.4999999999999998E-2</v>
      </c>
    </row>
    <row r="729" spans="2:4">
      <c r="B729" s="147">
        <v>7558.333333333333</v>
      </c>
      <c r="C729" s="152">
        <v>9.3704520396912905E-2</v>
      </c>
      <c r="D729" s="151">
        <v>4.4999999999999998E-2</v>
      </c>
    </row>
    <row r="730" spans="2:4">
      <c r="B730" s="147">
        <v>7566.666666666667</v>
      </c>
      <c r="C730" s="152">
        <v>9.3766519823788544E-2</v>
      </c>
      <c r="D730" s="151">
        <v>4.4999999999999998E-2</v>
      </c>
    </row>
    <row r="731" spans="2:4">
      <c r="B731" s="147">
        <v>7575</v>
      </c>
      <c r="C731" s="152">
        <v>9.3828382838283819E-2</v>
      </c>
      <c r="D731" s="151">
        <v>4.4999999999999998E-2</v>
      </c>
    </row>
    <row r="732" spans="2:4">
      <c r="B732" s="147">
        <v>7583.333333333333</v>
      </c>
      <c r="C732" s="152">
        <v>9.3890109890109888E-2</v>
      </c>
      <c r="D732" s="151">
        <v>4.4999999999999998E-2</v>
      </c>
    </row>
    <row r="733" spans="2:4">
      <c r="B733" s="147">
        <v>7591.666666666667</v>
      </c>
      <c r="C733" s="152">
        <v>9.3951701427003306E-2</v>
      </c>
      <c r="D733" s="151">
        <v>4.4999999999999998E-2</v>
      </c>
    </row>
    <row r="734" spans="2:4">
      <c r="B734" s="147">
        <v>7600</v>
      </c>
      <c r="C734" s="152">
        <v>9.4013157894736854E-2</v>
      </c>
      <c r="D734" s="151">
        <v>4.4999999999999998E-2</v>
      </c>
    </row>
    <row r="735" spans="2:4">
      <c r="B735" s="147">
        <v>7608.333333333333</v>
      </c>
      <c r="C735" s="152">
        <v>9.4074479737130332E-2</v>
      </c>
      <c r="D735" s="151">
        <v>4.4999999999999998E-2</v>
      </c>
    </row>
    <row r="736" spans="2:4">
      <c r="B736" s="147">
        <v>7616.666666666667</v>
      </c>
      <c r="C736" s="152">
        <v>9.4135667396061273E-2</v>
      </c>
      <c r="D736" s="151">
        <v>4.4999999999999998E-2</v>
      </c>
    </row>
    <row r="737" spans="2:4">
      <c r="B737" s="147">
        <v>7625</v>
      </c>
      <c r="C737" s="152">
        <v>9.4196721311475412E-2</v>
      </c>
      <c r="D737" s="151">
        <v>4.4999999999999998E-2</v>
      </c>
    </row>
    <row r="738" spans="2:4">
      <c r="B738" s="147">
        <v>7633.333333333333</v>
      </c>
      <c r="C738" s="152">
        <v>9.4257641921397378E-2</v>
      </c>
      <c r="D738" s="151">
        <v>4.4999999999999998E-2</v>
      </c>
    </row>
    <row r="739" spans="2:4">
      <c r="B739" s="147">
        <v>7641.666666666667</v>
      </c>
      <c r="C739" s="152">
        <v>9.4318429661941108E-2</v>
      </c>
      <c r="D739" s="151">
        <v>4.4999999999999998E-2</v>
      </c>
    </row>
    <row r="740" spans="2:4">
      <c r="B740" s="147">
        <v>7650</v>
      </c>
      <c r="C740" s="152">
        <v>9.4379084967320268E-2</v>
      </c>
      <c r="D740" s="151">
        <v>4.4999999999999998E-2</v>
      </c>
    </row>
    <row r="741" spans="2:4">
      <c r="B741" s="147">
        <v>7658.333333333333</v>
      </c>
      <c r="C741" s="152">
        <v>9.4439608269858547E-2</v>
      </c>
      <c r="D741" s="151">
        <v>4.4999999999999998E-2</v>
      </c>
    </row>
    <row r="742" spans="2:4">
      <c r="B742" s="147">
        <v>7666.666666666667</v>
      </c>
      <c r="C742" s="152">
        <v>9.4499999999999987E-2</v>
      </c>
      <c r="D742" s="151">
        <v>4.4999999999999998E-2</v>
      </c>
    </row>
    <row r="743" spans="2:4">
      <c r="B743" s="147">
        <v>7675</v>
      </c>
      <c r="C743" s="152">
        <v>9.4560260586319222E-2</v>
      </c>
      <c r="D743" s="151">
        <v>4.4999999999999998E-2</v>
      </c>
    </row>
    <row r="744" spans="2:4">
      <c r="B744" s="147">
        <v>7683.333333333333</v>
      </c>
      <c r="C744" s="152">
        <v>9.4620390455531445E-2</v>
      </c>
      <c r="D744" s="151">
        <v>4.4999999999999998E-2</v>
      </c>
    </row>
    <row r="745" spans="2:4">
      <c r="B745" s="147">
        <v>7691.666666666667</v>
      </c>
      <c r="C745" s="152">
        <v>9.4680390032502698E-2</v>
      </c>
      <c r="D745" s="151">
        <v>4.4999999999999998E-2</v>
      </c>
    </row>
    <row r="746" spans="2:4">
      <c r="B746" s="147">
        <v>7700</v>
      </c>
      <c r="C746" s="152">
        <v>9.4740259740259736E-2</v>
      </c>
      <c r="D746" s="151">
        <v>4.4999999999999998E-2</v>
      </c>
    </row>
    <row r="747" spans="2:4">
      <c r="B747" s="147">
        <v>7708.333333333333</v>
      </c>
      <c r="C747" s="152">
        <v>9.4800000000000009E-2</v>
      </c>
      <c r="D747" s="151">
        <v>4.4999999999999998E-2</v>
      </c>
    </row>
    <row r="748" spans="2:4">
      <c r="B748" s="147">
        <v>7716.666666666667</v>
      </c>
      <c r="C748" s="152">
        <v>9.4859611231101509E-2</v>
      </c>
      <c r="D748" s="151">
        <v>4.4999999999999998E-2</v>
      </c>
    </row>
    <row r="749" spans="2:4">
      <c r="B749" s="147">
        <v>7725</v>
      </c>
      <c r="C749" s="152">
        <v>9.4919093851132688E-2</v>
      </c>
      <c r="D749" s="151">
        <v>4.4999999999999998E-2</v>
      </c>
    </row>
    <row r="750" spans="2:4">
      <c r="B750" s="147">
        <v>7733.333333333333</v>
      </c>
      <c r="C750" s="152">
        <v>9.4978448275862062E-2</v>
      </c>
      <c r="D750" s="151">
        <v>4.4999999999999998E-2</v>
      </c>
    </row>
    <row r="751" spans="2:4">
      <c r="B751" s="147">
        <v>7741.666666666667</v>
      </c>
      <c r="C751" s="152">
        <v>9.5037674919268025E-2</v>
      </c>
      <c r="D751" s="151">
        <v>4.4999999999999998E-2</v>
      </c>
    </row>
    <row r="752" spans="2:4">
      <c r="B752" s="147">
        <v>7750</v>
      </c>
      <c r="C752" s="152">
        <v>9.5096774193548395E-2</v>
      </c>
      <c r="D752" s="151">
        <v>4.4999999999999998E-2</v>
      </c>
    </row>
    <row r="753" spans="2:4">
      <c r="B753" s="147">
        <v>7758.333333333333</v>
      </c>
      <c r="C753" s="152">
        <v>9.5155746509129974E-2</v>
      </c>
      <c r="D753" s="151">
        <v>4.4999999999999998E-2</v>
      </c>
    </row>
    <row r="754" spans="2:4">
      <c r="B754" s="147">
        <v>7766.666666666667</v>
      </c>
      <c r="C754" s="152">
        <v>9.5214592274678114E-2</v>
      </c>
      <c r="D754" s="151">
        <v>4.4999999999999998E-2</v>
      </c>
    </row>
    <row r="755" spans="2:4">
      <c r="B755" s="147">
        <v>7775</v>
      </c>
      <c r="C755" s="152">
        <v>9.5273311897106125E-2</v>
      </c>
      <c r="D755" s="151">
        <v>4.4999999999999998E-2</v>
      </c>
    </row>
    <row r="756" spans="2:4">
      <c r="B756" s="147">
        <v>7783.333333333333</v>
      </c>
      <c r="C756" s="152">
        <v>9.5331905781584569E-2</v>
      </c>
      <c r="D756" s="151">
        <v>4.4999999999999998E-2</v>
      </c>
    </row>
    <row r="757" spans="2:4">
      <c r="B757" s="147">
        <v>7791.666666666667</v>
      </c>
      <c r="C757" s="152">
        <v>9.5390374331550801E-2</v>
      </c>
      <c r="D757" s="151">
        <v>4.4999999999999998E-2</v>
      </c>
    </row>
    <row r="758" spans="2:4">
      <c r="B758" s="147">
        <v>7800</v>
      </c>
      <c r="C758" s="152">
        <v>9.5448717948717954E-2</v>
      </c>
      <c r="D758" s="151">
        <v>4.4999999999999998E-2</v>
      </c>
    </row>
    <row r="759" spans="2:4">
      <c r="B759" s="147">
        <v>7808.333333333333</v>
      </c>
      <c r="C759" s="152">
        <v>9.5506937033084313E-2</v>
      </c>
      <c r="D759" s="151">
        <v>4.4999999999999998E-2</v>
      </c>
    </row>
    <row r="760" spans="2:4">
      <c r="B760" s="147">
        <v>7816.666666666667</v>
      </c>
      <c r="C760" s="152">
        <v>9.5565031982942431E-2</v>
      </c>
      <c r="D760" s="151">
        <v>4.4999999999999998E-2</v>
      </c>
    </row>
    <row r="761" spans="2:4">
      <c r="B761" s="147">
        <v>7825</v>
      </c>
      <c r="C761" s="152">
        <v>9.5623003194888187E-2</v>
      </c>
      <c r="D761" s="151">
        <v>4.4999999999999998E-2</v>
      </c>
    </row>
    <row r="762" spans="2:4">
      <c r="B762" s="147">
        <v>7833.333333333333</v>
      </c>
      <c r="C762" s="152">
        <v>9.5680851063829786E-2</v>
      </c>
      <c r="D762" s="151">
        <v>4.4999999999999998E-2</v>
      </c>
    </row>
    <row r="763" spans="2:4">
      <c r="B763" s="147">
        <v>7841.666666666667</v>
      </c>
      <c r="C763" s="152">
        <v>9.5738575982996815E-2</v>
      </c>
      <c r="D763" s="151">
        <v>4.4999999999999998E-2</v>
      </c>
    </row>
    <row r="764" spans="2:4">
      <c r="B764" s="147">
        <v>7850</v>
      </c>
      <c r="C764" s="152">
        <v>9.5796178343949046E-2</v>
      </c>
      <c r="D764" s="151">
        <v>4.4999999999999998E-2</v>
      </c>
    </row>
    <row r="765" spans="2:4">
      <c r="B765" s="147">
        <v>7858.333333333333</v>
      </c>
      <c r="C765" s="152">
        <v>9.5853658536585368E-2</v>
      </c>
      <c r="D765" s="151">
        <v>4.4999999999999998E-2</v>
      </c>
    </row>
    <row r="766" spans="2:4">
      <c r="B766" s="147">
        <v>7866.666666666667</v>
      </c>
      <c r="C766" s="152">
        <v>9.591101694915255E-2</v>
      </c>
      <c r="D766" s="151">
        <v>4.4999999999999998E-2</v>
      </c>
    </row>
    <row r="767" spans="2:4">
      <c r="B767" s="147">
        <v>7875</v>
      </c>
      <c r="C767" s="152">
        <v>9.5968253968253966E-2</v>
      </c>
      <c r="D767" s="151">
        <v>4.4999999999999998E-2</v>
      </c>
    </row>
    <row r="768" spans="2:4">
      <c r="B768" s="147">
        <v>7883.333333333333</v>
      </c>
      <c r="C768" s="152">
        <v>9.6025369978858355E-2</v>
      </c>
      <c r="D768" s="151">
        <v>4.4999999999999998E-2</v>
      </c>
    </row>
    <row r="769" spans="2:4">
      <c r="B769" s="147">
        <v>7891.666666666667</v>
      </c>
      <c r="C769" s="152">
        <v>9.6082365364308336E-2</v>
      </c>
      <c r="D769" s="151">
        <v>4.4999999999999998E-2</v>
      </c>
    </row>
    <row r="770" spans="2:4">
      <c r="B770" s="147">
        <v>7900</v>
      </c>
      <c r="C770" s="152">
        <v>9.6139240506329118E-2</v>
      </c>
      <c r="D770" s="151">
        <v>4.4999999999999998E-2</v>
      </c>
    </row>
    <row r="771" spans="2:4">
      <c r="B771" s="147">
        <v>7908.333333333333</v>
      </c>
      <c r="C771" s="152">
        <v>9.6195995785036889E-2</v>
      </c>
      <c r="D771" s="151">
        <v>4.4999999999999998E-2</v>
      </c>
    </row>
    <row r="772" spans="2:4">
      <c r="B772" s="147">
        <v>7916.666666666667</v>
      </c>
      <c r="C772" s="152">
        <v>9.6252631578947354E-2</v>
      </c>
      <c r="D772" s="151">
        <v>4.4999999999999998E-2</v>
      </c>
    </row>
    <row r="773" spans="2:4">
      <c r="B773" s="147">
        <v>7925</v>
      </c>
      <c r="C773" s="152">
        <v>9.6309148264984226E-2</v>
      </c>
      <c r="D773" s="151">
        <v>4.4999999999999998E-2</v>
      </c>
    </row>
    <row r="774" spans="2:4">
      <c r="B774" s="147">
        <v>7933.333333333333</v>
      </c>
      <c r="C774" s="152">
        <v>9.6365546218487405E-2</v>
      </c>
      <c r="D774" s="151">
        <v>4.4999999999999998E-2</v>
      </c>
    </row>
    <row r="775" spans="2:4">
      <c r="B775" s="147">
        <v>7941.666666666667</v>
      </c>
      <c r="C775" s="152">
        <v>9.642182581322141E-2</v>
      </c>
      <c r="D775" s="151">
        <v>4.4999999999999998E-2</v>
      </c>
    </row>
    <row r="776" spans="2:4">
      <c r="B776" s="147">
        <v>7950</v>
      </c>
      <c r="C776" s="152">
        <v>9.6477987421383651E-2</v>
      </c>
      <c r="D776" s="151">
        <v>4.4999999999999998E-2</v>
      </c>
    </row>
    <row r="777" spans="2:4">
      <c r="B777" s="147">
        <v>7958.333333333333</v>
      </c>
      <c r="C777" s="152">
        <v>9.6534031413612553E-2</v>
      </c>
      <c r="D777" s="151">
        <v>4.4999999999999998E-2</v>
      </c>
    </row>
    <row r="778" spans="2:4">
      <c r="B778" s="147">
        <v>7966.666666666667</v>
      </c>
      <c r="C778" s="152">
        <v>9.658995815899582E-2</v>
      </c>
      <c r="D778" s="151">
        <v>4.4999999999999998E-2</v>
      </c>
    </row>
    <row r="779" spans="2:4">
      <c r="B779" s="147">
        <v>7975</v>
      </c>
      <c r="C779" s="152">
        <v>9.6645768025078363E-2</v>
      </c>
      <c r="D779" s="151">
        <v>4.4999999999999998E-2</v>
      </c>
    </row>
    <row r="780" spans="2:4">
      <c r="B780" s="147">
        <v>7983.333333333333</v>
      </c>
      <c r="C780" s="152">
        <v>9.6701461377870571E-2</v>
      </c>
      <c r="D780" s="151">
        <v>4.4999999999999998E-2</v>
      </c>
    </row>
    <row r="781" spans="2:4">
      <c r="B781" s="147">
        <v>7991.666666666667</v>
      </c>
      <c r="C781" s="152">
        <v>9.6757038581856095E-2</v>
      </c>
      <c r="D781" s="151">
        <v>4.4999999999999998E-2</v>
      </c>
    </row>
    <row r="782" spans="2:4">
      <c r="B782" s="147">
        <v>8000</v>
      </c>
      <c r="C782" s="152">
        <v>9.681250000000001E-2</v>
      </c>
      <c r="D782" s="151">
        <v>4.4999999999999998E-2</v>
      </c>
    </row>
    <row r="783" spans="2:4">
      <c r="B783" s="147">
        <v>8008.333333333333</v>
      </c>
      <c r="C783" s="152">
        <v>9.6867845993756502E-2</v>
      </c>
      <c r="D783" s="151">
        <v>4.4999999999999998E-2</v>
      </c>
    </row>
    <row r="784" spans="2:4">
      <c r="B784" s="147">
        <v>8016.666666666667</v>
      </c>
      <c r="C784" s="152">
        <v>9.6923076923076931E-2</v>
      </c>
      <c r="D784" s="151">
        <v>4.4999999999999998E-2</v>
      </c>
    </row>
    <row r="785" spans="2:4">
      <c r="B785" s="147">
        <v>8025</v>
      </c>
      <c r="C785" s="152">
        <v>9.6978193146417452E-2</v>
      </c>
      <c r="D785" s="151">
        <v>4.4999999999999998E-2</v>
      </c>
    </row>
    <row r="786" spans="2:4">
      <c r="B786" s="147">
        <v>8033.333333333333</v>
      </c>
      <c r="C786" s="152">
        <v>9.7033195020746879E-2</v>
      </c>
      <c r="D786" s="151">
        <v>4.4999999999999998E-2</v>
      </c>
    </row>
    <row r="787" spans="2:4">
      <c r="B787" s="147">
        <v>8041.666666666667</v>
      </c>
      <c r="C787" s="152">
        <v>9.7088082901554407E-2</v>
      </c>
      <c r="D787" s="151">
        <v>4.4999999999999998E-2</v>
      </c>
    </row>
    <row r="788" spans="2:4">
      <c r="B788" s="147">
        <v>8050</v>
      </c>
      <c r="C788" s="152">
        <v>9.7142857142857156E-2</v>
      </c>
      <c r="D788" s="151">
        <v>4.4999999999999998E-2</v>
      </c>
    </row>
    <row r="789" spans="2:4">
      <c r="B789" s="147">
        <v>8058.333333333333</v>
      </c>
      <c r="C789" s="152">
        <v>9.7197518097207863E-2</v>
      </c>
      <c r="D789" s="151">
        <v>4.4999999999999998E-2</v>
      </c>
    </row>
    <row r="790" spans="2:4">
      <c r="B790" s="147">
        <v>8066.666666666667</v>
      </c>
      <c r="C790" s="152">
        <v>9.7252066115702487E-2</v>
      </c>
      <c r="D790" s="151">
        <v>4.4999999999999998E-2</v>
      </c>
    </row>
    <row r="791" spans="2:4">
      <c r="B791" s="147">
        <v>8075</v>
      </c>
      <c r="C791" s="152">
        <v>9.7306501547987617E-2</v>
      </c>
      <c r="D791" s="151">
        <v>4.4999999999999998E-2</v>
      </c>
    </row>
    <row r="792" spans="2:4">
      <c r="B792" s="147">
        <v>8083.333333333333</v>
      </c>
      <c r="C792" s="152">
        <v>9.7360824742268051E-2</v>
      </c>
      <c r="D792" s="151">
        <v>4.4999999999999998E-2</v>
      </c>
    </row>
    <row r="793" spans="2:4">
      <c r="B793" s="147">
        <v>8091.666666666667</v>
      </c>
      <c r="C793" s="152">
        <v>9.741503604531411E-2</v>
      </c>
      <c r="D793" s="151">
        <v>4.4999999999999998E-2</v>
      </c>
    </row>
    <row r="794" spans="2:4">
      <c r="B794" s="147">
        <v>8100</v>
      </c>
      <c r="C794" s="152">
        <v>9.7469135802469131E-2</v>
      </c>
      <c r="D794" s="151">
        <v>4.4999999999999998E-2</v>
      </c>
    </row>
    <row r="795" spans="2:4">
      <c r="B795" s="147">
        <v>8108.333333333333</v>
      </c>
      <c r="C795" s="152">
        <v>9.752312435765674E-2</v>
      </c>
      <c r="D795" s="151">
        <v>4.4999999999999998E-2</v>
      </c>
    </row>
    <row r="796" spans="2:4">
      <c r="B796" s="147">
        <v>8116.666666666667</v>
      </c>
      <c r="C796" s="152">
        <v>9.7577002053388096E-2</v>
      </c>
      <c r="D796" s="151">
        <v>4.4999999999999998E-2</v>
      </c>
    </row>
    <row r="797" spans="2:4">
      <c r="B797" s="147">
        <v>8125</v>
      </c>
      <c r="C797" s="152">
        <v>9.7630769230769229E-2</v>
      </c>
      <c r="D797" s="151">
        <v>4.4999999999999998E-2</v>
      </c>
    </row>
    <row r="798" spans="2:4">
      <c r="B798" s="147">
        <v>8133.333333333333</v>
      </c>
      <c r="C798" s="152">
        <v>9.7684426229508195E-2</v>
      </c>
      <c r="D798" s="151">
        <v>4.4999999999999998E-2</v>
      </c>
    </row>
    <row r="799" spans="2:4">
      <c r="B799" s="147">
        <v>8141.666666666667</v>
      </c>
      <c r="C799" s="152">
        <v>9.7737973387922214E-2</v>
      </c>
      <c r="D799" s="151">
        <v>4.4999999999999998E-2</v>
      </c>
    </row>
    <row r="800" spans="2:4">
      <c r="B800" s="147">
        <v>8150</v>
      </c>
      <c r="C800" s="152">
        <v>9.7791411042944781E-2</v>
      </c>
      <c r="D800" s="151">
        <v>4.4999999999999998E-2</v>
      </c>
    </row>
    <row r="801" spans="2:4">
      <c r="B801" s="147">
        <v>8158.333333333333</v>
      </c>
      <c r="C801" s="152">
        <v>9.7844739530132785E-2</v>
      </c>
      <c r="D801" s="151">
        <v>4.4999999999999998E-2</v>
      </c>
    </row>
    <row r="802" spans="2:4">
      <c r="B802" s="147">
        <v>8166.666666666667</v>
      </c>
      <c r="C802" s="152">
        <v>9.7897959183673458E-2</v>
      </c>
      <c r="D802" s="151">
        <v>4.4999999999999998E-2</v>
      </c>
    </row>
    <row r="803" spans="2:4">
      <c r="B803" s="147">
        <v>8175</v>
      </c>
      <c r="C803" s="152">
        <v>9.7951070336391444E-2</v>
      </c>
      <c r="D803" s="151">
        <v>4.4999999999999998E-2</v>
      </c>
    </row>
    <row r="804" spans="2:4">
      <c r="B804" s="147">
        <v>8183.333333333333</v>
      </c>
      <c r="C804" s="152">
        <v>9.8004073319755594E-2</v>
      </c>
      <c r="D804" s="151">
        <v>4.4999999999999998E-2</v>
      </c>
    </row>
    <row r="805" spans="2:4">
      <c r="B805" s="147">
        <v>8191.666666666667</v>
      </c>
      <c r="C805" s="152">
        <v>9.8056968463886063E-2</v>
      </c>
      <c r="D805" s="151">
        <v>4.4999999999999998E-2</v>
      </c>
    </row>
    <row r="806" spans="2:4">
      <c r="B806" s="147">
        <v>8200</v>
      </c>
      <c r="C806" s="152">
        <v>9.8109756097560966E-2</v>
      </c>
      <c r="D806" s="151">
        <v>4.4999999999999998E-2</v>
      </c>
    </row>
    <row r="807" spans="2:4">
      <c r="B807" s="147">
        <v>8208.3333333333339</v>
      </c>
      <c r="C807" s="152">
        <v>9.8162436548223347E-2</v>
      </c>
      <c r="D807" s="151">
        <v>4.4999999999999998E-2</v>
      </c>
    </row>
    <row r="808" spans="2:4">
      <c r="B808" s="147">
        <v>8216.6666666666661</v>
      </c>
      <c r="C808" s="152">
        <v>9.8215010141987844E-2</v>
      </c>
      <c r="D808" s="151">
        <v>4.4999999999999998E-2</v>
      </c>
    </row>
    <row r="809" spans="2:4">
      <c r="B809" s="147">
        <v>8225</v>
      </c>
      <c r="C809" s="152">
        <v>9.826747720364741E-2</v>
      </c>
      <c r="D809" s="151">
        <v>4.4999999999999998E-2</v>
      </c>
    </row>
    <row r="810" spans="2:4">
      <c r="B810" s="147">
        <v>8233.3333333333339</v>
      </c>
      <c r="C810" s="152">
        <v>9.8319838056680167E-2</v>
      </c>
      <c r="D810" s="151">
        <v>4.4999999999999998E-2</v>
      </c>
    </row>
    <row r="811" spans="2:4">
      <c r="B811" s="147">
        <v>8241.6666666666661</v>
      </c>
      <c r="C811" s="152">
        <v>9.8372093023255808E-2</v>
      </c>
      <c r="D811" s="151">
        <v>4.4999999999999998E-2</v>
      </c>
    </row>
    <row r="812" spans="2:4">
      <c r="B812" s="147">
        <v>8250</v>
      </c>
      <c r="C812" s="152">
        <v>9.8424242424242414E-2</v>
      </c>
      <c r="D812" s="151">
        <v>4.4999999999999998E-2</v>
      </c>
    </row>
    <row r="813" spans="2:4">
      <c r="B813" s="147">
        <v>8258.3333333333339</v>
      </c>
      <c r="C813" s="152">
        <v>9.847628657921291E-2</v>
      </c>
      <c r="D813" s="151">
        <v>4.4999999999999998E-2</v>
      </c>
    </row>
    <row r="814" spans="2:4">
      <c r="B814" s="147">
        <v>8266.6666666666661</v>
      </c>
      <c r="C814" s="152">
        <v>9.8528225806451625E-2</v>
      </c>
      <c r="D814" s="151">
        <v>4.4999999999999998E-2</v>
      </c>
    </row>
    <row r="815" spans="2:4">
      <c r="B815" s="147">
        <v>8275</v>
      </c>
      <c r="C815" s="152">
        <v>9.8580060422960719E-2</v>
      </c>
      <c r="D815" s="151">
        <v>4.4999999999999998E-2</v>
      </c>
    </row>
    <row r="816" spans="2:4">
      <c r="B816" s="147">
        <v>8283.3333333333339</v>
      </c>
      <c r="C816" s="152">
        <v>9.8631790744466805E-2</v>
      </c>
      <c r="D816" s="151">
        <v>4.4999999999999998E-2</v>
      </c>
    </row>
    <row r="817" spans="2:4">
      <c r="B817" s="147">
        <v>8291.6666666666661</v>
      </c>
      <c r="C817" s="152">
        <v>9.8683417085427133E-2</v>
      </c>
      <c r="D817" s="151">
        <v>4.4999999999999998E-2</v>
      </c>
    </row>
    <row r="818" spans="2:4">
      <c r="B818" s="147">
        <v>8300</v>
      </c>
      <c r="C818" s="152">
        <v>9.8734939759036133E-2</v>
      </c>
      <c r="D818" s="151">
        <v>4.4999999999999998E-2</v>
      </c>
    </row>
    <row r="819" spans="2:4">
      <c r="B819" s="147">
        <v>8308.3333333333339</v>
      </c>
      <c r="C819" s="152">
        <v>9.8786359077231684E-2</v>
      </c>
      <c r="D819" s="151">
        <v>4.4999999999999998E-2</v>
      </c>
    </row>
    <row r="820" spans="2:4">
      <c r="B820" s="147">
        <v>8316.6666666666661</v>
      </c>
      <c r="C820" s="152">
        <v>9.8837675350701398E-2</v>
      </c>
      <c r="D820" s="151">
        <v>4.4999999999999998E-2</v>
      </c>
    </row>
    <row r="821" spans="2:4">
      <c r="B821" s="147">
        <v>8325</v>
      </c>
      <c r="C821" s="152">
        <v>9.8888888888888887E-2</v>
      </c>
      <c r="D821" s="151">
        <v>4.4999999999999998E-2</v>
      </c>
    </row>
    <row r="822" spans="2:4">
      <c r="B822" s="147">
        <v>8333.3333333333339</v>
      </c>
      <c r="C822" s="152">
        <v>9.894E-2</v>
      </c>
      <c r="D822" s="151">
        <v>4.4999999999999998E-2</v>
      </c>
    </row>
    <row r="823" spans="2:4">
      <c r="B823" s="147">
        <v>8341.6666666666661</v>
      </c>
      <c r="C823" s="152">
        <v>9.8991008991008989E-2</v>
      </c>
      <c r="D823" s="151">
        <v>4.4999999999999998E-2</v>
      </c>
    </row>
    <row r="824" spans="2:4">
      <c r="B824" s="147">
        <v>8350</v>
      </c>
      <c r="C824" s="152">
        <v>9.9041916167664681E-2</v>
      </c>
      <c r="D824" s="151">
        <v>4.4999999999999998E-2</v>
      </c>
    </row>
    <row r="825" spans="2:4">
      <c r="B825" s="147">
        <v>8358.3333333333339</v>
      </c>
      <c r="C825" s="152">
        <v>9.9092721834496522E-2</v>
      </c>
      <c r="D825" s="151">
        <v>4.4999999999999998E-2</v>
      </c>
    </row>
    <row r="826" spans="2:4">
      <c r="B826" s="147">
        <v>8366.6666666666661</v>
      </c>
      <c r="C826" s="152">
        <v>9.9143426294820716E-2</v>
      </c>
      <c r="D826" s="151">
        <v>4.4999999999999998E-2</v>
      </c>
    </row>
    <row r="827" spans="2:4">
      <c r="B827" s="147">
        <v>8375</v>
      </c>
      <c r="C827" s="152">
        <v>9.9194029850746268E-2</v>
      </c>
      <c r="D827" s="151">
        <v>4.4999999999999998E-2</v>
      </c>
    </row>
    <row r="828" spans="2:4">
      <c r="B828" s="147">
        <v>8383.3333333333339</v>
      </c>
      <c r="C828" s="152">
        <v>9.9244532803180921E-2</v>
      </c>
      <c r="D828" s="151">
        <v>4.4999999999999998E-2</v>
      </c>
    </row>
    <row r="829" spans="2:4">
      <c r="B829" s="147">
        <v>8391.6666666666661</v>
      </c>
      <c r="C829" s="152">
        <v>9.9294935451837138E-2</v>
      </c>
      <c r="D829" s="151">
        <v>4.4999999999999998E-2</v>
      </c>
    </row>
    <row r="830" spans="2:4">
      <c r="B830" s="147">
        <v>8400</v>
      </c>
      <c r="C830" s="152">
        <v>9.9345238095238098E-2</v>
      </c>
      <c r="D830" s="151">
        <v>4.4999999999999998E-2</v>
      </c>
    </row>
    <row r="831" spans="2:4">
      <c r="B831" s="147">
        <v>8408.3333333333339</v>
      </c>
      <c r="C831" s="152">
        <v>9.939544103072348E-2</v>
      </c>
      <c r="D831" s="151">
        <v>4.4999999999999998E-2</v>
      </c>
    </row>
    <row r="832" spans="2:4">
      <c r="B832" s="147">
        <v>8416.6666666666661</v>
      </c>
      <c r="C832" s="152">
        <v>9.9445544554455451E-2</v>
      </c>
      <c r="D832" s="151">
        <v>4.4999999999999998E-2</v>
      </c>
    </row>
    <row r="833" spans="2:4">
      <c r="B833" s="147">
        <v>8425</v>
      </c>
      <c r="C833" s="152">
        <v>9.9495548961424346E-2</v>
      </c>
      <c r="D833" s="151">
        <v>4.4999999999999998E-2</v>
      </c>
    </row>
    <row r="834" spans="2:4">
      <c r="B834" s="147">
        <v>8433.3333333333339</v>
      </c>
      <c r="C834" s="152">
        <v>9.9545454545454548E-2</v>
      </c>
      <c r="D834" s="151">
        <v>4.4999999999999998E-2</v>
      </c>
    </row>
    <row r="835" spans="2:4">
      <c r="B835" s="147">
        <v>8441.6666666666661</v>
      </c>
      <c r="C835" s="152">
        <v>9.9595261599210255E-2</v>
      </c>
      <c r="D835" s="151">
        <v>4.4999999999999998E-2</v>
      </c>
    </row>
    <row r="836" spans="2:4">
      <c r="B836" s="147">
        <v>8450</v>
      </c>
      <c r="C836" s="152">
        <v>9.9644970414201187E-2</v>
      </c>
      <c r="D836" s="151">
        <v>4.4999999999999998E-2</v>
      </c>
    </row>
    <row r="837" spans="2:4">
      <c r="B837" s="147">
        <v>8458.3333333333339</v>
      </c>
      <c r="C837" s="152">
        <v>9.9694581280788175E-2</v>
      </c>
      <c r="D837" s="151">
        <v>4.4999999999999998E-2</v>
      </c>
    </row>
    <row r="838" spans="2:4">
      <c r="B838" s="147">
        <v>8466.6666666666661</v>
      </c>
      <c r="C838" s="152">
        <v>9.9744094488188981E-2</v>
      </c>
      <c r="D838" s="151">
        <v>4.4999999999999998E-2</v>
      </c>
    </row>
    <row r="839" spans="2:4">
      <c r="B839" s="147">
        <v>8475</v>
      </c>
      <c r="C839" s="152">
        <v>9.9793510324483775E-2</v>
      </c>
      <c r="D839" s="151">
        <v>4.4999999999999998E-2</v>
      </c>
    </row>
    <row r="840" spans="2:4">
      <c r="B840" s="147">
        <v>8483.3333333333339</v>
      </c>
      <c r="C840" s="152">
        <v>9.9842829076620829E-2</v>
      </c>
      <c r="D840" s="151">
        <v>4.4999999999999998E-2</v>
      </c>
    </row>
    <row r="841" spans="2:4">
      <c r="B841" s="147">
        <v>8491.6666666666661</v>
      </c>
      <c r="C841" s="152">
        <v>9.9892051030421994E-2</v>
      </c>
      <c r="D841" s="151">
        <v>4.4999999999999998E-2</v>
      </c>
    </row>
    <row r="842" spans="2:4">
      <c r="B842" s="147">
        <v>8500</v>
      </c>
      <c r="C842" s="152">
        <v>9.9941176470588242E-2</v>
      </c>
      <c r="D842" s="151">
        <v>4.4999999999999998E-2</v>
      </c>
    </row>
    <row r="843" spans="2:4">
      <c r="B843" s="147">
        <v>8508.3333333333339</v>
      </c>
      <c r="C843" s="152">
        <v>9.9990205680705199E-2</v>
      </c>
      <c r="D843" s="151">
        <v>4.4999999999999998E-2</v>
      </c>
    </row>
    <row r="844" spans="2:4">
      <c r="B844" s="147">
        <v>8516.6666666666661</v>
      </c>
      <c r="C844" s="152">
        <v>0.10003913894324853</v>
      </c>
      <c r="D844" s="151">
        <v>4.4999999999999998E-2</v>
      </c>
    </row>
    <row r="845" spans="2:4">
      <c r="B845" s="147">
        <v>8525</v>
      </c>
      <c r="C845" s="152">
        <v>0.10008797653958944</v>
      </c>
      <c r="D845" s="151">
        <v>4.4999999999999998E-2</v>
      </c>
    </row>
    <row r="846" spans="2:4">
      <c r="B846" s="147">
        <v>8533.3333333333339</v>
      </c>
      <c r="C846" s="152">
        <v>0.10013671875000001</v>
      </c>
      <c r="D846" s="151">
        <v>4.4999999999999998E-2</v>
      </c>
    </row>
    <row r="847" spans="2:4">
      <c r="B847" s="147">
        <v>8541.6666666666661</v>
      </c>
      <c r="C847" s="152">
        <v>0.10018536585365855</v>
      </c>
      <c r="D847" s="151">
        <v>4.4999999999999998E-2</v>
      </c>
    </row>
    <row r="848" spans="2:4">
      <c r="B848" s="147">
        <v>8550</v>
      </c>
      <c r="C848" s="152">
        <v>0.10023391812865498</v>
      </c>
      <c r="D848" s="151">
        <v>4.4999999999999998E-2</v>
      </c>
    </row>
    <row r="849" spans="2:4">
      <c r="B849" s="147">
        <v>8558.3333333333339</v>
      </c>
      <c r="C849" s="152">
        <v>0.10028237585199611</v>
      </c>
      <c r="D849" s="151">
        <v>4.4999999999999998E-2</v>
      </c>
    </row>
    <row r="850" spans="2:4">
      <c r="B850" s="147">
        <v>8566.6666666666661</v>
      </c>
      <c r="C850" s="152">
        <v>0.10033073929961089</v>
      </c>
      <c r="D850" s="151">
        <v>4.4999999999999998E-2</v>
      </c>
    </row>
    <row r="851" spans="2:4">
      <c r="B851" s="147">
        <v>8575</v>
      </c>
      <c r="C851" s="152">
        <v>0.10037900874635568</v>
      </c>
      <c r="D851" s="151">
        <v>4.4999999999999998E-2</v>
      </c>
    </row>
    <row r="852" spans="2:4">
      <c r="B852" s="147">
        <v>8583.3333333333339</v>
      </c>
      <c r="C852" s="152">
        <v>0.10042718446601942</v>
      </c>
      <c r="D852" s="151">
        <v>4.4999999999999998E-2</v>
      </c>
    </row>
    <row r="853" spans="2:4">
      <c r="B853" s="147">
        <v>8591.6666666666661</v>
      </c>
      <c r="C853" s="152">
        <v>0.10047526673132881</v>
      </c>
      <c r="D853" s="151">
        <v>4.4999999999999998E-2</v>
      </c>
    </row>
    <row r="854" spans="2:4">
      <c r="B854" s="147">
        <v>8600</v>
      </c>
      <c r="C854" s="152">
        <v>0.10052325581395348</v>
      </c>
      <c r="D854" s="151">
        <v>4.4999999999999998E-2</v>
      </c>
    </row>
    <row r="855" spans="2:4">
      <c r="B855" s="147">
        <v>8608.3333333333339</v>
      </c>
      <c r="C855" s="152">
        <v>0.10057115198451112</v>
      </c>
      <c r="D855" s="151">
        <v>4.4999999999999998E-2</v>
      </c>
    </row>
    <row r="856" spans="2:4">
      <c r="B856" s="147">
        <v>8616.6666666666661</v>
      </c>
      <c r="C856" s="152">
        <v>0.10061895551257254</v>
      </c>
      <c r="D856" s="151">
        <v>4.4999999999999998E-2</v>
      </c>
    </row>
    <row r="857" spans="2:4">
      <c r="B857" s="147">
        <v>8625</v>
      </c>
      <c r="C857" s="152">
        <v>0.10066666666666667</v>
      </c>
      <c r="D857" s="151">
        <v>4.4999999999999998E-2</v>
      </c>
    </row>
    <row r="858" spans="2:4">
      <c r="B858" s="147">
        <v>8633.3333333333339</v>
      </c>
      <c r="C858" s="152">
        <v>0.10071428571428571</v>
      </c>
      <c r="D858" s="151">
        <v>4.4999999999999998E-2</v>
      </c>
    </row>
    <row r="859" spans="2:4">
      <c r="B859" s="147">
        <v>8641.6666666666661</v>
      </c>
      <c r="C859" s="152">
        <v>0.10076181292189007</v>
      </c>
      <c r="D859" s="151">
        <v>4.4999999999999998E-2</v>
      </c>
    </row>
    <row r="860" spans="2:4">
      <c r="B860" s="147">
        <v>8650</v>
      </c>
      <c r="C860" s="152">
        <v>0.10080924855491329</v>
      </c>
      <c r="D860" s="151">
        <v>4.4999999999999998E-2</v>
      </c>
    </row>
    <row r="861" spans="2:4">
      <c r="B861" s="147">
        <v>8658.3333333333339</v>
      </c>
      <c r="C861" s="152">
        <v>0.10085659287776709</v>
      </c>
      <c r="D861" s="151">
        <v>4.4999999999999998E-2</v>
      </c>
    </row>
    <row r="862" spans="2:4">
      <c r="B862" s="147">
        <v>8666.6666666666661</v>
      </c>
      <c r="C862" s="152">
        <v>0.10090384615384615</v>
      </c>
      <c r="D862" s="151">
        <v>4.4999999999999998E-2</v>
      </c>
    </row>
    <row r="863" spans="2:4">
      <c r="B863" s="147">
        <v>8675</v>
      </c>
      <c r="C863" s="152">
        <v>0.10095100864553315</v>
      </c>
      <c r="D863" s="151">
        <v>4.4999999999999998E-2</v>
      </c>
    </row>
    <row r="864" spans="2:4">
      <c r="B864" s="147">
        <v>8683.3333333333339</v>
      </c>
      <c r="C864" s="152">
        <v>0.10099808061420346</v>
      </c>
      <c r="D864" s="151">
        <v>4.4999999999999998E-2</v>
      </c>
    </row>
    <row r="865" spans="2:4">
      <c r="B865" s="147">
        <v>8691.6666666666661</v>
      </c>
      <c r="C865" s="152">
        <v>0.1010450623202301</v>
      </c>
      <c r="D865" s="151">
        <v>4.4999999999999998E-2</v>
      </c>
    </row>
    <row r="866" spans="2:4">
      <c r="B866" s="147">
        <v>8700</v>
      </c>
      <c r="C866" s="152">
        <v>0.1010919540229885</v>
      </c>
      <c r="D866" s="151">
        <v>4.4999999999999998E-2</v>
      </c>
    </row>
    <row r="867" spans="2:4">
      <c r="B867" s="147">
        <v>8708.3333333333339</v>
      </c>
      <c r="C867" s="152">
        <v>0.10113875598086125</v>
      </c>
      <c r="D867" s="151">
        <v>4.4999999999999998E-2</v>
      </c>
    </row>
    <row r="868" spans="2:4">
      <c r="B868" s="147">
        <v>8716.6666666666661</v>
      </c>
      <c r="C868" s="152">
        <v>0.10118546845124282</v>
      </c>
      <c r="D868" s="151">
        <v>4.4999999999999998E-2</v>
      </c>
    </row>
    <row r="869" spans="2:4">
      <c r="B869" s="147">
        <v>8725</v>
      </c>
      <c r="C869" s="152">
        <v>0.10123209169054441</v>
      </c>
      <c r="D869" s="151">
        <v>4.4999999999999998E-2</v>
      </c>
    </row>
    <row r="870" spans="2:4">
      <c r="B870" s="147">
        <v>8733.3333333333339</v>
      </c>
      <c r="C870" s="152">
        <v>0.10127862595419847</v>
      </c>
      <c r="D870" s="151">
        <v>4.4999999999999998E-2</v>
      </c>
    </row>
    <row r="871" spans="2:4">
      <c r="B871" s="147">
        <v>8741.6666666666661</v>
      </c>
      <c r="C871" s="152">
        <v>0.10132507149666349</v>
      </c>
      <c r="D871" s="151">
        <v>4.4999999999999998E-2</v>
      </c>
    </row>
    <row r="872" spans="2:4">
      <c r="B872" s="147">
        <v>8750</v>
      </c>
      <c r="C872" s="152">
        <v>0.10137142857142857</v>
      </c>
      <c r="D872" s="151">
        <v>4.4999999999999998E-2</v>
      </c>
    </row>
    <row r="873" spans="2:4">
      <c r="B873" s="147">
        <v>8758.3333333333339</v>
      </c>
      <c r="C873" s="152">
        <v>0.10141769743101808</v>
      </c>
      <c r="D873" s="151">
        <v>4.4999999999999998E-2</v>
      </c>
    </row>
    <row r="874" spans="2:4">
      <c r="B874" s="147">
        <v>8766.6666666666661</v>
      </c>
      <c r="C874" s="152">
        <v>0.1014638783269962</v>
      </c>
      <c r="D874" s="151">
        <v>4.4999999999999998E-2</v>
      </c>
    </row>
    <row r="875" spans="2:4">
      <c r="B875" s="147">
        <v>8775</v>
      </c>
      <c r="C875" s="152">
        <v>0.10150997150997151</v>
      </c>
      <c r="D875" s="151">
        <v>4.4999999999999998E-2</v>
      </c>
    </row>
    <row r="876" spans="2:4">
      <c r="B876" s="147">
        <v>8783.3333333333339</v>
      </c>
      <c r="C876" s="152">
        <v>0.10155597722960152</v>
      </c>
      <c r="D876" s="151">
        <v>4.4999999999999998E-2</v>
      </c>
    </row>
    <row r="877" spans="2:4">
      <c r="B877" s="147">
        <v>8791.6666666666661</v>
      </c>
      <c r="C877" s="152">
        <v>0.10160189573459716</v>
      </c>
      <c r="D877" s="151">
        <v>4.4999999999999998E-2</v>
      </c>
    </row>
    <row r="878" spans="2:4">
      <c r="B878" s="147">
        <v>8800</v>
      </c>
      <c r="C878" s="152">
        <v>0.10164772727272726</v>
      </c>
      <c r="D878" s="151">
        <v>4.4999999999999998E-2</v>
      </c>
    </row>
    <row r="879" spans="2:4">
      <c r="B879" s="147">
        <v>8808.3333333333339</v>
      </c>
      <c r="C879" s="152">
        <v>0.10169347209082309</v>
      </c>
      <c r="D879" s="151">
        <v>4.4999999999999998E-2</v>
      </c>
    </row>
    <row r="880" spans="2:4">
      <c r="B880" s="147">
        <v>8816.6666666666661</v>
      </c>
      <c r="C880" s="152">
        <v>0.10173913043478261</v>
      </c>
      <c r="D880" s="151">
        <v>4.4999999999999998E-2</v>
      </c>
    </row>
    <row r="881" spans="2:4">
      <c r="B881" s="147">
        <v>8825</v>
      </c>
      <c r="C881" s="152">
        <v>0.10178470254957507</v>
      </c>
      <c r="D881" s="151">
        <v>4.4999999999999998E-2</v>
      </c>
    </row>
    <row r="882" spans="2:4">
      <c r="B882" s="147">
        <v>8833.3333333333339</v>
      </c>
      <c r="C882" s="152">
        <v>0.10183018867924527</v>
      </c>
      <c r="D882" s="151">
        <v>4.4999999999999998E-2</v>
      </c>
    </row>
    <row r="883" spans="2:4">
      <c r="B883" s="147">
        <v>8841.6666666666661</v>
      </c>
      <c r="C883" s="152">
        <v>0.101875589066918</v>
      </c>
      <c r="D883" s="151">
        <v>4.4999999999999998E-2</v>
      </c>
    </row>
    <row r="884" spans="2:4">
      <c r="B884" s="147">
        <v>8850</v>
      </c>
      <c r="C884" s="152">
        <v>0.10192090395480224</v>
      </c>
      <c r="D884" s="151">
        <v>4.4999999999999998E-2</v>
      </c>
    </row>
    <row r="885" spans="2:4">
      <c r="B885" s="147">
        <v>8858.3333333333339</v>
      </c>
      <c r="C885" s="152">
        <v>0.10196613358419566</v>
      </c>
      <c r="D885" s="151">
        <v>4.4999999999999998E-2</v>
      </c>
    </row>
    <row r="886" spans="2:4">
      <c r="B886" s="147">
        <v>8866.6666666666661</v>
      </c>
      <c r="C886" s="152">
        <v>0.10201127819548873</v>
      </c>
      <c r="D886" s="151">
        <v>4.4999999999999998E-2</v>
      </c>
    </row>
    <row r="887" spans="2:4">
      <c r="B887" s="147">
        <v>8875</v>
      </c>
      <c r="C887" s="152">
        <v>0.10205633802816902</v>
      </c>
      <c r="D887" s="151">
        <v>4.4999999999999998E-2</v>
      </c>
    </row>
    <row r="888" spans="2:4">
      <c r="B888" s="147">
        <v>8883.3333333333339</v>
      </c>
      <c r="C888" s="152">
        <v>0.10210131332082552</v>
      </c>
      <c r="D888" s="151">
        <v>4.4999999999999998E-2</v>
      </c>
    </row>
    <row r="889" spans="2:4">
      <c r="B889" s="147">
        <v>8891.6666666666661</v>
      </c>
      <c r="C889" s="152">
        <v>0.10214620431115277</v>
      </c>
      <c r="D889" s="151">
        <v>4.4999999999999998E-2</v>
      </c>
    </row>
    <row r="890" spans="2:4">
      <c r="B890" s="147">
        <v>8900</v>
      </c>
      <c r="C890" s="152">
        <v>0.10219101123595506</v>
      </c>
      <c r="D890" s="151">
        <v>4.4999999999999998E-2</v>
      </c>
    </row>
    <row r="891" spans="2:4">
      <c r="B891" s="147">
        <v>8908.3333333333339</v>
      </c>
      <c r="C891" s="152">
        <v>0.1022357343311506</v>
      </c>
      <c r="D891" s="151">
        <v>4.4999999999999998E-2</v>
      </c>
    </row>
    <row r="892" spans="2:4">
      <c r="B892" s="147">
        <v>8916.6666666666661</v>
      </c>
      <c r="C892" s="152">
        <v>0.1022803738317757</v>
      </c>
      <c r="D892" s="151">
        <v>4.4999999999999998E-2</v>
      </c>
    </row>
    <row r="893" spans="2:4">
      <c r="B893" s="147">
        <v>8925</v>
      </c>
      <c r="C893" s="152">
        <v>0.10232492997198879</v>
      </c>
      <c r="D893" s="151">
        <v>4.4999999999999998E-2</v>
      </c>
    </row>
    <row r="894" spans="2:4">
      <c r="B894" s="147">
        <v>8933.3333333333339</v>
      </c>
      <c r="C894" s="152">
        <v>0.10236940298507463</v>
      </c>
      <c r="D894" s="151">
        <v>4.4999999999999998E-2</v>
      </c>
    </row>
    <row r="895" spans="2:4">
      <c r="B895" s="147">
        <v>8941.6666666666661</v>
      </c>
      <c r="C895" s="152">
        <v>0.10241379310344828</v>
      </c>
      <c r="D895" s="151">
        <v>4.4999999999999998E-2</v>
      </c>
    </row>
    <row r="896" spans="2:4">
      <c r="B896" s="147">
        <v>8950</v>
      </c>
      <c r="C896" s="152">
        <v>0.10245810055865923</v>
      </c>
      <c r="D896" s="151">
        <v>4.4999999999999998E-2</v>
      </c>
    </row>
    <row r="897" spans="2:4">
      <c r="B897" s="147">
        <v>8958.3333333333339</v>
      </c>
      <c r="C897" s="152">
        <v>0.10250232558139535</v>
      </c>
      <c r="D897" s="151">
        <v>4.4999999999999998E-2</v>
      </c>
    </row>
    <row r="898" spans="2:4">
      <c r="B898" s="147">
        <v>8966.6666666666661</v>
      </c>
      <c r="C898" s="152">
        <v>0.10254646840148698</v>
      </c>
      <c r="D898" s="151">
        <v>4.4999999999999998E-2</v>
      </c>
    </row>
    <row r="899" spans="2:4">
      <c r="B899" s="147">
        <v>8975</v>
      </c>
      <c r="C899" s="152">
        <v>0.10259052924791087</v>
      </c>
      <c r="D899" s="151">
        <v>4.4999999999999998E-2</v>
      </c>
    </row>
    <row r="900" spans="2:4">
      <c r="B900" s="147">
        <v>8983.3333333333339</v>
      </c>
      <c r="C900" s="152">
        <v>0.10263450834879408</v>
      </c>
      <c r="D900" s="151">
        <v>4.4999999999999998E-2</v>
      </c>
    </row>
    <row r="901" spans="2:4">
      <c r="B901" s="147">
        <v>8991.6666666666661</v>
      </c>
      <c r="C901" s="152">
        <v>0.10267840593141798</v>
      </c>
      <c r="D901" s="151">
        <v>4.4999999999999998E-2</v>
      </c>
    </row>
    <row r="902" spans="2:4">
      <c r="B902" s="147">
        <v>9000</v>
      </c>
      <c r="C902" s="152">
        <v>0.10272222222222221</v>
      </c>
      <c r="D902" s="151">
        <v>4.4999999999999998E-2</v>
      </c>
    </row>
    <row r="903" spans="2:4">
      <c r="B903" s="147">
        <v>9008.3333333333339</v>
      </c>
      <c r="C903" s="152">
        <v>0.10276595744680851</v>
      </c>
      <c r="D903" s="151">
        <v>4.4999999999999998E-2</v>
      </c>
    </row>
    <row r="904" spans="2:4">
      <c r="B904" s="147">
        <v>9016.6666666666661</v>
      </c>
      <c r="C904" s="152">
        <v>0.10280961182994455</v>
      </c>
      <c r="D904" s="151">
        <v>4.4999999999999998E-2</v>
      </c>
    </row>
    <row r="905" spans="2:4">
      <c r="B905" s="147">
        <v>9025</v>
      </c>
      <c r="C905" s="152">
        <v>0.10285318559556787</v>
      </c>
      <c r="D905" s="151">
        <v>4.4999999999999998E-2</v>
      </c>
    </row>
    <row r="906" spans="2:4">
      <c r="B906" s="147">
        <v>9033.3333333333339</v>
      </c>
      <c r="C906" s="152">
        <v>0.10289667896678967</v>
      </c>
      <c r="D906" s="151">
        <v>4.4999999999999998E-2</v>
      </c>
    </row>
    <row r="907" spans="2:4">
      <c r="B907" s="147">
        <v>9041.6666666666661</v>
      </c>
      <c r="C907" s="152">
        <v>0.10294009216589861</v>
      </c>
      <c r="D907" s="151">
        <v>4.4999999999999998E-2</v>
      </c>
    </row>
    <row r="908" spans="2:4">
      <c r="B908" s="147">
        <v>9050</v>
      </c>
      <c r="C908" s="152">
        <v>0.10298342541436466</v>
      </c>
      <c r="D908" s="151">
        <v>4.4999999999999998E-2</v>
      </c>
    </row>
    <row r="909" spans="2:4">
      <c r="B909" s="147">
        <v>9058.3333333333339</v>
      </c>
      <c r="C909" s="152">
        <v>0.10302667893284269</v>
      </c>
      <c r="D909" s="151">
        <v>4.4999999999999998E-2</v>
      </c>
    </row>
    <row r="910" spans="2:4">
      <c r="B910" s="147">
        <v>9066.6666666666661</v>
      </c>
      <c r="C910" s="152">
        <v>0.10306985294117647</v>
      </c>
      <c r="D910" s="151">
        <v>4.4999999999999998E-2</v>
      </c>
    </row>
    <row r="911" spans="2:4">
      <c r="B911" s="147">
        <v>9075</v>
      </c>
      <c r="C911" s="152">
        <v>0.1031129476584022</v>
      </c>
      <c r="D911" s="151">
        <v>4.4999999999999998E-2</v>
      </c>
    </row>
    <row r="912" spans="2:4">
      <c r="B912" s="147">
        <v>9083.3333333333339</v>
      </c>
      <c r="C912" s="152">
        <v>0.10315596330275228</v>
      </c>
      <c r="D912" s="151">
        <v>4.4999999999999998E-2</v>
      </c>
    </row>
    <row r="913" spans="2:4">
      <c r="B913" s="147">
        <v>9091.6666666666661</v>
      </c>
      <c r="C913" s="152">
        <v>0.10319890009165902</v>
      </c>
      <c r="D913" s="151">
        <v>4.4999999999999998E-2</v>
      </c>
    </row>
    <row r="914" spans="2:4">
      <c r="B914" s="147">
        <v>9100</v>
      </c>
      <c r="C914" s="152">
        <v>0.10324175824175824</v>
      </c>
      <c r="D914" s="151">
        <v>4.4999999999999998E-2</v>
      </c>
    </row>
    <row r="915" spans="2:4">
      <c r="B915" s="147">
        <v>9108.3333333333339</v>
      </c>
      <c r="C915" s="152">
        <v>0.10328453796889296</v>
      </c>
      <c r="D915" s="151">
        <v>4.4999999999999998E-2</v>
      </c>
    </row>
    <row r="916" spans="2:4">
      <c r="B916" s="147">
        <v>9116.6666666666661</v>
      </c>
      <c r="C916" s="152">
        <v>0.10332723948811701</v>
      </c>
      <c r="D916" s="151">
        <v>4.4999999999999998E-2</v>
      </c>
    </row>
    <row r="917" spans="2:4">
      <c r="B917" s="147">
        <v>9125</v>
      </c>
      <c r="C917" s="152">
        <v>0.10336986301369863</v>
      </c>
      <c r="D917" s="151">
        <v>4.4999999999999998E-2</v>
      </c>
    </row>
    <row r="918" spans="2:4">
      <c r="B918" s="147">
        <v>9133.3333333333339</v>
      </c>
      <c r="C918" s="152">
        <v>0.10341240875912408</v>
      </c>
      <c r="D918" s="151">
        <v>4.4999999999999998E-2</v>
      </c>
    </row>
    <row r="919" spans="2:4">
      <c r="B919" s="147">
        <v>9141.6666666666661</v>
      </c>
      <c r="C919" s="152">
        <v>0.10345487693710119</v>
      </c>
      <c r="D919" s="151">
        <v>4.4999999999999998E-2</v>
      </c>
    </row>
    <row r="920" spans="2:4">
      <c r="B920" s="147">
        <v>9150</v>
      </c>
      <c r="C920" s="152">
        <v>0.10349726775956285</v>
      </c>
      <c r="D920" s="151">
        <v>4.4999999999999998E-2</v>
      </c>
    </row>
    <row r="921" spans="2:4">
      <c r="B921" s="147">
        <v>9158.3333333333339</v>
      </c>
      <c r="C921" s="152">
        <v>0.10353958143767061</v>
      </c>
      <c r="D921" s="151">
        <v>4.4999999999999998E-2</v>
      </c>
    </row>
    <row r="922" spans="2:4">
      <c r="B922" s="147">
        <v>9166.6666666666661</v>
      </c>
      <c r="C922" s="152">
        <v>0.10358181818181819</v>
      </c>
      <c r="D922" s="151">
        <v>4.4999999999999998E-2</v>
      </c>
    </row>
    <row r="923" spans="2:4">
      <c r="B923" s="147">
        <v>9175</v>
      </c>
      <c r="C923" s="152">
        <v>0.10362397820163487</v>
      </c>
      <c r="D923" s="151">
        <v>4.4999999999999998E-2</v>
      </c>
    </row>
    <row r="924" spans="2:4">
      <c r="B924" s="147">
        <v>9183.3333333333339</v>
      </c>
      <c r="C924" s="152">
        <v>0.1036660617059891</v>
      </c>
      <c r="D924" s="151">
        <v>4.4999999999999998E-2</v>
      </c>
    </row>
    <row r="925" spans="2:4">
      <c r="B925" s="147">
        <v>9191.6666666666661</v>
      </c>
      <c r="C925" s="152">
        <v>0.10370806890299183</v>
      </c>
      <c r="D925" s="151">
        <v>4.4999999999999998E-2</v>
      </c>
    </row>
    <row r="926" spans="2:4">
      <c r="B926" s="147">
        <v>9200</v>
      </c>
      <c r="C926" s="152">
        <v>0.10375</v>
      </c>
      <c r="D926" s="151">
        <v>4.4999999999999998E-2</v>
      </c>
    </row>
    <row r="927" spans="2:4">
      <c r="B927" s="147">
        <v>9208.3333333333339</v>
      </c>
      <c r="C927" s="152">
        <v>0.10379185520361991</v>
      </c>
      <c r="D927" s="151">
        <v>4.4999999999999998E-2</v>
      </c>
    </row>
    <row r="928" spans="2:4">
      <c r="B928" s="147">
        <v>9216.6666666666661</v>
      </c>
      <c r="C928" s="152">
        <v>0.10383363471971066</v>
      </c>
      <c r="D928" s="151">
        <v>4.4999999999999998E-2</v>
      </c>
    </row>
    <row r="929" spans="2:4">
      <c r="B929" s="147">
        <v>9225</v>
      </c>
      <c r="C929" s="152">
        <v>0.10387533875338754</v>
      </c>
      <c r="D929" s="151">
        <v>4.4999999999999998E-2</v>
      </c>
    </row>
    <row r="930" spans="2:4">
      <c r="B930" s="147">
        <v>9233.3333333333339</v>
      </c>
      <c r="C930" s="152">
        <v>0.10391696750902528</v>
      </c>
      <c r="D930" s="151">
        <v>4.4999999999999998E-2</v>
      </c>
    </row>
    <row r="931" spans="2:4">
      <c r="B931" s="147">
        <v>9241.6666666666661</v>
      </c>
      <c r="C931" s="152">
        <v>0.1039585211902615</v>
      </c>
      <c r="D931" s="151">
        <v>4.4999999999999998E-2</v>
      </c>
    </row>
    <row r="932" spans="2:4">
      <c r="B932" s="147">
        <v>9250</v>
      </c>
      <c r="C932" s="152">
        <v>0.10400000000000001</v>
      </c>
      <c r="D932" s="151">
        <v>4.4999999999999998E-2</v>
      </c>
    </row>
    <row r="933" spans="2:4">
      <c r="B933" s="147">
        <v>9258.3333333333339</v>
      </c>
      <c r="C933" s="152">
        <v>0.10404140414041403</v>
      </c>
      <c r="D933" s="151">
        <v>4.4999999999999998E-2</v>
      </c>
    </row>
    <row r="934" spans="2:4">
      <c r="B934" s="147">
        <v>9266.6666666666661</v>
      </c>
      <c r="C934" s="152">
        <v>0.10408273381294965</v>
      </c>
      <c r="D934" s="151">
        <v>4.4999999999999998E-2</v>
      </c>
    </row>
    <row r="935" spans="2:4">
      <c r="B935" s="147">
        <v>9275</v>
      </c>
      <c r="C935" s="152">
        <v>0.10412398921832886</v>
      </c>
      <c r="D935" s="151">
        <v>4.4999999999999998E-2</v>
      </c>
    </row>
    <row r="936" spans="2:4">
      <c r="B936" s="147">
        <v>9283.3333333333339</v>
      </c>
      <c r="C936" s="152">
        <v>0.10416517055655296</v>
      </c>
      <c r="D936" s="151">
        <v>4.4999999999999998E-2</v>
      </c>
    </row>
    <row r="937" spans="2:4">
      <c r="B937" s="147">
        <v>9291.6666666666661</v>
      </c>
      <c r="C937" s="152">
        <v>0.10420627802690582</v>
      </c>
      <c r="D937" s="151">
        <v>4.4999999999999998E-2</v>
      </c>
    </row>
    <row r="938" spans="2:4">
      <c r="B938" s="147">
        <v>9300</v>
      </c>
      <c r="C938" s="152">
        <v>0.104247311827957</v>
      </c>
      <c r="D938" s="151">
        <v>4.4999999999999998E-2</v>
      </c>
    </row>
    <row r="939" spans="2:4">
      <c r="B939" s="147">
        <v>9308.3333333333339</v>
      </c>
      <c r="C939" s="152">
        <v>0.10428827215756491</v>
      </c>
      <c r="D939" s="151">
        <v>4.4999999999999998E-2</v>
      </c>
    </row>
    <row r="940" spans="2:4">
      <c r="B940" s="147">
        <v>9316.6666666666661</v>
      </c>
      <c r="C940" s="152">
        <v>0.10432915921288015</v>
      </c>
      <c r="D940" s="151">
        <v>4.4999999999999998E-2</v>
      </c>
    </row>
    <row r="941" spans="2:4">
      <c r="B941" s="147">
        <v>9325</v>
      </c>
      <c r="C941" s="152">
        <v>0.10436997319034852</v>
      </c>
      <c r="D941" s="151">
        <v>4.4999999999999998E-2</v>
      </c>
    </row>
    <row r="942" spans="2:4">
      <c r="B942" s="147">
        <v>9333.3333333333339</v>
      </c>
      <c r="C942" s="152">
        <v>0.10441071428571429</v>
      </c>
      <c r="D942" s="151">
        <v>4.4999999999999998E-2</v>
      </c>
    </row>
    <row r="943" spans="2:4">
      <c r="B943" s="147">
        <v>9341.6666666666661</v>
      </c>
      <c r="C943" s="152">
        <v>0.1044513826940232</v>
      </c>
      <c r="D943" s="151">
        <v>4.4999999999999998E-2</v>
      </c>
    </row>
    <row r="944" spans="2:4">
      <c r="B944" s="147">
        <v>9350</v>
      </c>
      <c r="C944" s="152">
        <v>0.10449197860962567</v>
      </c>
      <c r="D944" s="151">
        <v>4.4999999999999998E-2</v>
      </c>
    </row>
    <row r="945" spans="2:4">
      <c r="B945" s="147">
        <v>9358.3333333333339</v>
      </c>
      <c r="C945" s="152">
        <v>0.10453250222617987</v>
      </c>
      <c r="D945" s="151">
        <v>4.4999999999999998E-2</v>
      </c>
    </row>
    <row r="946" spans="2:4">
      <c r="B946" s="147">
        <v>9366.6666666666661</v>
      </c>
      <c r="C946" s="152">
        <v>0.10457295373665482</v>
      </c>
      <c r="D946" s="151">
        <v>4.4999999999999998E-2</v>
      </c>
    </row>
    <row r="947" spans="2:4">
      <c r="B947" s="147">
        <v>9375</v>
      </c>
      <c r="C947" s="152">
        <v>0.10461333333333334</v>
      </c>
      <c r="D947" s="151">
        <v>4.4999999999999998E-2</v>
      </c>
    </row>
    <row r="948" spans="2:4">
      <c r="B948" s="147">
        <v>9383.3333333333339</v>
      </c>
      <c r="C948" s="152">
        <v>0.10465364120781528</v>
      </c>
      <c r="D948" s="151">
        <v>4.4999999999999998E-2</v>
      </c>
    </row>
    <row r="949" spans="2:4">
      <c r="B949" s="147">
        <v>9391.6666666666661</v>
      </c>
      <c r="C949" s="152">
        <v>0.1046938775510204</v>
      </c>
      <c r="D949" s="151">
        <v>4.4999999999999998E-2</v>
      </c>
    </row>
    <row r="950" spans="2:4">
      <c r="B950" s="147">
        <v>9400</v>
      </c>
      <c r="C950" s="152">
        <v>0.10473404255319149</v>
      </c>
      <c r="D950" s="151">
        <v>4.4999999999999998E-2</v>
      </c>
    </row>
    <row r="951" spans="2:4">
      <c r="B951" s="147">
        <v>9408.3333333333339</v>
      </c>
      <c r="C951" s="152">
        <v>0.10477413640389725</v>
      </c>
      <c r="D951" s="151">
        <v>4.4999999999999998E-2</v>
      </c>
    </row>
    <row r="952" spans="2:4">
      <c r="B952" s="147">
        <v>9416.6666666666661</v>
      </c>
      <c r="C952" s="152">
        <v>0.10481415929203539</v>
      </c>
      <c r="D952" s="151">
        <v>4.4999999999999998E-2</v>
      </c>
    </row>
    <row r="953" spans="2:4">
      <c r="B953" s="147">
        <v>9425</v>
      </c>
      <c r="C953" s="152">
        <v>0.10485411140583555</v>
      </c>
      <c r="D953" s="151">
        <v>4.4999999999999998E-2</v>
      </c>
    </row>
    <row r="954" spans="2:4">
      <c r="B954" s="147">
        <v>9433.3333333333339</v>
      </c>
      <c r="C954" s="152">
        <v>0.1048939929328622</v>
      </c>
      <c r="D954" s="151">
        <v>4.4999999999999998E-2</v>
      </c>
    </row>
    <row r="955" spans="2:4">
      <c r="B955" s="147">
        <v>9441.6666666666661</v>
      </c>
      <c r="C955" s="152">
        <v>0.10493380406001766</v>
      </c>
      <c r="D955" s="151">
        <v>4.4999999999999998E-2</v>
      </c>
    </row>
    <row r="956" spans="2:4">
      <c r="B956" s="147">
        <v>9450</v>
      </c>
      <c r="C956" s="152">
        <v>0.10497354497354497</v>
      </c>
      <c r="D956" s="151">
        <v>4.4999999999999998E-2</v>
      </c>
    </row>
    <row r="957" spans="2:4">
      <c r="B957" s="147">
        <v>9458.3333333333339</v>
      </c>
      <c r="C957" s="152">
        <v>0.10501321585903085</v>
      </c>
      <c r="D957" s="151">
        <v>4.4999999999999998E-2</v>
      </c>
    </row>
    <row r="958" spans="2:4">
      <c r="B958" s="147">
        <v>9466.6666666666661</v>
      </c>
      <c r="C958" s="152">
        <v>0.10505281690140844</v>
      </c>
      <c r="D958" s="151">
        <v>4.4999999999999998E-2</v>
      </c>
    </row>
    <row r="959" spans="2:4">
      <c r="B959" s="147">
        <v>9475</v>
      </c>
      <c r="C959" s="152">
        <v>0.1050923482849604</v>
      </c>
      <c r="D959" s="151">
        <v>4.4999999999999998E-2</v>
      </c>
    </row>
    <row r="960" spans="2:4">
      <c r="B960" s="147">
        <v>9483.3333333333339</v>
      </c>
      <c r="C960" s="152">
        <v>0.10513181019332161</v>
      </c>
      <c r="D960" s="151">
        <v>4.4999999999999998E-2</v>
      </c>
    </row>
    <row r="961" spans="2:4">
      <c r="B961" s="147">
        <v>9491.6666666666661</v>
      </c>
      <c r="C961" s="152">
        <v>0.105171202809482</v>
      </c>
      <c r="D961" s="151">
        <v>4.4999999999999998E-2</v>
      </c>
    </row>
    <row r="962" spans="2:4">
      <c r="B962" s="147">
        <v>9500</v>
      </c>
      <c r="C962" s="152">
        <v>0.10521052631578948</v>
      </c>
      <c r="D962" s="151">
        <v>4.4999999999999998E-2</v>
      </c>
    </row>
    <row r="963" spans="2:4">
      <c r="B963" s="147">
        <v>9508.3333333333339</v>
      </c>
      <c r="C963" s="152">
        <v>0.10524978089395268</v>
      </c>
      <c r="D963" s="151">
        <v>4.4999999999999998E-2</v>
      </c>
    </row>
    <row r="964" spans="2:4">
      <c r="B964" s="147">
        <v>9516.6666666666661</v>
      </c>
      <c r="C964" s="152">
        <v>0.10528896672504377</v>
      </c>
      <c r="D964" s="151">
        <v>4.4999999999999998E-2</v>
      </c>
    </row>
    <row r="965" spans="2:4">
      <c r="B965" s="147">
        <v>9525</v>
      </c>
      <c r="C965" s="152">
        <v>0.1053280839895013</v>
      </c>
      <c r="D965" s="151">
        <v>4.4999999999999998E-2</v>
      </c>
    </row>
    <row r="966" spans="2:4">
      <c r="B966" s="147">
        <v>9533.3333333333339</v>
      </c>
      <c r="C966" s="152">
        <v>0.10536713286713287</v>
      </c>
      <c r="D966" s="151">
        <v>4.4999999999999998E-2</v>
      </c>
    </row>
    <row r="967" spans="2:4">
      <c r="B967" s="147">
        <v>9541.6666666666661</v>
      </c>
      <c r="C967" s="152">
        <v>0.1054061135371179</v>
      </c>
      <c r="D967" s="151">
        <v>4.4999999999999998E-2</v>
      </c>
    </row>
    <row r="968" spans="2:4">
      <c r="B968" s="147">
        <v>9550</v>
      </c>
      <c r="C968" s="152">
        <v>0.10544502617801048</v>
      </c>
      <c r="D968" s="151">
        <v>4.4999999999999998E-2</v>
      </c>
    </row>
    <row r="969" spans="2:4">
      <c r="B969" s="147">
        <v>9558.3333333333339</v>
      </c>
      <c r="C969" s="152">
        <v>0.10548387096774194</v>
      </c>
      <c r="D969" s="151">
        <v>4.4999999999999998E-2</v>
      </c>
    </row>
    <row r="970" spans="2:4">
      <c r="B970" s="147">
        <v>9566.6666666666661</v>
      </c>
      <c r="C970" s="152">
        <v>0.1055226480836237</v>
      </c>
      <c r="D970" s="151">
        <v>4.4999999999999998E-2</v>
      </c>
    </row>
    <row r="971" spans="2:4">
      <c r="B971" s="147">
        <v>9575</v>
      </c>
      <c r="C971" s="152">
        <v>0.10556135770234987</v>
      </c>
      <c r="D971" s="151">
        <v>4.4999999999999998E-2</v>
      </c>
    </row>
    <row r="972" spans="2:4">
      <c r="B972" s="147">
        <v>9583.3333333333339</v>
      </c>
      <c r="C972" s="152">
        <v>0.1056</v>
      </c>
      <c r="D972" s="151">
        <v>4.4999999999999998E-2</v>
      </c>
    </row>
    <row r="973" spans="2:4">
      <c r="B973" s="147">
        <v>9591.6666666666661</v>
      </c>
      <c r="C973" s="152">
        <v>0.1056385751520417</v>
      </c>
      <c r="D973" s="151">
        <v>4.4999999999999998E-2</v>
      </c>
    </row>
    <row r="974" spans="2:4">
      <c r="B974" s="147">
        <v>9600</v>
      </c>
      <c r="C974" s="152">
        <v>0.10567708333333332</v>
      </c>
      <c r="D974" s="151">
        <v>4.4999999999999998E-2</v>
      </c>
    </row>
    <row r="975" spans="2:4">
      <c r="B975" s="147">
        <v>9608.3333333333339</v>
      </c>
      <c r="C975" s="152">
        <v>0.10571552471812662</v>
      </c>
      <c r="D975" s="151">
        <v>4.4999999999999998E-2</v>
      </c>
    </row>
    <row r="976" spans="2:4">
      <c r="B976" s="147">
        <v>9616.6666666666661</v>
      </c>
      <c r="C976" s="152">
        <v>0.10575389948006933</v>
      </c>
      <c r="D976" s="151">
        <v>4.4999999999999998E-2</v>
      </c>
    </row>
    <row r="977" spans="2:4">
      <c r="B977" s="147">
        <v>9625</v>
      </c>
      <c r="C977" s="152">
        <v>0.1057922077922078</v>
      </c>
      <c r="D977" s="151">
        <v>4.4999999999999998E-2</v>
      </c>
    </row>
    <row r="978" spans="2:4">
      <c r="B978" s="147">
        <v>9633.3333333333339</v>
      </c>
      <c r="C978" s="152">
        <v>0.10583044982698961</v>
      </c>
      <c r="D978" s="151">
        <v>4.4999999999999998E-2</v>
      </c>
    </row>
    <row r="979" spans="2:4">
      <c r="B979" s="147">
        <v>9641.6666666666661</v>
      </c>
      <c r="C979" s="152">
        <v>0.1058686257562662</v>
      </c>
      <c r="D979" s="151">
        <v>4.4999999999999998E-2</v>
      </c>
    </row>
    <row r="980" spans="2:4">
      <c r="B980" s="147">
        <v>9650</v>
      </c>
      <c r="C980" s="152">
        <v>0.10590673575129533</v>
      </c>
      <c r="D980" s="151">
        <v>4.4999999999999998E-2</v>
      </c>
    </row>
    <row r="981" spans="2:4">
      <c r="B981" s="147">
        <v>9658.3333333333339</v>
      </c>
      <c r="C981" s="152">
        <v>0.10594477998274375</v>
      </c>
      <c r="D981" s="151">
        <v>4.4999999999999998E-2</v>
      </c>
    </row>
    <row r="982" spans="2:4">
      <c r="B982" s="147">
        <v>9666.6666666666661</v>
      </c>
      <c r="C982" s="152">
        <v>0.10598275862068966</v>
      </c>
      <c r="D982" s="151">
        <v>4.4999999999999998E-2</v>
      </c>
    </row>
    <row r="983" spans="2:4">
      <c r="B983" s="147">
        <v>9675</v>
      </c>
      <c r="C983" s="152">
        <v>0.10602067183462532</v>
      </c>
      <c r="D983" s="151">
        <v>4.4999999999999998E-2</v>
      </c>
    </row>
    <row r="984" spans="2:4">
      <c r="B984" s="147">
        <v>9683.3333333333339</v>
      </c>
      <c r="C984" s="152">
        <v>0.10605851979345955</v>
      </c>
      <c r="D984" s="151">
        <v>4.4999999999999998E-2</v>
      </c>
    </row>
    <row r="985" spans="2:4">
      <c r="B985" s="147">
        <v>9691.6666666666661</v>
      </c>
      <c r="C985" s="152">
        <v>0.10609630266552021</v>
      </c>
      <c r="D985" s="151">
        <v>4.4999999999999998E-2</v>
      </c>
    </row>
    <row r="986" spans="2:4">
      <c r="B986" s="147">
        <v>9700</v>
      </c>
      <c r="C986" s="152">
        <v>0.1061340206185567</v>
      </c>
      <c r="D986" s="151">
        <v>4.4999999999999998E-2</v>
      </c>
    </row>
    <row r="987" spans="2:4">
      <c r="B987" s="147">
        <v>9708.3333333333339</v>
      </c>
      <c r="C987" s="152">
        <v>0.10617167381974248</v>
      </c>
      <c r="D987" s="151">
        <v>4.4999999999999998E-2</v>
      </c>
    </row>
    <row r="988" spans="2:4">
      <c r="B988" s="147">
        <v>9716.6666666666661</v>
      </c>
      <c r="C988" s="152">
        <v>0.10620926243567753</v>
      </c>
      <c r="D988" s="151">
        <v>4.4999999999999998E-2</v>
      </c>
    </row>
    <row r="989" spans="2:4">
      <c r="B989" s="147">
        <v>9725</v>
      </c>
      <c r="C989" s="152">
        <v>0.10624678663239073</v>
      </c>
      <c r="D989" s="151">
        <v>4.4999999999999998E-2</v>
      </c>
    </row>
    <row r="990" spans="2:4">
      <c r="B990" s="147">
        <v>9733.3333333333339</v>
      </c>
      <c r="C990" s="152">
        <v>0.10628424657534247</v>
      </c>
      <c r="D990" s="151">
        <v>4.4999999999999998E-2</v>
      </c>
    </row>
    <row r="991" spans="2:4">
      <c r="B991" s="147">
        <v>9741.6666666666661</v>
      </c>
      <c r="C991" s="152">
        <v>0.10632164242942686</v>
      </c>
      <c r="D991" s="151">
        <v>4.4999999999999998E-2</v>
      </c>
    </row>
    <row r="992" spans="2:4">
      <c r="B992" s="147">
        <v>9750</v>
      </c>
      <c r="C992" s="152">
        <v>0.10635897435897436</v>
      </c>
      <c r="D992" s="151">
        <v>4.4999999999999998E-2</v>
      </c>
    </row>
    <row r="993" spans="2:4">
      <c r="B993" s="147">
        <v>9758.3333333333339</v>
      </c>
      <c r="C993" s="152">
        <v>0.10639624252775405</v>
      </c>
      <c r="D993" s="151">
        <v>4.4999999999999998E-2</v>
      </c>
    </row>
    <row r="994" spans="2:4">
      <c r="B994" s="147">
        <v>9766.6666666666661</v>
      </c>
      <c r="C994" s="152">
        <v>0.10643344709897611</v>
      </c>
      <c r="D994" s="151">
        <v>4.4999999999999998E-2</v>
      </c>
    </row>
    <row r="995" spans="2:4">
      <c r="B995" s="147">
        <v>9775</v>
      </c>
      <c r="C995" s="152">
        <v>0.10647058823529411</v>
      </c>
      <c r="D995" s="151">
        <v>4.4999999999999998E-2</v>
      </c>
    </row>
    <row r="996" spans="2:4">
      <c r="B996" s="147">
        <v>9783.3333333333339</v>
      </c>
      <c r="C996" s="152">
        <v>0.10650766609880749</v>
      </c>
      <c r="D996" s="151">
        <v>4.4999999999999998E-2</v>
      </c>
    </row>
    <row r="997" spans="2:4">
      <c r="B997" s="147">
        <v>9791.6666666666661</v>
      </c>
      <c r="C997" s="152">
        <v>0.10654468085106383</v>
      </c>
      <c r="D997" s="151">
        <v>4.4999999999999998E-2</v>
      </c>
    </row>
    <row r="998" spans="2:4">
      <c r="B998" s="147">
        <v>9800</v>
      </c>
      <c r="C998" s="152">
        <v>0.10658163265306123</v>
      </c>
      <c r="D998" s="151">
        <v>4.4999999999999998E-2</v>
      </c>
    </row>
    <row r="999" spans="2:4">
      <c r="B999" s="147">
        <v>9808.3333333333339</v>
      </c>
      <c r="C999" s="152">
        <v>0.10661852166525064</v>
      </c>
      <c r="D999" s="151">
        <v>4.4999999999999998E-2</v>
      </c>
    </row>
    <row r="1000" spans="2:4">
      <c r="B1000" s="147">
        <v>9816.6666666666661</v>
      </c>
      <c r="C1000" s="152">
        <v>0.10665534804753821</v>
      </c>
      <c r="D1000" s="151">
        <v>4.4999999999999998E-2</v>
      </c>
    </row>
    <row r="1001" spans="2:4">
      <c r="B1001" s="147">
        <v>9825</v>
      </c>
      <c r="C1001" s="152">
        <v>0.10669211195928753</v>
      </c>
      <c r="D1001" s="151">
        <v>4.4999999999999998E-2</v>
      </c>
    </row>
    <row r="1002" spans="2:4">
      <c r="B1002" s="147">
        <v>9833.3333333333339</v>
      </c>
      <c r="C1002" s="152">
        <v>0.10672881355932202</v>
      </c>
      <c r="D1002" s="151">
        <v>4.4999999999999998E-2</v>
      </c>
    </row>
    <row r="1003" spans="2:4">
      <c r="B1003" s="147">
        <v>9841.6666666666661</v>
      </c>
      <c r="C1003" s="152">
        <v>0.10676545300592717</v>
      </c>
      <c r="D1003" s="151">
        <v>4.4999999999999998E-2</v>
      </c>
    </row>
    <row r="1004" spans="2:4">
      <c r="B1004" s="147">
        <v>9850</v>
      </c>
      <c r="C1004" s="152">
        <v>0.10680203045685278</v>
      </c>
      <c r="D1004" s="151">
        <v>4.4999999999999998E-2</v>
      </c>
    </row>
    <row r="1005" spans="2:4">
      <c r="B1005" s="147">
        <v>9858.3333333333339</v>
      </c>
      <c r="C1005" s="152">
        <v>0.1068385460693153</v>
      </c>
      <c r="D1005" s="151">
        <v>4.4999999999999998E-2</v>
      </c>
    </row>
    <row r="1006" spans="2:4">
      <c r="B1006" s="147">
        <v>9866.6666666666661</v>
      </c>
      <c r="C1006" s="152">
        <v>0.106875</v>
      </c>
      <c r="D1006" s="151">
        <v>4.4999999999999998E-2</v>
      </c>
    </row>
    <row r="1007" spans="2:4">
      <c r="B1007" s="147">
        <v>9875</v>
      </c>
      <c r="C1007" s="152">
        <v>0.1069113924050633</v>
      </c>
      <c r="D1007" s="151">
        <v>4.4999999999999998E-2</v>
      </c>
    </row>
    <row r="1008" spans="2:4">
      <c r="B1008" s="147">
        <v>9883.3333333333339</v>
      </c>
      <c r="C1008" s="152">
        <v>0.1069477234401349</v>
      </c>
      <c r="D1008" s="151">
        <v>4.4999999999999998E-2</v>
      </c>
    </row>
    <row r="1009" spans="2:4">
      <c r="B1009" s="147">
        <v>9891.6666666666661</v>
      </c>
      <c r="C1009" s="152">
        <v>0.10698399326032014</v>
      </c>
      <c r="D1009" s="151">
        <v>4.4999999999999998E-2</v>
      </c>
    </row>
    <row r="1010" spans="2:4">
      <c r="B1010" s="147">
        <v>9900</v>
      </c>
      <c r="C1010" s="152">
        <v>0.10702020202020203</v>
      </c>
      <c r="D1010" s="151">
        <v>4.4999999999999998E-2</v>
      </c>
    </row>
    <row r="1011" spans="2:4">
      <c r="B1011" s="147">
        <v>9908.3333333333339</v>
      </c>
      <c r="C1011" s="152">
        <v>0.10705634987384358</v>
      </c>
      <c r="D1011" s="151">
        <v>4.4999999999999998E-2</v>
      </c>
    </row>
    <row r="1012" spans="2:4">
      <c r="B1012" s="147">
        <v>9916.6666666666661</v>
      </c>
      <c r="C1012" s="152">
        <v>0.10709243697478991</v>
      </c>
      <c r="D1012" s="151">
        <v>4.4999999999999998E-2</v>
      </c>
    </row>
    <row r="1013" spans="2:4">
      <c r="B1013" s="147">
        <v>9925</v>
      </c>
      <c r="C1013" s="152">
        <v>0.10712846347607054</v>
      </c>
      <c r="D1013" s="151">
        <v>4.4999999999999998E-2</v>
      </c>
    </row>
    <row r="1014" spans="2:4">
      <c r="B1014" s="147">
        <v>9933.3333333333339</v>
      </c>
      <c r="C1014" s="152">
        <v>0.10716442953020135</v>
      </c>
      <c r="D1014" s="151">
        <v>4.4999999999999998E-2</v>
      </c>
    </row>
    <row r="1015" spans="2:4">
      <c r="B1015" s="147">
        <v>9941.6666666666661</v>
      </c>
      <c r="C1015" s="152">
        <v>0.10720033528918693</v>
      </c>
      <c r="D1015" s="151">
        <v>4.4999999999999998E-2</v>
      </c>
    </row>
    <row r="1016" spans="2:4">
      <c r="B1016" s="147">
        <v>9950</v>
      </c>
      <c r="C1016" s="152">
        <v>0.10723618090452261</v>
      </c>
      <c r="D1016" s="151">
        <v>4.4999999999999998E-2</v>
      </c>
    </row>
    <row r="1017" spans="2:4">
      <c r="B1017" s="147">
        <v>9958.3333333333339</v>
      </c>
      <c r="C1017" s="152">
        <v>0.10727196652719666</v>
      </c>
      <c r="D1017" s="151">
        <v>4.4999999999999998E-2</v>
      </c>
    </row>
    <row r="1018" spans="2:4">
      <c r="B1018" s="147">
        <v>9966.6666666666661</v>
      </c>
      <c r="C1018" s="152">
        <v>0.1073076923076923</v>
      </c>
      <c r="D1018" s="151">
        <v>4.4999999999999998E-2</v>
      </c>
    </row>
    <row r="1019" spans="2:4">
      <c r="B1019" s="147">
        <v>9975</v>
      </c>
      <c r="C1019" s="152">
        <v>0.10734335839598998</v>
      </c>
      <c r="D1019" s="151">
        <v>4.4999999999999998E-2</v>
      </c>
    </row>
    <row r="1020" spans="2:4">
      <c r="B1020" s="147">
        <v>9983.3333333333339</v>
      </c>
      <c r="C1020" s="152">
        <v>0.10737896494156927</v>
      </c>
      <c r="D1020" s="151">
        <v>4.4999999999999998E-2</v>
      </c>
    </row>
    <row r="1021" spans="2:4">
      <c r="B1021" s="147">
        <v>9991.6666666666661</v>
      </c>
      <c r="C1021" s="152">
        <v>0.10741451209341119</v>
      </c>
      <c r="D1021" s="151">
        <v>4.4999999999999998E-2</v>
      </c>
    </row>
    <row r="1022" spans="2:4">
      <c r="B1022" s="147">
        <v>10000</v>
      </c>
      <c r="C1022" s="152">
        <v>0.10744999999999999</v>
      </c>
      <c r="D1022" s="151">
        <v>4.4999999999999998E-2</v>
      </c>
    </row>
    <row r="1023" spans="2:4">
      <c r="B1023" s="147">
        <v>10008.333333333334</v>
      </c>
      <c r="C1023" s="152">
        <v>0.1075104079933389</v>
      </c>
      <c r="D1023" s="151">
        <v>4.4999999999999998E-2</v>
      </c>
    </row>
    <row r="1024" spans="2:4">
      <c r="B1024" s="147">
        <v>10016.666666666666</v>
      </c>
      <c r="C1024" s="152">
        <v>0.10757071547420965</v>
      </c>
      <c r="D1024" s="151">
        <v>4.4999999999999998E-2</v>
      </c>
    </row>
    <row r="1025" spans="2:4">
      <c r="B1025" s="147">
        <v>10025</v>
      </c>
      <c r="C1025" s="152">
        <v>0.10763092269326684</v>
      </c>
      <c r="D1025" s="151">
        <v>4.4999999999999998E-2</v>
      </c>
    </row>
    <row r="1026" spans="2:4">
      <c r="B1026" s="147">
        <v>10033.333333333334</v>
      </c>
      <c r="C1026" s="152">
        <v>0.10769102990033222</v>
      </c>
      <c r="D1026" s="151">
        <v>4.4999999999999998E-2</v>
      </c>
    </row>
    <row r="1027" spans="2:4">
      <c r="B1027" s="147">
        <v>10041.666666666666</v>
      </c>
      <c r="C1027" s="152">
        <v>0.10775103734439835</v>
      </c>
      <c r="D1027" s="151">
        <v>4.4999999999999998E-2</v>
      </c>
    </row>
    <row r="1028" spans="2:4">
      <c r="B1028" s="147">
        <v>10050</v>
      </c>
      <c r="C1028" s="152">
        <v>0.10781094527363183</v>
      </c>
      <c r="D1028" s="151">
        <v>4.4999999999999998E-2</v>
      </c>
    </row>
    <row r="1029" spans="2:4">
      <c r="B1029" s="147">
        <v>10058.333333333334</v>
      </c>
      <c r="C1029" s="152">
        <v>0.10787075393537697</v>
      </c>
      <c r="D1029" s="151">
        <v>4.4999999999999998E-2</v>
      </c>
    </row>
    <row r="1030" spans="2:4">
      <c r="B1030" s="147">
        <v>10066.666666666666</v>
      </c>
      <c r="C1030" s="152">
        <v>0.10793046357615893</v>
      </c>
      <c r="D1030" s="151">
        <v>4.4999999999999998E-2</v>
      </c>
    </row>
    <row r="1031" spans="2:4">
      <c r="B1031" s="147">
        <v>10075</v>
      </c>
      <c r="C1031" s="152">
        <v>0.10799007444168734</v>
      </c>
      <c r="D1031" s="151">
        <v>4.4999999999999998E-2</v>
      </c>
    </row>
    <row r="1032" spans="2:4">
      <c r="B1032" s="147">
        <v>10083.333333333334</v>
      </c>
      <c r="C1032" s="152">
        <v>0.10804958677685951</v>
      </c>
      <c r="D1032" s="151">
        <v>4.4999999999999998E-2</v>
      </c>
    </row>
    <row r="1033" spans="2:4">
      <c r="B1033" s="147">
        <v>10091.666666666666</v>
      </c>
      <c r="C1033" s="152">
        <v>0.10810900082576383</v>
      </c>
      <c r="D1033" s="151">
        <v>4.4999999999999998E-2</v>
      </c>
    </row>
    <row r="1034" spans="2:4">
      <c r="B1034" s="147">
        <v>10100</v>
      </c>
      <c r="C1034" s="152">
        <v>0.10816831683168317</v>
      </c>
      <c r="D1034" s="151">
        <v>4.4999999999999998E-2</v>
      </c>
    </row>
    <row r="1035" spans="2:4">
      <c r="B1035" s="147">
        <v>10108.333333333334</v>
      </c>
      <c r="C1035" s="152">
        <v>0.1082275350370981</v>
      </c>
      <c r="D1035" s="151">
        <v>4.4999999999999998E-2</v>
      </c>
    </row>
    <row r="1036" spans="2:4">
      <c r="B1036" s="147">
        <v>10116.666666666666</v>
      </c>
      <c r="C1036" s="152">
        <v>0.10828665568369029</v>
      </c>
      <c r="D1036" s="151">
        <v>4.4999999999999998E-2</v>
      </c>
    </row>
    <row r="1037" spans="2:4">
      <c r="B1037" s="147">
        <v>10125</v>
      </c>
      <c r="C1037" s="152">
        <v>0.10834567901234568</v>
      </c>
      <c r="D1037" s="151">
        <v>4.4999999999999998E-2</v>
      </c>
    </row>
    <row r="1038" spans="2:4">
      <c r="B1038" s="147">
        <v>10133.333333333334</v>
      </c>
      <c r="C1038" s="152">
        <v>0.1084046052631579</v>
      </c>
      <c r="D1038" s="151">
        <v>4.4999999999999998E-2</v>
      </c>
    </row>
    <row r="1039" spans="2:4">
      <c r="B1039" s="147">
        <v>10141.666666666666</v>
      </c>
      <c r="C1039" s="152">
        <v>0.10846343467543139</v>
      </c>
      <c r="D1039" s="151">
        <v>4.4999999999999998E-2</v>
      </c>
    </row>
    <row r="1040" spans="2:4">
      <c r="B1040" s="147">
        <v>10150</v>
      </c>
      <c r="C1040" s="152">
        <v>0.10852216748768473</v>
      </c>
      <c r="D1040" s="151">
        <v>4.4999999999999998E-2</v>
      </c>
    </row>
    <row r="1041" spans="2:4">
      <c r="B1041" s="147">
        <v>10158.333333333334</v>
      </c>
      <c r="C1041" s="152">
        <v>0.10858080393765381</v>
      </c>
      <c r="D1041" s="151">
        <v>4.4999999999999998E-2</v>
      </c>
    </row>
    <row r="1042" spans="2:4">
      <c r="B1042" s="147">
        <v>10166.666666666666</v>
      </c>
      <c r="C1042" s="152">
        <v>0.10863934426229509</v>
      </c>
      <c r="D1042" s="151">
        <v>4.4999999999999998E-2</v>
      </c>
    </row>
    <row r="1043" spans="2:4">
      <c r="B1043" s="147">
        <v>10175</v>
      </c>
      <c r="C1043" s="152">
        <v>0.10869778869778869</v>
      </c>
      <c r="D1043" s="151">
        <v>4.4999999999999998E-2</v>
      </c>
    </row>
    <row r="1044" spans="2:4">
      <c r="B1044" s="147">
        <v>10183.333333333334</v>
      </c>
      <c r="C1044" s="152">
        <v>0.10875613747954173</v>
      </c>
      <c r="D1044" s="151">
        <v>4.4999999999999998E-2</v>
      </c>
    </row>
    <row r="1045" spans="2:4">
      <c r="B1045" s="147">
        <v>10191.666666666666</v>
      </c>
      <c r="C1045" s="152">
        <v>0.10881439084219133</v>
      </c>
      <c r="D1045" s="151">
        <v>4.4999999999999998E-2</v>
      </c>
    </row>
    <row r="1046" spans="2:4">
      <c r="B1046" s="147">
        <v>10200</v>
      </c>
      <c r="C1046" s="152">
        <v>0.10887254901960784</v>
      </c>
      <c r="D1046" s="151">
        <v>4.4999999999999998E-2</v>
      </c>
    </row>
    <row r="1047" spans="2:4">
      <c r="B1047" s="147">
        <v>10208.333333333334</v>
      </c>
      <c r="C1047" s="152">
        <v>0.10893061224489795</v>
      </c>
      <c r="D1047" s="151">
        <v>4.4999999999999998E-2</v>
      </c>
    </row>
    <row r="1048" spans="2:4">
      <c r="B1048" s="147">
        <v>10216.666666666666</v>
      </c>
      <c r="C1048" s="152">
        <v>0.10898858075040783</v>
      </c>
      <c r="D1048" s="151">
        <v>4.4999999999999998E-2</v>
      </c>
    </row>
    <row r="1049" spans="2:4">
      <c r="B1049" s="147">
        <v>10225</v>
      </c>
      <c r="C1049" s="152">
        <v>0.10904645476772616</v>
      </c>
      <c r="D1049" s="151">
        <v>4.4999999999999998E-2</v>
      </c>
    </row>
    <row r="1050" spans="2:4">
      <c r="B1050" s="147">
        <v>10233.333333333334</v>
      </c>
      <c r="C1050" s="152">
        <v>0.10910423452768729</v>
      </c>
      <c r="D1050" s="151">
        <v>4.4999999999999998E-2</v>
      </c>
    </row>
    <row r="1051" spans="2:4">
      <c r="B1051" s="147">
        <v>10241.666666666666</v>
      </c>
      <c r="C1051" s="152">
        <v>0.10916192026037429</v>
      </c>
      <c r="D1051" s="151">
        <v>4.4999999999999998E-2</v>
      </c>
    </row>
    <row r="1052" spans="2:4">
      <c r="B1052" s="147">
        <v>10250</v>
      </c>
      <c r="C1052" s="152">
        <v>0.10921951219512195</v>
      </c>
      <c r="D1052" s="151">
        <v>4.4999999999999998E-2</v>
      </c>
    </row>
    <row r="1053" spans="2:4">
      <c r="B1053" s="147">
        <v>10258.333333333334</v>
      </c>
      <c r="C1053" s="152">
        <v>0.1092770105605199</v>
      </c>
      <c r="D1053" s="151">
        <v>4.4999999999999998E-2</v>
      </c>
    </row>
    <row r="1054" spans="2:4">
      <c r="B1054" s="147">
        <v>10266.666666666666</v>
      </c>
      <c r="C1054" s="152">
        <v>0.10933441558441558</v>
      </c>
      <c r="D1054" s="151">
        <v>4.4999999999999998E-2</v>
      </c>
    </row>
    <row r="1055" spans="2:4">
      <c r="B1055" s="147">
        <v>10275</v>
      </c>
      <c r="C1055" s="152">
        <v>0.10939172749391726</v>
      </c>
      <c r="D1055" s="151">
        <v>4.4999999999999998E-2</v>
      </c>
    </row>
    <row r="1056" spans="2:4">
      <c r="B1056" s="147">
        <v>10283.333333333334</v>
      </c>
      <c r="C1056" s="152">
        <v>0.10944894651539709</v>
      </c>
      <c r="D1056" s="151">
        <v>4.4999999999999998E-2</v>
      </c>
    </row>
    <row r="1057" spans="2:4">
      <c r="B1057" s="147">
        <v>10291.666666666666</v>
      </c>
      <c r="C1057" s="152">
        <v>0.10950607287449392</v>
      </c>
      <c r="D1057" s="151">
        <v>4.4999999999999998E-2</v>
      </c>
    </row>
    <row r="1058" spans="2:4">
      <c r="B1058" s="147">
        <v>10300</v>
      </c>
      <c r="C1058" s="152">
        <v>0.10956310679611651</v>
      </c>
      <c r="D1058" s="151">
        <v>4.4999999999999998E-2</v>
      </c>
    </row>
    <row r="1059" spans="2:4">
      <c r="B1059" s="147">
        <v>10308.333333333334</v>
      </c>
      <c r="C1059" s="152">
        <v>0.10962004850444623</v>
      </c>
      <c r="D1059" s="151">
        <v>4.4999999999999998E-2</v>
      </c>
    </row>
    <row r="1060" spans="2:4">
      <c r="B1060" s="147">
        <v>10316.666666666666</v>
      </c>
      <c r="C1060" s="152">
        <v>0.10967689822294023</v>
      </c>
      <c r="D1060" s="151">
        <v>4.4999999999999998E-2</v>
      </c>
    </row>
    <row r="1061" spans="2:4">
      <c r="B1061" s="147">
        <v>10325</v>
      </c>
      <c r="C1061" s="152">
        <v>0.10973365617433414</v>
      </c>
      <c r="D1061" s="151">
        <v>4.4999999999999998E-2</v>
      </c>
    </row>
    <row r="1062" spans="2:4">
      <c r="B1062" s="147">
        <v>10333.333333333334</v>
      </c>
      <c r="C1062" s="152">
        <v>0.10979032258064515</v>
      </c>
      <c r="D1062" s="151">
        <v>4.4999999999999998E-2</v>
      </c>
    </row>
    <row r="1063" spans="2:4">
      <c r="B1063" s="147">
        <v>10341.666666666666</v>
      </c>
      <c r="C1063" s="152">
        <v>0.10984689766317488</v>
      </c>
      <c r="D1063" s="151">
        <v>4.4999999999999998E-2</v>
      </c>
    </row>
    <row r="1064" spans="2:4">
      <c r="B1064" s="147">
        <v>10350</v>
      </c>
      <c r="C1064" s="152">
        <v>0.10990338164251208</v>
      </c>
      <c r="D1064" s="151">
        <v>4.4999999999999998E-2</v>
      </c>
    </row>
    <row r="1065" spans="2:4">
      <c r="B1065" s="147">
        <v>10358.333333333334</v>
      </c>
      <c r="C1065" s="152">
        <v>0.1099597747385358</v>
      </c>
      <c r="D1065" s="151">
        <v>4.4999999999999998E-2</v>
      </c>
    </row>
    <row r="1066" spans="2:4">
      <c r="B1066" s="147">
        <v>10366.666666666666</v>
      </c>
      <c r="C1066" s="152">
        <v>0.110016077170418</v>
      </c>
      <c r="D1066" s="151">
        <v>4.4999999999999998E-2</v>
      </c>
    </row>
    <row r="1067" spans="2:4">
      <c r="B1067" s="147">
        <v>10375</v>
      </c>
      <c r="C1067" s="152">
        <v>0.11007228915662651</v>
      </c>
      <c r="D1067" s="151">
        <v>4.4999999999999998E-2</v>
      </c>
    </row>
    <row r="1068" spans="2:4">
      <c r="B1068" s="147">
        <v>10383.333333333334</v>
      </c>
      <c r="C1068" s="152">
        <v>0.11012841091492778</v>
      </c>
      <c r="D1068" s="151">
        <v>4.4999999999999998E-2</v>
      </c>
    </row>
    <row r="1069" spans="2:4">
      <c r="B1069" s="147">
        <v>10391.666666666666</v>
      </c>
      <c r="C1069" s="152">
        <v>0.11018444266238973</v>
      </c>
      <c r="D1069" s="151">
        <v>4.4999999999999998E-2</v>
      </c>
    </row>
    <row r="1070" spans="2:4">
      <c r="B1070" s="147">
        <v>10400</v>
      </c>
      <c r="C1070" s="152">
        <v>0.11024038461538462</v>
      </c>
      <c r="D1070" s="151">
        <v>4.4999999999999998E-2</v>
      </c>
    </row>
    <row r="1071" spans="2:4">
      <c r="B1071" s="147">
        <v>10408.333333333334</v>
      </c>
      <c r="C1071" s="152">
        <v>0.11029623698959166</v>
      </c>
      <c r="D1071" s="151">
        <v>4.4999999999999998E-2</v>
      </c>
    </row>
    <row r="1072" spans="2:4">
      <c r="B1072" s="147">
        <v>10416.666666666666</v>
      </c>
      <c r="C1072" s="152">
        <v>0.11035199999999999</v>
      </c>
      <c r="D1072" s="151">
        <v>4.4999999999999998E-2</v>
      </c>
    </row>
    <row r="1073" spans="2:4">
      <c r="B1073" s="147">
        <v>10425</v>
      </c>
      <c r="C1073" s="152">
        <v>0.11040767386091126</v>
      </c>
      <c r="D1073" s="151">
        <v>4.4999999999999998E-2</v>
      </c>
    </row>
    <row r="1074" spans="2:4">
      <c r="B1074" s="147">
        <v>10433.333333333334</v>
      </c>
      <c r="C1074" s="152">
        <v>0.11046325878594249</v>
      </c>
      <c r="D1074" s="151">
        <v>4.4999999999999998E-2</v>
      </c>
    </row>
    <row r="1075" spans="2:4">
      <c r="B1075" s="147">
        <v>10441.666666666666</v>
      </c>
      <c r="C1075" s="152">
        <v>0.11051875498802874</v>
      </c>
      <c r="D1075" s="151">
        <v>4.4999999999999998E-2</v>
      </c>
    </row>
    <row r="1076" spans="2:4">
      <c r="B1076" s="147">
        <v>10450</v>
      </c>
      <c r="C1076" s="152">
        <v>0.11057416267942584</v>
      </c>
      <c r="D1076" s="151">
        <v>4.4999999999999998E-2</v>
      </c>
    </row>
    <row r="1077" spans="2:4">
      <c r="B1077" s="147">
        <v>10458.333333333334</v>
      </c>
      <c r="C1077" s="152">
        <v>0.11062948207171315</v>
      </c>
      <c r="D1077" s="151">
        <v>4.4999999999999998E-2</v>
      </c>
    </row>
    <row r="1078" spans="2:4">
      <c r="B1078" s="147">
        <v>10466.666666666666</v>
      </c>
      <c r="C1078" s="152">
        <v>0.11068471337579616</v>
      </c>
      <c r="D1078" s="151">
        <v>4.4999999999999998E-2</v>
      </c>
    </row>
    <row r="1079" spans="2:4">
      <c r="B1079" s="147">
        <v>10475</v>
      </c>
      <c r="C1079" s="152">
        <v>0.1107398568019093</v>
      </c>
      <c r="D1079" s="151">
        <v>4.4999999999999998E-2</v>
      </c>
    </row>
    <row r="1080" spans="2:4">
      <c r="B1080" s="147">
        <v>10483.333333333334</v>
      </c>
      <c r="C1080" s="152">
        <v>0.11079491255961844</v>
      </c>
      <c r="D1080" s="151">
        <v>4.4999999999999998E-2</v>
      </c>
    </row>
    <row r="1081" spans="2:4">
      <c r="B1081" s="147">
        <v>10491.666666666666</v>
      </c>
      <c r="C1081" s="152">
        <v>0.11084988085782367</v>
      </c>
      <c r="D1081" s="151">
        <v>4.4999999999999998E-2</v>
      </c>
    </row>
    <row r="1082" spans="2:4">
      <c r="B1082" s="147">
        <v>10500</v>
      </c>
      <c r="C1082" s="152">
        <v>0.11090476190476189</v>
      </c>
      <c r="D1082" s="151">
        <v>4.4999999999999998E-2</v>
      </c>
    </row>
    <row r="1083" spans="2:4">
      <c r="B1083" s="147">
        <v>10508.333333333334</v>
      </c>
      <c r="C1083" s="152">
        <v>0.11095955590800952</v>
      </c>
      <c r="D1083" s="151">
        <v>4.4999999999999998E-2</v>
      </c>
    </row>
    <row r="1084" spans="2:4">
      <c r="B1084" s="147">
        <v>10516.666666666666</v>
      </c>
      <c r="C1084" s="152">
        <v>0.11101426307448495</v>
      </c>
      <c r="D1084" s="151">
        <v>4.4999999999999998E-2</v>
      </c>
    </row>
    <row r="1085" spans="2:4">
      <c r="B1085" s="147">
        <v>10525</v>
      </c>
      <c r="C1085" s="152">
        <v>0.11106888361045131</v>
      </c>
      <c r="D1085" s="151">
        <v>4.4999999999999998E-2</v>
      </c>
    </row>
    <row r="1086" spans="2:4">
      <c r="B1086" s="147">
        <v>10533.333333333334</v>
      </c>
      <c r="C1086" s="152">
        <v>0.11112341772151899</v>
      </c>
      <c r="D1086" s="151">
        <v>4.4999999999999998E-2</v>
      </c>
    </row>
    <row r="1087" spans="2:4">
      <c r="B1087" s="147">
        <v>10541.666666666666</v>
      </c>
      <c r="C1087" s="152">
        <v>0.11117786561264822</v>
      </c>
      <c r="D1087" s="151">
        <v>4.4999999999999998E-2</v>
      </c>
    </row>
    <row r="1088" spans="2:4">
      <c r="B1088" s="147">
        <v>10550</v>
      </c>
      <c r="C1088" s="152">
        <v>0.11123222748815166</v>
      </c>
      <c r="D1088" s="151">
        <v>4.4999999999999998E-2</v>
      </c>
    </row>
    <row r="1089" spans="2:4">
      <c r="B1089" s="147">
        <v>10558.333333333334</v>
      </c>
      <c r="C1089" s="152">
        <v>0.11128650355169693</v>
      </c>
      <c r="D1089" s="151">
        <v>4.4999999999999998E-2</v>
      </c>
    </row>
    <row r="1090" spans="2:4">
      <c r="B1090" s="147">
        <v>10566.666666666666</v>
      </c>
      <c r="C1090" s="152">
        <v>0.11134069400630914</v>
      </c>
      <c r="D1090" s="151">
        <v>4.4999999999999998E-2</v>
      </c>
    </row>
    <row r="1091" spans="2:4">
      <c r="B1091" s="147">
        <v>10575</v>
      </c>
      <c r="C1091" s="152">
        <v>0.11139479905437351</v>
      </c>
      <c r="D1091" s="151">
        <v>4.4999999999999998E-2</v>
      </c>
    </row>
    <row r="1092" spans="2:4">
      <c r="B1092" s="147">
        <v>10583.333333333334</v>
      </c>
      <c r="C1092" s="152">
        <v>0.1114488188976378</v>
      </c>
      <c r="D1092" s="151">
        <v>4.4999999999999998E-2</v>
      </c>
    </row>
    <row r="1093" spans="2:4">
      <c r="B1093" s="147">
        <v>10591.666666666666</v>
      </c>
      <c r="C1093" s="152">
        <v>0.1115027537372148</v>
      </c>
      <c r="D1093" s="151">
        <v>4.4999999999999998E-2</v>
      </c>
    </row>
    <row r="1094" spans="2:4">
      <c r="B1094" s="147">
        <v>10600</v>
      </c>
      <c r="C1094" s="152">
        <v>0.11155660377358491</v>
      </c>
      <c r="D1094" s="151">
        <v>4.4999999999999998E-2</v>
      </c>
    </row>
    <row r="1095" spans="2:4">
      <c r="B1095" s="147">
        <v>10608.333333333334</v>
      </c>
      <c r="C1095" s="152">
        <v>0.11161036920659859</v>
      </c>
      <c r="D1095" s="151">
        <v>4.4999999999999998E-2</v>
      </c>
    </row>
    <row r="1096" spans="2:4">
      <c r="B1096" s="147">
        <v>10616.666666666666</v>
      </c>
      <c r="C1096" s="152">
        <v>0.11166405023547882</v>
      </c>
      <c r="D1096" s="151">
        <v>4.4999999999999998E-2</v>
      </c>
    </row>
    <row r="1097" spans="2:4">
      <c r="B1097" s="147">
        <v>10625</v>
      </c>
      <c r="C1097" s="152">
        <v>0.11171764705882353</v>
      </c>
      <c r="D1097" s="151">
        <v>4.4999999999999998E-2</v>
      </c>
    </row>
    <row r="1098" spans="2:4">
      <c r="B1098" s="147">
        <v>10633.333333333334</v>
      </c>
      <c r="C1098" s="152">
        <v>0.11177115987460816</v>
      </c>
      <c r="D1098" s="151">
        <v>4.4999999999999998E-2</v>
      </c>
    </row>
    <row r="1099" spans="2:4">
      <c r="B1099" s="147">
        <v>10641.666666666666</v>
      </c>
      <c r="C1099" s="152">
        <v>0.11182458888018793</v>
      </c>
      <c r="D1099" s="151">
        <v>4.4999999999999998E-2</v>
      </c>
    </row>
    <row r="1100" spans="2:4">
      <c r="B1100" s="147">
        <v>10650</v>
      </c>
      <c r="C1100" s="152">
        <v>0.11187793427230047</v>
      </c>
      <c r="D1100" s="151">
        <v>4.4999999999999998E-2</v>
      </c>
    </row>
    <row r="1101" spans="2:4">
      <c r="B1101" s="147">
        <v>10658.333333333334</v>
      </c>
      <c r="C1101" s="152">
        <v>0.11193119624706803</v>
      </c>
      <c r="D1101" s="151">
        <v>4.4999999999999998E-2</v>
      </c>
    </row>
    <row r="1102" spans="2:4">
      <c r="B1102" s="147">
        <v>10666.666666666666</v>
      </c>
      <c r="C1102" s="152">
        <v>0.11198437500000001</v>
      </c>
      <c r="D1102" s="151">
        <v>4.4999999999999998E-2</v>
      </c>
    </row>
    <row r="1103" spans="2:4">
      <c r="B1103" s="147">
        <v>10675</v>
      </c>
      <c r="C1103" s="152">
        <v>0.11203747072599532</v>
      </c>
      <c r="D1103" s="151">
        <v>4.4999999999999998E-2</v>
      </c>
    </row>
    <row r="1104" spans="2:4">
      <c r="B1104" s="147">
        <v>10683.333333333334</v>
      </c>
      <c r="C1104" s="152">
        <v>0.11209048361934477</v>
      </c>
      <c r="D1104" s="151">
        <v>4.4999999999999998E-2</v>
      </c>
    </row>
    <row r="1105" spans="2:4">
      <c r="B1105" s="147">
        <v>10691.666666666666</v>
      </c>
      <c r="C1105" s="152">
        <v>0.11214341387373343</v>
      </c>
      <c r="D1105" s="151">
        <v>4.4999999999999998E-2</v>
      </c>
    </row>
    <row r="1106" spans="2:4">
      <c r="B1106" s="147">
        <v>10700</v>
      </c>
      <c r="C1106" s="152">
        <v>0.11219626168224299</v>
      </c>
      <c r="D1106" s="151">
        <v>4.4999999999999998E-2</v>
      </c>
    </row>
    <row r="1107" spans="2:4">
      <c r="B1107" s="147">
        <v>10708.333333333334</v>
      </c>
      <c r="C1107" s="152">
        <v>0.11224902723735408</v>
      </c>
      <c r="D1107" s="151">
        <v>4.4999999999999998E-2</v>
      </c>
    </row>
    <row r="1108" spans="2:4">
      <c r="B1108" s="147">
        <v>10716.666666666666</v>
      </c>
      <c r="C1108" s="152">
        <v>0.11230171073094868</v>
      </c>
      <c r="D1108" s="151">
        <v>4.4999999999999998E-2</v>
      </c>
    </row>
    <row r="1109" spans="2:4">
      <c r="B1109" s="147">
        <v>10725</v>
      </c>
      <c r="C1109" s="152">
        <v>0.11235431235431236</v>
      </c>
      <c r="D1109" s="151">
        <v>4.4999999999999998E-2</v>
      </c>
    </row>
    <row r="1110" spans="2:4">
      <c r="B1110" s="147">
        <v>10733.333333333334</v>
      </c>
      <c r="C1110" s="152">
        <v>0.11240683229813665</v>
      </c>
      <c r="D1110" s="151">
        <v>4.4999999999999998E-2</v>
      </c>
    </row>
    <row r="1111" spans="2:4">
      <c r="B1111" s="147">
        <v>10741.666666666666</v>
      </c>
      <c r="C1111" s="152">
        <v>0.11245927075252134</v>
      </c>
      <c r="D1111" s="151">
        <v>4.4999999999999998E-2</v>
      </c>
    </row>
    <row r="1112" spans="2:4">
      <c r="B1112" s="147">
        <v>10750</v>
      </c>
      <c r="C1112" s="152">
        <v>0.11251162790697673</v>
      </c>
      <c r="D1112" s="151">
        <v>4.4999999999999998E-2</v>
      </c>
    </row>
    <row r="1113" spans="2:4">
      <c r="B1113" s="147">
        <v>10758.333333333334</v>
      </c>
      <c r="C1113" s="152">
        <v>0.11256390395042602</v>
      </c>
      <c r="D1113" s="151">
        <v>4.4999999999999998E-2</v>
      </c>
    </row>
    <row r="1114" spans="2:4">
      <c r="B1114" s="147">
        <v>10766.666666666666</v>
      </c>
      <c r="C1114" s="152">
        <v>0.11261609907120743</v>
      </c>
      <c r="D1114" s="151">
        <v>4.4999999999999998E-2</v>
      </c>
    </row>
    <row r="1115" spans="2:4">
      <c r="B1115" s="147">
        <v>10775</v>
      </c>
      <c r="C1115" s="152">
        <v>0.11266821345707656</v>
      </c>
      <c r="D1115" s="151">
        <v>4.4999999999999998E-2</v>
      </c>
    </row>
    <row r="1116" spans="2:4">
      <c r="B1116" s="147">
        <v>10783.333333333334</v>
      </c>
      <c r="C1116" s="152">
        <v>0.11272024729520864</v>
      </c>
      <c r="D1116" s="151">
        <v>4.4999999999999998E-2</v>
      </c>
    </row>
    <row r="1117" spans="2:4">
      <c r="B1117" s="147">
        <v>10791.666666666666</v>
      </c>
      <c r="C1117" s="152">
        <v>0.11277220077220078</v>
      </c>
      <c r="D1117" s="151">
        <v>4.4999999999999998E-2</v>
      </c>
    </row>
    <row r="1118" spans="2:4">
      <c r="B1118" s="147">
        <v>10800</v>
      </c>
      <c r="C1118" s="152">
        <v>0.11282407407407408</v>
      </c>
      <c r="D1118" s="151">
        <v>4.4999999999999998E-2</v>
      </c>
    </row>
    <row r="1119" spans="2:4">
      <c r="B1119" s="147">
        <v>10808.333333333334</v>
      </c>
      <c r="C1119" s="152">
        <v>0.11287586738627603</v>
      </c>
      <c r="D1119" s="151">
        <v>4.4999999999999998E-2</v>
      </c>
    </row>
    <row r="1120" spans="2:4">
      <c r="B1120" s="147">
        <v>10816.666666666666</v>
      </c>
      <c r="C1120" s="152">
        <v>0.1129275808936826</v>
      </c>
      <c r="D1120" s="151">
        <v>4.4999999999999998E-2</v>
      </c>
    </row>
    <row r="1121" spans="2:4">
      <c r="B1121" s="147">
        <v>10825</v>
      </c>
      <c r="C1121" s="152">
        <v>0.11297921478060047</v>
      </c>
      <c r="D1121" s="151">
        <v>4.4999999999999998E-2</v>
      </c>
    </row>
    <row r="1122" spans="2:4">
      <c r="B1122" s="147">
        <v>10833.333333333334</v>
      </c>
      <c r="C1122" s="152">
        <v>0.11303076923076923</v>
      </c>
      <c r="D1122" s="151">
        <v>4.4999999999999998E-2</v>
      </c>
    </row>
    <row r="1123" spans="2:4">
      <c r="B1123" s="147">
        <v>10841.666666666666</v>
      </c>
      <c r="C1123" s="152">
        <v>0.11308224442736357</v>
      </c>
      <c r="D1123" s="151">
        <v>4.4999999999999998E-2</v>
      </c>
    </row>
    <row r="1124" spans="2:4">
      <c r="B1124" s="147">
        <v>10850</v>
      </c>
      <c r="C1124" s="152">
        <v>0.11313364055299539</v>
      </c>
      <c r="D1124" s="151">
        <v>4.4999999999999998E-2</v>
      </c>
    </row>
    <row r="1125" spans="2:4">
      <c r="B1125" s="147">
        <v>10858.333333333334</v>
      </c>
      <c r="C1125" s="152">
        <v>0.11318495778971605</v>
      </c>
      <c r="D1125" s="151">
        <v>4.4999999999999998E-2</v>
      </c>
    </row>
    <row r="1126" spans="2:4">
      <c r="B1126" s="147">
        <v>10866.666666666666</v>
      </c>
      <c r="C1126" s="152">
        <v>0.11323619631901842</v>
      </c>
      <c r="D1126" s="151">
        <v>4.4999999999999998E-2</v>
      </c>
    </row>
    <row r="1127" spans="2:4">
      <c r="B1127" s="147">
        <v>10875</v>
      </c>
      <c r="C1127" s="152">
        <v>0.11328735632183908</v>
      </c>
      <c r="D1127" s="151">
        <v>4.4999999999999998E-2</v>
      </c>
    </row>
    <row r="1128" spans="2:4">
      <c r="B1128" s="147">
        <v>10883.333333333334</v>
      </c>
      <c r="C1128" s="152">
        <v>0.11333843797856048</v>
      </c>
      <c r="D1128" s="151">
        <v>4.4999999999999998E-2</v>
      </c>
    </row>
    <row r="1129" spans="2:4">
      <c r="B1129" s="147">
        <v>10891.666666666666</v>
      </c>
      <c r="C1129" s="152">
        <v>0.11338944146901302</v>
      </c>
      <c r="D1129" s="151">
        <v>4.4999999999999998E-2</v>
      </c>
    </row>
    <row r="1130" spans="2:4">
      <c r="B1130" s="147">
        <v>10900</v>
      </c>
      <c r="C1130" s="152">
        <v>0.11344036697247706</v>
      </c>
      <c r="D1130" s="151">
        <v>4.4999999999999998E-2</v>
      </c>
    </row>
    <row r="1131" spans="2:4">
      <c r="B1131" s="147">
        <v>10908.333333333334</v>
      </c>
      <c r="C1131" s="152">
        <v>0.11349121466768526</v>
      </c>
      <c r="D1131" s="151">
        <v>4.4999999999999998E-2</v>
      </c>
    </row>
    <row r="1132" spans="2:4">
      <c r="B1132" s="147">
        <v>10916.666666666666</v>
      </c>
      <c r="C1132" s="152">
        <v>0.11354198473282442</v>
      </c>
      <c r="D1132" s="151">
        <v>4.4999999999999998E-2</v>
      </c>
    </row>
    <row r="1133" spans="2:4">
      <c r="B1133" s="147">
        <v>10925</v>
      </c>
      <c r="C1133" s="152">
        <v>0.11359267734553775</v>
      </c>
      <c r="D1133" s="151">
        <v>4.4999999999999998E-2</v>
      </c>
    </row>
    <row r="1134" spans="2:4">
      <c r="B1134" s="147">
        <v>10933.333333333334</v>
      </c>
      <c r="C1134" s="152">
        <v>0.11364329268292682</v>
      </c>
      <c r="D1134" s="151">
        <v>4.4999999999999998E-2</v>
      </c>
    </row>
    <row r="1135" spans="2:4">
      <c r="B1135" s="147">
        <v>10941.666666666666</v>
      </c>
      <c r="C1135" s="152">
        <v>0.11369383092155369</v>
      </c>
      <c r="D1135" s="151">
        <v>4.4999999999999998E-2</v>
      </c>
    </row>
    <row r="1136" spans="2:4">
      <c r="B1136" s="147">
        <v>10950</v>
      </c>
      <c r="C1136" s="152">
        <v>0.11374429223744294</v>
      </c>
      <c r="D1136" s="151">
        <v>4.4999999999999998E-2</v>
      </c>
    </row>
    <row r="1137" spans="2:4">
      <c r="B1137" s="147">
        <v>10958.333333333334</v>
      </c>
      <c r="C1137" s="152">
        <v>0.11379467680608364</v>
      </c>
      <c r="D1137" s="151">
        <v>4.4999999999999998E-2</v>
      </c>
    </row>
    <row r="1138" spans="2:4">
      <c r="B1138" s="147">
        <v>10966.666666666666</v>
      </c>
      <c r="C1138" s="152">
        <v>0.11384498480243162</v>
      </c>
      <c r="D1138" s="151">
        <v>4.4999999999999998E-2</v>
      </c>
    </row>
    <row r="1139" spans="2:4">
      <c r="B1139" s="147">
        <v>10975</v>
      </c>
      <c r="C1139" s="152">
        <v>0.11389521640091116</v>
      </c>
      <c r="D1139" s="151">
        <v>4.4999999999999998E-2</v>
      </c>
    </row>
    <row r="1140" spans="2:4">
      <c r="B1140" s="147">
        <v>10983.333333333334</v>
      </c>
      <c r="C1140" s="152">
        <v>0.11394537177541729</v>
      </c>
      <c r="D1140" s="151">
        <v>4.4999999999999998E-2</v>
      </c>
    </row>
    <row r="1141" spans="2:4">
      <c r="B1141" s="147">
        <v>10991.666666666666</v>
      </c>
      <c r="C1141" s="152">
        <v>0.11399545109931766</v>
      </c>
      <c r="D1141" s="151">
        <v>4.4999999999999998E-2</v>
      </c>
    </row>
    <row r="1142" spans="2:4">
      <c r="B1142" s="147">
        <v>11000</v>
      </c>
      <c r="C1142" s="152">
        <v>0.11404545454545455</v>
      </c>
      <c r="D1142" s="151">
        <v>4.4999999999999998E-2</v>
      </c>
    </row>
    <row r="1143" spans="2:4">
      <c r="B1143" s="147">
        <v>11008.333333333334</v>
      </c>
      <c r="C1143" s="152">
        <v>0.11409538228614685</v>
      </c>
      <c r="D1143" s="151">
        <v>4.4999999999999998E-2</v>
      </c>
    </row>
    <row r="1144" spans="2:4">
      <c r="B1144" s="147">
        <v>11016.666666666666</v>
      </c>
      <c r="C1144" s="152">
        <v>0.11414523449319212</v>
      </c>
      <c r="D1144" s="151">
        <v>4.4999999999999998E-2</v>
      </c>
    </row>
    <row r="1145" spans="2:4">
      <c r="B1145" s="147">
        <v>11025</v>
      </c>
      <c r="C1145" s="152">
        <v>0.11419501133786848</v>
      </c>
      <c r="D1145" s="151">
        <v>4.4999999999999998E-2</v>
      </c>
    </row>
    <row r="1146" spans="2:4">
      <c r="B1146" s="147">
        <v>11033.333333333334</v>
      </c>
      <c r="C1146" s="152">
        <v>0.11424471299093655</v>
      </c>
      <c r="D1146" s="151">
        <v>4.4999999999999998E-2</v>
      </c>
    </row>
    <row r="1147" spans="2:4">
      <c r="B1147" s="147">
        <v>11041.666666666666</v>
      </c>
      <c r="C1147" s="152">
        <v>0.1142943396226415</v>
      </c>
      <c r="D1147" s="151">
        <v>4.4999999999999998E-2</v>
      </c>
    </row>
    <row r="1148" spans="2:4">
      <c r="B1148" s="147">
        <v>11050</v>
      </c>
      <c r="C1148" s="152">
        <v>0.11434389140271493</v>
      </c>
      <c r="D1148" s="151">
        <v>4.4999999999999998E-2</v>
      </c>
    </row>
    <row r="1149" spans="2:4">
      <c r="B1149" s="147">
        <v>11058.333333333334</v>
      </c>
      <c r="C1149" s="152">
        <v>0.1143933685003768</v>
      </c>
      <c r="D1149" s="151">
        <v>4.4999999999999998E-2</v>
      </c>
    </row>
    <row r="1150" spans="2:4">
      <c r="B1150" s="147">
        <v>11066.666666666666</v>
      </c>
      <c r="C1150" s="152">
        <v>0.11444277108433734</v>
      </c>
      <c r="D1150" s="151">
        <v>4.4999999999999998E-2</v>
      </c>
    </row>
    <row r="1151" spans="2:4">
      <c r="B1151" s="147">
        <v>11075</v>
      </c>
      <c r="C1151" s="152">
        <v>0.11449209932279909</v>
      </c>
      <c r="D1151" s="151">
        <v>4.4999999999999998E-2</v>
      </c>
    </row>
    <row r="1152" spans="2:4">
      <c r="B1152" s="147">
        <v>11083.333333333334</v>
      </c>
      <c r="C1152" s="152">
        <v>0.11454135338345864</v>
      </c>
      <c r="D1152" s="151">
        <v>4.4999999999999998E-2</v>
      </c>
    </row>
    <row r="1153" spans="2:4">
      <c r="B1153" s="147">
        <v>11091.666666666666</v>
      </c>
      <c r="C1153" s="152">
        <v>0.11459053343350863</v>
      </c>
      <c r="D1153" s="151">
        <v>4.4999999999999998E-2</v>
      </c>
    </row>
    <row r="1154" spans="2:4">
      <c r="B1154" s="147">
        <v>11100</v>
      </c>
      <c r="C1154" s="152">
        <v>0.11463963963963965</v>
      </c>
      <c r="D1154" s="151">
        <v>4.4999999999999998E-2</v>
      </c>
    </row>
    <row r="1155" spans="2:4">
      <c r="B1155" s="147">
        <v>11108.333333333334</v>
      </c>
      <c r="C1155" s="152">
        <v>0.114688672168042</v>
      </c>
      <c r="D1155" s="151">
        <v>4.4999999999999998E-2</v>
      </c>
    </row>
    <row r="1156" spans="2:4">
      <c r="B1156" s="147">
        <v>11116.666666666666</v>
      </c>
      <c r="C1156" s="152">
        <v>0.11473763118440779</v>
      </c>
      <c r="D1156" s="151">
        <v>4.4999999999999998E-2</v>
      </c>
    </row>
    <row r="1157" spans="2:4">
      <c r="B1157" s="147">
        <v>11125</v>
      </c>
      <c r="C1157" s="152">
        <v>0.11478651685393258</v>
      </c>
      <c r="D1157" s="151">
        <v>4.4999999999999998E-2</v>
      </c>
    </row>
    <row r="1158" spans="2:4">
      <c r="B1158" s="147">
        <v>11133.333333333334</v>
      </c>
      <c r="C1158" s="152">
        <v>0.11483532934131738</v>
      </c>
      <c r="D1158" s="151">
        <v>4.4999999999999998E-2</v>
      </c>
    </row>
    <row r="1159" spans="2:4">
      <c r="B1159" s="147">
        <v>11141.666666666666</v>
      </c>
      <c r="C1159" s="152">
        <v>0.11488406881077039</v>
      </c>
      <c r="D1159" s="151">
        <v>4.4999999999999998E-2</v>
      </c>
    </row>
    <row r="1160" spans="2:4">
      <c r="B1160" s="147">
        <v>11150</v>
      </c>
      <c r="C1160" s="152">
        <v>0.11493273542600896</v>
      </c>
      <c r="D1160" s="151">
        <v>4.4999999999999998E-2</v>
      </c>
    </row>
    <row r="1161" spans="2:4">
      <c r="B1161" s="147">
        <v>11158.333333333334</v>
      </c>
      <c r="C1161" s="152">
        <v>0.11498132935026138</v>
      </c>
      <c r="D1161" s="151">
        <v>4.4999999999999998E-2</v>
      </c>
    </row>
    <row r="1162" spans="2:4">
      <c r="B1162" s="147">
        <v>11166.666666666666</v>
      </c>
      <c r="C1162" s="152">
        <v>0.11502985074626865</v>
      </c>
      <c r="D1162" s="151">
        <v>4.4999999999999998E-2</v>
      </c>
    </row>
    <row r="1163" spans="2:4">
      <c r="B1163" s="147">
        <v>11175</v>
      </c>
      <c r="C1163" s="152">
        <v>0.11507829977628635</v>
      </c>
      <c r="D1163" s="151">
        <v>4.4999999999999998E-2</v>
      </c>
    </row>
    <row r="1164" spans="2:4">
      <c r="B1164" s="147">
        <v>11183.333333333334</v>
      </c>
      <c r="C1164" s="152">
        <v>0.11512667660208643</v>
      </c>
      <c r="D1164" s="151">
        <v>4.4999999999999998E-2</v>
      </c>
    </row>
    <row r="1165" spans="2:4">
      <c r="B1165" s="147">
        <v>11191.666666666666</v>
      </c>
      <c r="C1165" s="152">
        <v>0.11517498138495905</v>
      </c>
      <c r="D1165" s="151">
        <v>4.4999999999999998E-2</v>
      </c>
    </row>
    <row r="1166" spans="2:4">
      <c r="B1166" s="147">
        <v>11200</v>
      </c>
      <c r="C1166" s="152">
        <v>0.11522321428571428</v>
      </c>
      <c r="D1166" s="151">
        <v>4.4999999999999998E-2</v>
      </c>
    </row>
    <row r="1167" spans="2:4">
      <c r="B1167" s="147">
        <v>11208.333333333334</v>
      </c>
      <c r="C1167" s="152">
        <v>0.11527137546468402</v>
      </c>
      <c r="D1167" s="151">
        <v>4.4999999999999998E-2</v>
      </c>
    </row>
    <row r="1168" spans="2:4">
      <c r="B1168" s="147">
        <v>11216.666666666666</v>
      </c>
      <c r="C1168" s="152">
        <v>0.11531946508172362</v>
      </c>
      <c r="D1168" s="151">
        <v>4.4999999999999998E-2</v>
      </c>
    </row>
    <row r="1169" spans="2:4">
      <c r="B1169" s="147">
        <v>11225</v>
      </c>
      <c r="C1169" s="152">
        <v>0.11536748329621382</v>
      </c>
      <c r="D1169" s="151">
        <v>4.4999999999999998E-2</v>
      </c>
    </row>
    <row r="1170" spans="2:4">
      <c r="B1170" s="147">
        <v>11233.333333333334</v>
      </c>
      <c r="C1170" s="152">
        <v>0.11541543026706233</v>
      </c>
      <c r="D1170" s="151">
        <v>4.4999999999999998E-2</v>
      </c>
    </row>
    <row r="1171" spans="2:4">
      <c r="B1171" s="147">
        <v>11241.666666666666</v>
      </c>
      <c r="C1171" s="152">
        <v>0.1154633061527057</v>
      </c>
      <c r="D1171" s="151">
        <v>4.4999999999999998E-2</v>
      </c>
    </row>
    <row r="1172" spans="2:4">
      <c r="B1172" s="147">
        <v>11250</v>
      </c>
      <c r="C1172" s="152">
        <v>0.11551111111111112</v>
      </c>
      <c r="D1172" s="151">
        <v>4.4999999999999998E-2</v>
      </c>
    </row>
    <row r="1173" spans="2:4">
      <c r="B1173" s="147">
        <v>11258.333333333334</v>
      </c>
      <c r="C1173" s="152">
        <v>0.11555884529977795</v>
      </c>
      <c r="D1173" s="151">
        <v>4.4999999999999998E-2</v>
      </c>
    </row>
    <row r="1174" spans="2:4">
      <c r="B1174" s="147">
        <v>11266.666666666666</v>
      </c>
      <c r="C1174" s="152">
        <v>0.11560650887573963</v>
      </c>
      <c r="D1174" s="151">
        <v>4.4999999999999998E-2</v>
      </c>
    </row>
    <row r="1175" spans="2:4">
      <c r="B1175" s="147">
        <v>11275</v>
      </c>
      <c r="C1175" s="152">
        <v>0.11565410199556542</v>
      </c>
      <c r="D1175" s="151">
        <v>4.4999999999999998E-2</v>
      </c>
    </row>
    <row r="1176" spans="2:4">
      <c r="B1176" s="147">
        <v>11283.333333333334</v>
      </c>
      <c r="C1176" s="152">
        <v>0.11570162481536191</v>
      </c>
      <c r="D1176" s="151">
        <v>4.4999999999999998E-2</v>
      </c>
    </row>
    <row r="1177" spans="2:4">
      <c r="B1177" s="147">
        <v>11291.666666666666</v>
      </c>
      <c r="C1177" s="152">
        <v>0.1157490774907749</v>
      </c>
      <c r="D1177" s="151">
        <v>4.4999999999999998E-2</v>
      </c>
    </row>
    <row r="1178" spans="2:4">
      <c r="B1178" s="147">
        <v>11300</v>
      </c>
      <c r="C1178" s="152">
        <v>0.11579646017699115</v>
      </c>
      <c r="D1178" s="151">
        <v>4.4999999999999998E-2</v>
      </c>
    </row>
    <row r="1179" spans="2:4">
      <c r="B1179" s="147">
        <v>11308.333333333334</v>
      </c>
      <c r="C1179" s="152">
        <v>0.11584377302873987</v>
      </c>
      <c r="D1179" s="151">
        <v>4.4999999999999998E-2</v>
      </c>
    </row>
    <row r="1180" spans="2:4">
      <c r="B1180" s="147">
        <v>11316.666666666666</v>
      </c>
      <c r="C1180" s="152">
        <v>0.11589101620029454</v>
      </c>
      <c r="D1180" s="151">
        <v>4.4999999999999998E-2</v>
      </c>
    </row>
    <row r="1181" spans="2:4">
      <c r="B1181" s="147">
        <v>11325</v>
      </c>
      <c r="C1181" s="152">
        <v>0.1159381898454746</v>
      </c>
      <c r="D1181" s="151">
        <v>4.4999999999999998E-2</v>
      </c>
    </row>
    <row r="1182" spans="2:4">
      <c r="B1182" s="147">
        <v>11333.333333333334</v>
      </c>
      <c r="C1182" s="152">
        <v>0.11598529411764705</v>
      </c>
      <c r="D1182" s="151">
        <v>4.4999999999999998E-2</v>
      </c>
    </row>
    <row r="1183" spans="2:4">
      <c r="B1183" s="147">
        <v>11341.666666666666</v>
      </c>
      <c r="C1183" s="152">
        <v>0.11603232916972814</v>
      </c>
      <c r="D1183" s="151">
        <v>4.4999999999999998E-2</v>
      </c>
    </row>
    <row r="1184" spans="2:4">
      <c r="B1184" s="147">
        <v>11350</v>
      </c>
      <c r="C1184" s="152">
        <v>0.11607929515418502</v>
      </c>
      <c r="D1184" s="151">
        <v>4.4999999999999998E-2</v>
      </c>
    </row>
    <row r="1185" spans="2:4">
      <c r="B1185" s="147">
        <v>11358.333333333334</v>
      </c>
      <c r="C1185" s="152">
        <v>0.11612619222303742</v>
      </c>
      <c r="D1185" s="151">
        <v>4.4999999999999998E-2</v>
      </c>
    </row>
    <row r="1186" spans="2:4">
      <c r="B1186" s="147">
        <v>11366.666666666666</v>
      </c>
      <c r="C1186" s="152">
        <v>0.11617302052785923</v>
      </c>
      <c r="D1186" s="151">
        <v>4.4999999999999998E-2</v>
      </c>
    </row>
    <row r="1187" spans="2:4">
      <c r="B1187" s="147">
        <v>11375</v>
      </c>
      <c r="C1187" s="152">
        <v>0.11621978021978022</v>
      </c>
      <c r="D1187" s="151">
        <v>4.4999999999999998E-2</v>
      </c>
    </row>
    <row r="1188" spans="2:4">
      <c r="B1188" s="147">
        <v>11383.333333333334</v>
      </c>
      <c r="C1188" s="152">
        <v>0.11626647144948755</v>
      </c>
      <c r="D1188" s="151">
        <v>4.4999999999999998E-2</v>
      </c>
    </row>
    <row r="1189" spans="2:4">
      <c r="B1189" s="147">
        <v>11391.666666666666</v>
      </c>
      <c r="C1189" s="152">
        <v>0.1163130943672275</v>
      </c>
      <c r="D1189" s="151">
        <v>4.4999999999999998E-2</v>
      </c>
    </row>
    <row r="1190" spans="2:4">
      <c r="B1190" s="147">
        <v>11400</v>
      </c>
      <c r="C1190" s="152">
        <v>0.11635964912280702</v>
      </c>
      <c r="D1190" s="151">
        <v>4.4999999999999998E-2</v>
      </c>
    </row>
    <row r="1191" spans="2:4">
      <c r="B1191" s="147">
        <v>11408.333333333334</v>
      </c>
      <c r="C1191" s="152">
        <v>0.11640613586559531</v>
      </c>
      <c r="D1191" s="151">
        <v>4.4999999999999998E-2</v>
      </c>
    </row>
    <row r="1192" spans="2:4">
      <c r="B1192" s="147">
        <v>11416.666666666666</v>
      </c>
      <c r="C1192" s="152">
        <v>0.11645255474452554</v>
      </c>
      <c r="D1192" s="151">
        <v>4.4999999999999998E-2</v>
      </c>
    </row>
    <row r="1193" spans="2:4">
      <c r="B1193" s="147">
        <v>11425</v>
      </c>
      <c r="C1193" s="152">
        <v>0.11649890590809628</v>
      </c>
      <c r="D1193" s="151">
        <v>4.4999999999999998E-2</v>
      </c>
    </row>
    <row r="1194" spans="2:4">
      <c r="B1194" s="147">
        <v>11433.333333333334</v>
      </c>
      <c r="C1194" s="152">
        <v>0.11654518950437318</v>
      </c>
      <c r="D1194" s="151">
        <v>4.4999999999999998E-2</v>
      </c>
    </row>
    <row r="1195" spans="2:4">
      <c r="B1195" s="147">
        <v>11441.666666666666</v>
      </c>
      <c r="C1195" s="152">
        <v>0.11659140568099052</v>
      </c>
      <c r="D1195" s="151">
        <v>4.4999999999999998E-2</v>
      </c>
    </row>
    <row r="1196" spans="2:4">
      <c r="B1196" s="147">
        <v>11450</v>
      </c>
      <c r="C1196" s="152">
        <v>0.11663755458515285</v>
      </c>
      <c r="D1196" s="151">
        <v>4.4999999999999998E-2</v>
      </c>
    </row>
    <row r="1197" spans="2:4">
      <c r="B1197" s="147">
        <v>11458.333333333334</v>
      </c>
      <c r="C1197" s="152">
        <v>0.11668363636363636</v>
      </c>
      <c r="D1197" s="151">
        <v>4.4999999999999998E-2</v>
      </c>
    </row>
    <row r="1198" spans="2:4">
      <c r="B1198" s="147">
        <v>11466.666666666666</v>
      </c>
      <c r="C1198" s="152">
        <v>0.1167296511627907</v>
      </c>
      <c r="D1198" s="151">
        <v>4.4999999999999998E-2</v>
      </c>
    </row>
    <row r="1199" spans="2:4">
      <c r="B1199" s="147">
        <v>11475</v>
      </c>
      <c r="C1199" s="152">
        <v>0.1167755991285403</v>
      </c>
      <c r="D1199" s="151">
        <v>4.4999999999999998E-2</v>
      </c>
    </row>
    <row r="1200" spans="2:4">
      <c r="B1200" s="147">
        <v>11483.333333333334</v>
      </c>
      <c r="C1200" s="152">
        <v>0.11682148040638607</v>
      </c>
      <c r="D1200" s="151">
        <v>4.4999999999999998E-2</v>
      </c>
    </row>
    <row r="1201" spans="2:4">
      <c r="B1201" s="147">
        <v>11491.666666666666</v>
      </c>
      <c r="C1201" s="152">
        <v>0.11686729514140681</v>
      </c>
      <c r="D1201" s="151">
        <v>4.4999999999999998E-2</v>
      </c>
    </row>
    <row r="1202" spans="2:4">
      <c r="B1202" s="147">
        <v>11500</v>
      </c>
      <c r="C1202" s="152">
        <v>0.11691304347826087</v>
      </c>
      <c r="D1202" s="151">
        <v>4.4999999999999998E-2</v>
      </c>
    </row>
    <row r="1203" spans="2:4">
      <c r="B1203" s="147">
        <v>11508.333333333334</v>
      </c>
      <c r="C1203" s="152">
        <v>0.11695872556118754</v>
      </c>
      <c r="D1203" s="151">
        <v>4.4999999999999998E-2</v>
      </c>
    </row>
    <row r="1204" spans="2:4">
      <c r="B1204" s="147">
        <v>11516.666666666666</v>
      </c>
      <c r="C1204" s="152">
        <v>0.11700434153400868</v>
      </c>
      <c r="D1204" s="151">
        <v>4.4999999999999998E-2</v>
      </c>
    </row>
    <row r="1205" spans="2:4">
      <c r="B1205" s="147">
        <v>11525</v>
      </c>
      <c r="C1205" s="152">
        <v>0.11704989154013015</v>
      </c>
      <c r="D1205" s="151">
        <v>4.4999999999999998E-2</v>
      </c>
    </row>
    <row r="1206" spans="2:4">
      <c r="B1206" s="147">
        <v>11533.333333333334</v>
      </c>
      <c r="C1206" s="152">
        <v>0.11709537572254336</v>
      </c>
      <c r="D1206" s="151">
        <v>4.4999999999999998E-2</v>
      </c>
    </row>
    <row r="1207" spans="2:4">
      <c r="B1207" s="147">
        <v>11541.666666666666</v>
      </c>
      <c r="C1207" s="152">
        <v>0.11714079422382671</v>
      </c>
      <c r="D1207" s="151">
        <v>4.4999999999999998E-2</v>
      </c>
    </row>
    <row r="1208" spans="2:4">
      <c r="B1208" s="147">
        <v>11550</v>
      </c>
      <c r="C1208" s="152">
        <v>0.11718614718614719</v>
      </c>
      <c r="D1208" s="151">
        <v>4.4999999999999998E-2</v>
      </c>
    </row>
    <row r="1209" spans="2:4">
      <c r="B1209" s="147">
        <v>11558.333333333334</v>
      </c>
      <c r="C1209" s="152">
        <v>0.11723143475126171</v>
      </c>
      <c r="D1209" s="151">
        <v>4.4999999999999998E-2</v>
      </c>
    </row>
    <row r="1210" spans="2:4">
      <c r="B1210" s="147">
        <v>11566.666666666666</v>
      </c>
      <c r="C1210" s="152">
        <v>0.11727665706051874</v>
      </c>
      <c r="D1210" s="151">
        <v>4.4999999999999998E-2</v>
      </c>
    </row>
    <row r="1211" spans="2:4">
      <c r="B1211" s="147">
        <v>11575</v>
      </c>
      <c r="C1211" s="152">
        <v>0.11732181425485962</v>
      </c>
      <c r="D1211" s="151">
        <v>4.4999999999999998E-2</v>
      </c>
    </row>
    <row r="1212" spans="2:4">
      <c r="B1212" s="147">
        <v>11583.333333333334</v>
      </c>
      <c r="C1212" s="152">
        <v>0.11736690647482013</v>
      </c>
      <c r="D1212" s="151">
        <v>4.4999999999999998E-2</v>
      </c>
    </row>
    <row r="1213" spans="2:4">
      <c r="B1213" s="147">
        <v>11591.666666666666</v>
      </c>
      <c r="C1213" s="152">
        <v>0.11741193386053199</v>
      </c>
      <c r="D1213" s="151">
        <v>4.4999999999999998E-2</v>
      </c>
    </row>
    <row r="1214" spans="2:4">
      <c r="B1214" s="147">
        <v>11600</v>
      </c>
      <c r="C1214" s="152">
        <v>0.11745689655172413</v>
      </c>
      <c r="D1214" s="151">
        <v>4.4999999999999998E-2</v>
      </c>
    </row>
    <row r="1215" spans="2:4">
      <c r="B1215" s="147">
        <v>11608.333333333334</v>
      </c>
      <c r="C1215" s="152">
        <v>0.11750179468772433</v>
      </c>
      <c r="D1215" s="151">
        <v>4.4999999999999998E-2</v>
      </c>
    </row>
    <row r="1216" spans="2:4">
      <c r="B1216" s="147">
        <v>11616.666666666666</v>
      </c>
      <c r="C1216" s="152">
        <v>0.11754662840746054</v>
      </c>
      <c r="D1216" s="151">
        <v>4.4999999999999998E-2</v>
      </c>
    </row>
    <row r="1217" spans="2:4">
      <c r="B1217" s="147">
        <v>11625</v>
      </c>
      <c r="C1217" s="152">
        <v>0.11759139784946235</v>
      </c>
      <c r="D1217" s="151">
        <v>4.4999999999999998E-2</v>
      </c>
    </row>
    <row r="1218" spans="2:4">
      <c r="B1218" s="147">
        <v>11633.333333333334</v>
      </c>
      <c r="C1218" s="152">
        <v>0.11763610315186247</v>
      </c>
      <c r="D1218" s="151">
        <v>4.4999999999999998E-2</v>
      </c>
    </row>
    <row r="1219" spans="2:4">
      <c r="B1219" s="147">
        <v>11641.666666666666</v>
      </c>
      <c r="C1219" s="152">
        <v>0.11768074445239801</v>
      </c>
      <c r="D1219" s="151">
        <v>4.4999999999999998E-2</v>
      </c>
    </row>
    <row r="1220" spans="2:4">
      <c r="B1220" s="147">
        <v>11650</v>
      </c>
      <c r="C1220" s="152">
        <v>0.11772532188841202</v>
      </c>
      <c r="D1220" s="151">
        <v>4.4999999999999998E-2</v>
      </c>
    </row>
    <row r="1221" spans="2:4">
      <c r="B1221" s="147">
        <v>11658.333333333334</v>
      </c>
      <c r="C1221" s="152">
        <v>0.1177698355968549</v>
      </c>
      <c r="D1221" s="151">
        <v>4.4999999999999998E-2</v>
      </c>
    </row>
    <row r="1222" spans="2:4">
      <c r="B1222" s="147">
        <v>11666.666666666666</v>
      </c>
      <c r="C1222" s="152">
        <v>0.1178142857142857</v>
      </c>
      <c r="D1222" s="151">
        <v>4.4999999999999998E-2</v>
      </c>
    </row>
    <row r="1223" spans="2:4">
      <c r="B1223" s="147">
        <v>11675</v>
      </c>
      <c r="C1223" s="152">
        <v>0.11785867237687367</v>
      </c>
      <c r="D1223" s="151">
        <v>4.4999999999999998E-2</v>
      </c>
    </row>
    <row r="1224" spans="2:4">
      <c r="B1224" s="147">
        <v>11683.333333333334</v>
      </c>
      <c r="C1224" s="152">
        <v>0.11790299572039943</v>
      </c>
      <c r="D1224" s="151">
        <v>4.4999999999999998E-2</v>
      </c>
    </row>
    <row r="1225" spans="2:4">
      <c r="B1225" s="147">
        <v>11691.666666666666</v>
      </c>
      <c r="C1225" s="152">
        <v>0.1179472558802566</v>
      </c>
      <c r="D1225" s="151">
        <v>4.4999999999999998E-2</v>
      </c>
    </row>
    <row r="1226" spans="2:4">
      <c r="B1226" s="147">
        <v>11700</v>
      </c>
      <c r="C1226" s="152">
        <v>0.11799145299145299</v>
      </c>
      <c r="D1226" s="151">
        <v>4.4999999999999998E-2</v>
      </c>
    </row>
    <row r="1227" spans="2:4">
      <c r="B1227" s="147">
        <v>11708.333333333334</v>
      </c>
      <c r="C1227" s="152">
        <v>0.11803558718861211</v>
      </c>
      <c r="D1227" s="151">
        <v>4.4999999999999998E-2</v>
      </c>
    </row>
    <row r="1228" spans="2:4">
      <c r="B1228" s="147">
        <v>11716.666666666666</v>
      </c>
      <c r="C1228" s="152">
        <v>0.11807965860597439</v>
      </c>
      <c r="D1228" s="151">
        <v>4.4999999999999998E-2</v>
      </c>
    </row>
    <row r="1229" spans="2:4">
      <c r="B1229" s="147">
        <v>11725</v>
      </c>
      <c r="C1229" s="152">
        <v>0.11812366737739871</v>
      </c>
      <c r="D1229" s="151">
        <v>4.4999999999999998E-2</v>
      </c>
    </row>
    <row r="1230" spans="2:4">
      <c r="B1230" s="147">
        <v>11733.333333333334</v>
      </c>
      <c r="C1230" s="152">
        <v>0.11816761363636363</v>
      </c>
      <c r="D1230" s="151">
        <v>4.4999999999999998E-2</v>
      </c>
    </row>
    <row r="1231" spans="2:4">
      <c r="B1231" s="147">
        <v>11741.666666666666</v>
      </c>
      <c r="C1231" s="152">
        <v>0.11821149751596877</v>
      </c>
      <c r="D1231" s="151">
        <v>4.4999999999999998E-2</v>
      </c>
    </row>
    <row r="1232" spans="2:4">
      <c r="B1232" s="147">
        <v>11750</v>
      </c>
      <c r="C1232" s="152">
        <v>0.11825531914893617</v>
      </c>
      <c r="D1232" s="151">
        <v>4.4999999999999998E-2</v>
      </c>
    </row>
    <row r="1233" spans="2:4">
      <c r="B1233" s="147">
        <v>11758.333333333334</v>
      </c>
      <c r="C1233" s="152">
        <v>0.11829907866761161</v>
      </c>
      <c r="D1233" s="151">
        <v>4.4999999999999998E-2</v>
      </c>
    </row>
    <row r="1234" spans="2:4">
      <c r="B1234" s="147">
        <v>11766.666666666666</v>
      </c>
      <c r="C1234" s="152">
        <v>0.11834277620396602</v>
      </c>
      <c r="D1234" s="151">
        <v>4.4999999999999998E-2</v>
      </c>
    </row>
    <row r="1235" spans="2:4">
      <c r="B1235" s="147">
        <v>11775</v>
      </c>
      <c r="C1235" s="152">
        <v>0.11838641188959659</v>
      </c>
      <c r="D1235" s="151">
        <v>4.4999999999999998E-2</v>
      </c>
    </row>
    <row r="1236" spans="2:4">
      <c r="B1236" s="147">
        <v>11783.333333333334</v>
      </c>
      <c r="C1236" s="152">
        <v>0.11842998585572843</v>
      </c>
      <c r="D1236" s="151">
        <v>4.4999999999999998E-2</v>
      </c>
    </row>
    <row r="1237" spans="2:4">
      <c r="B1237" s="147">
        <v>11791.666666666666</v>
      </c>
      <c r="C1237" s="152">
        <v>0.11847349823321554</v>
      </c>
      <c r="D1237" s="151">
        <v>4.4999999999999998E-2</v>
      </c>
    </row>
    <row r="1238" spans="2:4">
      <c r="B1238" s="147">
        <v>11800</v>
      </c>
      <c r="C1238" s="152">
        <v>0.11851694915254236</v>
      </c>
      <c r="D1238" s="151">
        <v>4.4999999999999998E-2</v>
      </c>
    </row>
    <row r="1239" spans="2:4">
      <c r="B1239" s="147">
        <v>11808.333333333334</v>
      </c>
      <c r="C1239" s="152">
        <v>0.11856033874382498</v>
      </c>
      <c r="D1239" s="151">
        <v>4.4999999999999998E-2</v>
      </c>
    </row>
    <row r="1240" spans="2:4">
      <c r="B1240" s="147">
        <v>11816.666666666666</v>
      </c>
      <c r="C1240" s="152">
        <v>0.11860366713681242</v>
      </c>
      <c r="D1240" s="151">
        <v>4.4999999999999998E-2</v>
      </c>
    </row>
    <row r="1241" spans="2:4">
      <c r="B1241" s="147">
        <v>11825</v>
      </c>
      <c r="C1241" s="152">
        <v>0.11864693446088795</v>
      </c>
      <c r="D1241" s="151">
        <v>4.4999999999999998E-2</v>
      </c>
    </row>
    <row r="1242" spans="2:4">
      <c r="B1242" s="147">
        <v>11833.333333333334</v>
      </c>
      <c r="C1242" s="152">
        <v>0.11869014084507043</v>
      </c>
      <c r="D1242" s="151">
        <v>4.4999999999999998E-2</v>
      </c>
    </row>
    <row r="1243" spans="2:4">
      <c r="B1243" s="147">
        <v>11841.666666666666</v>
      </c>
      <c r="C1243" s="152">
        <v>0.11873328641801549</v>
      </c>
      <c r="D1243" s="151">
        <v>4.4999999999999998E-2</v>
      </c>
    </row>
    <row r="1244" spans="2:4">
      <c r="B1244" s="147">
        <v>11850</v>
      </c>
      <c r="C1244" s="152">
        <v>0.11877637130801688</v>
      </c>
      <c r="D1244" s="151">
        <v>4.4999999999999998E-2</v>
      </c>
    </row>
    <row r="1245" spans="2:4">
      <c r="B1245" s="147">
        <v>11858.333333333334</v>
      </c>
      <c r="C1245" s="152">
        <v>0.11881939564300772</v>
      </c>
      <c r="D1245" s="151">
        <v>4.4999999999999998E-2</v>
      </c>
    </row>
    <row r="1246" spans="2:4">
      <c r="B1246" s="147">
        <v>11866.666666666666</v>
      </c>
      <c r="C1246" s="152">
        <v>0.11886235955056179</v>
      </c>
      <c r="D1246" s="151">
        <v>4.4999999999999998E-2</v>
      </c>
    </row>
    <row r="1247" spans="2:4">
      <c r="B1247" s="147">
        <v>11875</v>
      </c>
      <c r="C1247" s="152">
        <v>0.11890526315789474</v>
      </c>
      <c r="D1247" s="151">
        <v>4.4999999999999998E-2</v>
      </c>
    </row>
    <row r="1248" spans="2:4">
      <c r="B1248" s="147">
        <v>11883.333333333334</v>
      </c>
      <c r="C1248" s="152">
        <v>0.11894810659186536</v>
      </c>
      <c r="D1248" s="151">
        <v>4.4999999999999998E-2</v>
      </c>
    </row>
    <row r="1249" spans="2:4">
      <c r="B1249" s="147">
        <v>11891.666666666666</v>
      </c>
      <c r="C1249" s="152">
        <v>0.11899088997897687</v>
      </c>
      <c r="D1249" s="151">
        <v>4.4999999999999998E-2</v>
      </c>
    </row>
    <row r="1250" spans="2:4">
      <c r="B1250" s="147">
        <v>11900</v>
      </c>
      <c r="C1250" s="152">
        <v>0.11903361344537816</v>
      </c>
      <c r="D1250" s="151">
        <v>4.4999999999999998E-2</v>
      </c>
    </row>
    <row r="1251" spans="2:4">
      <c r="B1251" s="147">
        <v>11908.333333333334</v>
      </c>
      <c r="C1251" s="152">
        <v>0.11907627711686494</v>
      </c>
      <c r="D1251" s="151">
        <v>4.4999999999999998E-2</v>
      </c>
    </row>
    <row r="1252" spans="2:4">
      <c r="B1252" s="147">
        <v>11916.666666666666</v>
      </c>
      <c r="C1252" s="152">
        <v>0.11911888111888111</v>
      </c>
      <c r="D1252" s="151">
        <v>4.4999999999999998E-2</v>
      </c>
    </row>
    <row r="1253" spans="2:4">
      <c r="B1253" s="147">
        <v>11925</v>
      </c>
      <c r="C1253" s="152">
        <v>0.11916142557651992</v>
      </c>
      <c r="D1253" s="151">
        <v>4.4999999999999998E-2</v>
      </c>
    </row>
    <row r="1254" spans="2:4">
      <c r="B1254" s="147">
        <v>11933.333333333334</v>
      </c>
      <c r="C1254" s="152">
        <v>0.11920391061452515</v>
      </c>
      <c r="D1254" s="151">
        <v>4.4999999999999998E-2</v>
      </c>
    </row>
    <row r="1255" spans="2:4">
      <c r="B1255" s="147">
        <v>11941.666666666666</v>
      </c>
      <c r="C1255" s="152">
        <v>0.1192463363572924</v>
      </c>
      <c r="D1255" s="151">
        <v>4.4999999999999998E-2</v>
      </c>
    </row>
    <row r="1256" spans="2:4">
      <c r="B1256" s="147">
        <v>11950</v>
      </c>
      <c r="C1256" s="152">
        <v>0.1192887029288703</v>
      </c>
      <c r="D1256" s="151">
        <v>4.4999999999999998E-2</v>
      </c>
    </row>
    <row r="1257" spans="2:4">
      <c r="B1257" s="147">
        <v>11958.333333333334</v>
      </c>
      <c r="C1257" s="152">
        <v>0.11933101045296166</v>
      </c>
      <c r="D1257" s="151">
        <v>4.4999999999999998E-2</v>
      </c>
    </row>
    <row r="1258" spans="2:4">
      <c r="B1258" s="147">
        <v>11966.666666666666</v>
      </c>
      <c r="C1258" s="152">
        <v>0.11937325905292479</v>
      </c>
      <c r="D1258" s="151">
        <v>4.4999999999999998E-2</v>
      </c>
    </row>
    <row r="1259" spans="2:4">
      <c r="B1259" s="147">
        <v>11975</v>
      </c>
      <c r="C1259" s="152">
        <v>0.11941544885177453</v>
      </c>
      <c r="D1259" s="151">
        <v>4.4999999999999998E-2</v>
      </c>
    </row>
    <row r="1260" spans="2:4">
      <c r="B1260" s="147">
        <v>11983.333333333334</v>
      </c>
      <c r="C1260" s="152">
        <v>0.11945757997218358</v>
      </c>
      <c r="D1260" s="151">
        <v>4.4999999999999998E-2</v>
      </c>
    </row>
    <row r="1261" spans="2:4">
      <c r="B1261" s="147">
        <v>11991.666666666666</v>
      </c>
      <c r="C1261" s="152">
        <v>0.11949965253648367</v>
      </c>
      <c r="D1261" s="151">
        <v>4.4999999999999998E-2</v>
      </c>
    </row>
    <row r="1262" spans="2:4">
      <c r="B1262" s="147">
        <v>12000</v>
      </c>
      <c r="C1262" s="152">
        <v>0.11954166666666666</v>
      </c>
      <c r="D1262" s="151">
        <v>4.4999999999999998E-2</v>
      </c>
    </row>
    <row r="1263" spans="2:4">
      <c r="B1263" s="147">
        <v>12008.333333333334</v>
      </c>
      <c r="C1263" s="152">
        <v>0.11958362248438585</v>
      </c>
      <c r="D1263" s="151">
        <v>4.4999999999999998E-2</v>
      </c>
    </row>
    <row r="1264" spans="2:4">
      <c r="B1264" s="147">
        <v>12016.666666666666</v>
      </c>
      <c r="C1264" s="152">
        <v>0.11962552011095701</v>
      </c>
      <c r="D1264" s="151">
        <v>4.4999999999999998E-2</v>
      </c>
    </row>
    <row r="1265" spans="2:4">
      <c r="B1265" s="147">
        <v>12025</v>
      </c>
      <c r="C1265" s="152">
        <v>0.11966735966735968</v>
      </c>
      <c r="D1265" s="151">
        <v>4.4999999999999998E-2</v>
      </c>
    </row>
    <row r="1266" spans="2:4">
      <c r="B1266" s="147">
        <v>12033.333333333334</v>
      </c>
      <c r="C1266" s="152">
        <v>0.11970914127423823</v>
      </c>
      <c r="D1266" s="151">
        <v>4.4999999999999998E-2</v>
      </c>
    </row>
    <row r="1267" spans="2:4">
      <c r="B1267" s="147">
        <v>12041.666666666666</v>
      </c>
      <c r="C1267" s="152">
        <v>0.11975086505190312</v>
      </c>
      <c r="D1267" s="151">
        <v>4.4999999999999998E-2</v>
      </c>
    </row>
    <row r="1268" spans="2:4">
      <c r="B1268" s="147">
        <v>12050</v>
      </c>
      <c r="C1268" s="152">
        <v>0.11979253112033195</v>
      </c>
      <c r="D1268" s="151">
        <v>4.4999999999999998E-2</v>
      </c>
    </row>
    <row r="1269" spans="2:4">
      <c r="B1269" s="147">
        <v>12058.333333333334</v>
      </c>
      <c r="C1269" s="152">
        <v>0.11983413959917069</v>
      </c>
      <c r="D1269" s="151">
        <v>4.4999999999999998E-2</v>
      </c>
    </row>
    <row r="1270" spans="2:4">
      <c r="B1270" s="147">
        <v>12066.666666666666</v>
      </c>
      <c r="C1270" s="152">
        <v>0.11987569060773481</v>
      </c>
      <c r="D1270" s="151">
        <v>4.4999999999999998E-2</v>
      </c>
    </row>
    <row r="1271" spans="2:4">
      <c r="B1271" s="147">
        <v>12075</v>
      </c>
      <c r="C1271" s="152">
        <v>0.11991718426501034</v>
      </c>
      <c r="D1271" s="151">
        <v>4.4999999999999998E-2</v>
      </c>
    </row>
    <row r="1272" spans="2:4">
      <c r="B1272" s="147">
        <v>12083.333333333334</v>
      </c>
      <c r="C1272" s="152">
        <v>0.11995862068965518</v>
      </c>
      <c r="D1272" s="151">
        <v>4.4999999999999998E-2</v>
      </c>
    </row>
    <row r="1273" spans="2:4">
      <c r="B1273" s="147">
        <v>12091.666666666666</v>
      </c>
      <c r="C1273" s="152">
        <v>0.12</v>
      </c>
      <c r="D1273" s="151">
        <v>4.4999999999999998E-2</v>
      </c>
    </row>
    <row r="1274" spans="2:4">
      <c r="B1274" s="147">
        <v>12100</v>
      </c>
      <c r="C1274" s="152">
        <v>0.1200413223140496</v>
      </c>
      <c r="D1274" s="151">
        <v>4.4999999999999998E-2</v>
      </c>
    </row>
    <row r="1275" spans="2:4">
      <c r="B1275" s="147">
        <v>12108.333333333334</v>
      </c>
      <c r="C1275" s="152">
        <v>0.12008258774948383</v>
      </c>
      <c r="D1275" s="151">
        <v>4.4999999999999998E-2</v>
      </c>
    </row>
    <row r="1276" spans="2:4">
      <c r="B1276" s="147">
        <v>12116.666666666666</v>
      </c>
      <c r="C1276" s="152">
        <v>0.12012379642365886</v>
      </c>
      <c r="D1276" s="151">
        <v>4.4999999999999998E-2</v>
      </c>
    </row>
    <row r="1277" spans="2:4">
      <c r="B1277" s="147">
        <v>12125</v>
      </c>
      <c r="C1277" s="152">
        <v>0.12016494845360824</v>
      </c>
      <c r="D1277" s="151">
        <v>4.4999999999999998E-2</v>
      </c>
    </row>
    <row r="1278" spans="2:4">
      <c r="B1278" s="147">
        <v>12133.333333333334</v>
      </c>
      <c r="C1278" s="152">
        <v>0.12020604395604396</v>
      </c>
      <c r="D1278" s="151">
        <v>4.4999999999999998E-2</v>
      </c>
    </row>
    <row r="1279" spans="2:4">
      <c r="B1279" s="147">
        <v>12141.666666666666</v>
      </c>
      <c r="C1279" s="152">
        <v>0.12024708304735757</v>
      </c>
      <c r="D1279" s="151">
        <v>4.4999999999999998E-2</v>
      </c>
    </row>
    <row r="1280" spans="2:4">
      <c r="B1280" s="147">
        <v>12150</v>
      </c>
      <c r="C1280" s="152">
        <v>0.12028806584362141</v>
      </c>
      <c r="D1280" s="151">
        <v>4.4999999999999998E-2</v>
      </c>
    </row>
    <row r="1281" spans="2:4">
      <c r="B1281" s="147">
        <v>12158.333333333334</v>
      </c>
      <c r="C1281" s="152">
        <v>0.12032899246058944</v>
      </c>
      <c r="D1281" s="151">
        <v>4.4999999999999998E-2</v>
      </c>
    </row>
    <row r="1282" spans="2:4">
      <c r="B1282" s="147">
        <v>12166.666666666666</v>
      </c>
      <c r="C1282" s="152">
        <v>0.12036986301369863</v>
      </c>
      <c r="D1282" s="151">
        <v>4.4999999999999998E-2</v>
      </c>
    </row>
    <row r="1283" spans="2:4">
      <c r="B1283" s="147">
        <v>12175</v>
      </c>
      <c r="C1283" s="152">
        <v>0.12041067761806983</v>
      </c>
      <c r="D1283" s="151">
        <v>4.4999999999999998E-2</v>
      </c>
    </row>
    <row r="1284" spans="2:4">
      <c r="B1284" s="147">
        <v>12183.333333333334</v>
      </c>
      <c r="C1284" s="152">
        <v>0.12045143638850889</v>
      </c>
      <c r="D1284" s="151">
        <v>4.4999999999999998E-2</v>
      </c>
    </row>
    <row r="1285" spans="2:4">
      <c r="B1285" s="147">
        <v>12191.666666666666</v>
      </c>
      <c r="C1285" s="152">
        <v>0.12049213943950786</v>
      </c>
      <c r="D1285" s="151">
        <v>4.4999999999999998E-2</v>
      </c>
    </row>
    <row r="1286" spans="2:4">
      <c r="B1286" s="147">
        <v>12200</v>
      </c>
      <c r="C1286" s="152">
        <v>0.12053278688524589</v>
      </c>
      <c r="D1286" s="151">
        <v>4.4999999999999998E-2</v>
      </c>
    </row>
    <row r="1287" spans="2:4">
      <c r="B1287" s="147">
        <v>12208.333333333334</v>
      </c>
      <c r="C1287" s="152">
        <v>0.12057337883959043</v>
      </c>
      <c r="D1287" s="151">
        <v>4.4999999999999998E-2</v>
      </c>
    </row>
    <row r="1288" spans="2:4">
      <c r="B1288" s="147">
        <v>12216.666666666666</v>
      </c>
      <c r="C1288" s="152">
        <v>0.12061391541609823</v>
      </c>
      <c r="D1288" s="151">
        <v>4.4999999999999998E-2</v>
      </c>
    </row>
    <row r="1289" spans="2:4">
      <c r="B1289" s="147">
        <v>12225</v>
      </c>
      <c r="C1289" s="152">
        <v>0.12065439672801637</v>
      </c>
      <c r="D1289" s="151">
        <v>4.4999999999999998E-2</v>
      </c>
    </row>
    <row r="1290" spans="2:4">
      <c r="B1290" s="147">
        <v>12233.333333333334</v>
      </c>
      <c r="C1290" s="152">
        <v>0.12069482288828338</v>
      </c>
      <c r="D1290" s="151">
        <v>4.4999999999999998E-2</v>
      </c>
    </row>
    <row r="1291" spans="2:4">
      <c r="B1291" s="147">
        <v>12241.666666666666</v>
      </c>
      <c r="C1291" s="152">
        <v>0.12073519400953028</v>
      </c>
      <c r="D1291" s="151">
        <v>4.4999999999999998E-2</v>
      </c>
    </row>
    <row r="1292" spans="2:4">
      <c r="B1292" s="147">
        <v>12250</v>
      </c>
      <c r="C1292" s="152">
        <v>0.12077551020408162</v>
      </c>
      <c r="D1292" s="151">
        <v>4.4999999999999998E-2</v>
      </c>
    </row>
    <row r="1293" spans="2:4">
      <c r="B1293" s="147">
        <v>12258.333333333334</v>
      </c>
      <c r="C1293" s="152">
        <v>0.1208157715839565</v>
      </c>
      <c r="D1293" s="151">
        <v>4.4999999999999998E-2</v>
      </c>
    </row>
    <row r="1294" spans="2:4">
      <c r="B1294" s="147">
        <v>12266.666666666666</v>
      </c>
      <c r="C1294" s="152">
        <v>0.12085597826086956</v>
      </c>
      <c r="D1294" s="151">
        <v>4.4999999999999998E-2</v>
      </c>
    </row>
    <row r="1295" spans="2:4">
      <c r="B1295" s="147">
        <v>12275</v>
      </c>
      <c r="C1295" s="152">
        <v>0.12089613034623219</v>
      </c>
      <c r="D1295" s="151">
        <v>4.4999999999999998E-2</v>
      </c>
    </row>
    <row r="1296" spans="2:4">
      <c r="B1296" s="147">
        <v>12283.333333333334</v>
      </c>
      <c r="C1296" s="152">
        <v>0.12093622795115333</v>
      </c>
      <c r="D1296" s="151">
        <v>4.4999999999999998E-2</v>
      </c>
    </row>
    <row r="1297" spans="2:4">
      <c r="B1297" s="147">
        <v>12291.666666666666</v>
      </c>
      <c r="C1297" s="152">
        <v>0.12097627118644068</v>
      </c>
      <c r="D1297" s="151">
        <v>4.4999999999999998E-2</v>
      </c>
    </row>
    <row r="1298" spans="2:4">
      <c r="B1298" s="147">
        <v>12300</v>
      </c>
      <c r="C1298" s="152">
        <v>0.12101626016260163</v>
      </c>
      <c r="D1298" s="151">
        <v>4.4999999999999998E-2</v>
      </c>
    </row>
    <row r="1299" spans="2:4">
      <c r="B1299" s="147">
        <v>12308.333333333334</v>
      </c>
      <c r="C1299" s="152">
        <v>0.12105619498984428</v>
      </c>
      <c r="D1299" s="151">
        <v>4.4999999999999998E-2</v>
      </c>
    </row>
    <row r="1300" spans="2:4">
      <c r="B1300" s="147">
        <v>12316.666666666666</v>
      </c>
      <c r="C1300" s="152">
        <v>0.12109607577807849</v>
      </c>
      <c r="D1300" s="151">
        <v>4.4999999999999998E-2</v>
      </c>
    </row>
    <row r="1301" spans="2:4">
      <c r="B1301" s="147">
        <v>12325</v>
      </c>
      <c r="C1301" s="152">
        <v>0.12113590263691684</v>
      </c>
      <c r="D1301" s="151">
        <v>4.4999999999999998E-2</v>
      </c>
    </row>
    <row r="1302" spans="2:4">
      <c r="B1302" s="147">
        <v>12333.333333333334</v>
      </c>
      <c r="C1302" s="152">
        <v>0.12117567567567569</v>
      </c>
      <c r="D1302" s="151">
        <v>4.4999999999999998E-2</v>
      </c>
    </row>
    <row r="1303" spans="2:4">
      <c r="B1303" s="147">
        <v>12341.666666666666</v>
      </c>
      <c r="C1303" s="152">
        <v>0.12121539500337609</v>
      </c>
      <c r="D1303" s="151">
        <v>4.4999999999999998E-2</v>
      </c>
    </row>
    <row r="1304" spans="2:4">
      <c r="B1304" s="147">
        <v>12350</v>
      </c>
      <c r="C1304" s="152">
        <v>0.12125506072874494</v>
      </c>
      <c r="D1304" s="151">
        <v>4.4999999999999998E-2</v>
      </c>
    </row>
    <row r="1305" spans="2:4">
      <c r="B1305" s="147">
        <v>12358.333333333334</v>
      </c>
      <c r="C1305" s="152">
        <v>0.12129467296021577</v>
      </c>
      <c r="D1305" s="151">
        <v>4.4999999999999998E-2</v>
      </c>
    </row>
    <row r="1306" spans="2:4">
      <c r="B1306" s="147">
        <v>12366.666666666666</v>
      </c>
      <c r="C1306" s="152">
        <v>0.12133423180592992</v>
      </c>
      <c r="D1306" s="151">
        <v>4.4999999999999998E-2</v>
      </c>
    </row>
    <row r="1307" spans="2:4">
      <c r="B1307" s="147">
        <v>12375</v>
      </c>
      <c r="C1307" s="152">
        <v>0.12137373737373737</v>
      </c>
      <c r="D1307" s="151">
        <v>4.4999999999999998E-2</v>
      </c>
    </row>
    <row r="1308" spans="2:4">
      <c r="B1308" s="147">
        <v>12383.333333333334</v>
      </c>
      <c r="C1308" s="152">
        <v>0.12141318977119785</v>
      </c>
      <c r="D1308" s="151">
        <v>4.4999999999999998E-2</v>
      </c>
    </row>
    <row r="1309" spans="2:4">
      <c r="B1309" s="147">
        <v>12391.666666666666</v>
      </c>
      <c r="C1309" s="152">
        <v>0.12145258910558171</v>
      </c>
      <c r="D1309" s="151">
        <v>4.4999999999999998E-2</v>
      </c>
    </row>
    <row r="1310" spans="2:4">
      <c r="B1310" s="147">
        <v>12400</v>
      </c>
      <c r="C1310" s="152">
        <v>0.12149193548387097</v>
      </c>
      <c r="D1310" s="151">
        <v>4.4999999999999998E-2</v>
      </c>
    </row>
    <row r="1311" spans="2:4">
      <c r="B1311" s="147">
        <v>12408.333333333334</v>
      </c>
      <c r="C1311" s="152">
        <v>0.12153122901276024</v>
      </c>
      <c r="D1311" s="151">
        <v>4.4999999999999998E-2</v>
      </c>
    </row>
    <row r="1312" spans="2:4">
      <c r="B1312" s="147">
        <v>12416.666666666666</v>
      </c>
      <c r="C1312" s="152">
        <v>0.12157046979865772</v>
      </c>
      <c r="D1312" s="151">
        <v>4.4999999999999998E-2</v>
      </c>
    </row>
    <row r="1313" spans="2:4">
      <c r="B1313" s="147">
        <v>12425</v>
      </c>
      <c r="C1313" s="152">
        <v>0.12160965794768611</v>
      </c>
      <c r="D1313" s="151">
        <v>4.4999999999999998E-2</v>
      </c>
    </row>
    <row r="1314" spans="2:4">
      <c r="B1314" s="147">
        <v>12433.333333333334</v>
      </c>
      <c r="C1314" s="152">
        <v>0.12164879356568363</v>
      </c>
      <c r="D1314" s="151">
        <v>4.4999999999999998E-2</v>
      </c>
    </row>
    <row r="1315" spans="2:4">
      <c r="B1315" s="147">
        <v>12441.666666666666</v>
      </c>
      <c r="C1315" s="152">
        <v>0.12168787675820497</v>
      </c>
      <c r="D1315" s="151">
        <v>4.4999999999999998E-2</v>
      </c>
    </row>
    <row r="1316" spans="2:4">
      <c r="B1316" s="147">
        <v>12450</v>
      </c>
      <c r="C1316" s="152">
        <v>0.12172690763052209</v>
      </c>
      <c r="D1316" s="151">
        <v>4.4999999999999998E-2</v>
      </c>
    </row>
    <row r="1317" spans="2:4">
      <c r="B1317" s="147">
        <v>12458.333333333334</v>
      </c>
      <c r="C1317" s="152">
        <v>0.12176588628762541</v>
      </c>
      <c r="D1317" s="151">
        <v>4.4999999999999998E-2</v>
      </c>
    </row>
    <row r="1318" spans="2:4">
      <c r="B1318" s="147">
        <v>12466.666666666666</v>
      </c>
      <c r="C1318" s="152">
        <v>0.12180481283422459</v>
      </c>
      <c r="D1318" s="151">
        <v>4.4999999999999998E-2</v>
      </c>
    </row>
    <row r="1319" spans="2:4">
      <c r="B1319" s="147">
        <v>12475</v>
      </c>
      <c r="C1319" s="152">
        <v>0.12184368737474952</v>
      </c>
      <c r="D1319" s="151">
        <v>4.4999999999999998E-2</v>
      </c>
    </row>
    <row r="1320" spans="2:4">
      <c r="B1320" s="147">
        <v>12483.333333333334</v>
      </c>
      <c r="C1320" s="152">
        <v>0.12188251001335114</v>
      </c>
      <c r="D1320" s="151">
        <v>4.4999999999999998E-2</v>
      </c>
    </row>
    <row r="1321" spans="2:4">
      <c r="B1321" s="147">
        <v>12491.666666666666</v>
      </c>
      <c r="C1321" s="152">
        <v>0.12192128085390261</v>
      </c>
      <c r="D1321" s="151">
        <v>4.4999999999999998E-2</v>
      </c>
    </row>
    <row r="1322" spans="2:4">
      <c r="B1322" s="147">
        <v>12500</v>
      </c>
      <c r="C1322" s="152">
        <v>0.12196</v>
      </c>
      <c r="D1322" s="151">
        <v>4.4999999999999998E-2</v>
      </c>
    </row>
    <row r="1323" spans="2:4">
      <c r="B1323" s="147">
        <v>12508.333333333334</v>
      </c>
      <c r="C1323" s="152">
        <v>0.12199866755496336</v>
      </c>
      <c r="D1323" s="151">
        <v>4.4999999999999998E-2</v>
      </c>
    </row>
    <row r="1324" spans="2:4">
      <c r="B1324" s="147">
        <v>12516.666666666666</v>
      </c>
      <c r="C1324" s="152">
        <v>0.12203728362183755</v>
      </c>
      <c r="D1324" s="151">
        <v>4.4999999999999998E-2</v>
      </c>
    </row>
    <row r="1325" spans="2:4">
      <c r="B1325" s="147">
        <v>12525</v>
      </c>
      <c r="C1325" s="152">
        <v>0.12207584830339321</v>
      </c>
      <c r="D1325" s="151">
        <v>4.4999999999999998E-2</v>
      </c>
    </row>
    <row r="1326" spans="2:4">
      <c r="B1326" s="147">
        <v>12533.333333333334</v>
      </c>
      <c r="C1326" s="152">
        <v>0.12211436170212765</v>
      </c>
      <c r="D1326" s="151">
        <v>4.4999999999999998E-2</v>
      </c>
    </row>
    <row r="1327" spans="2:4">
      <c r="B1327" s="147">
        <v>12541.666666666666</v>
      </c>
      <c r="C1327" s="152">
        <v>0.12215282392026579</v>
      </c>
      <c r="D1327" s="151">
        <v>4.4999999999999998E-2</v>
      </c>
    </row>
    <row r="1328" spans="2:4">
      <c r="B1328" s="147">
        <v>12550</v>
      </c>
      <c r="C1328" s="152">
        <v>0.12219123505976097</v>
      </c>
      <c r="D1328" s="151">
        <v>4.4999999999999998E-2</v>
      </c>
    </row>
    <row r="1329" spans="2:4">
      <c r="B1329" s="147">
        <v>12558.333333333334</v>
      </c>
      <c r="C1329" s="152">
        <v>0.12222959522229594</v>
      </c>
      <c r="D1329" s="151">
        <v>4.4999999999999998E-2</v>
      </c>
    </row>
    <row r="1330" spans="2:4">
      <c r="B1330" s="147">
        <v>12566.666666666666</v>
      </c>
      <c r="C1330" s="152">
        <v>0.12226790450928382</v>
      </c>
      <c r="D1330" s="151">
        <v>4.4999999999999998E-2</v>
      </c>
    </row>
    <row r="1331" spans="2:4">
      <c r="B1331" s="147">
        <v>12575</v>
      </c>
      <c r="C1331" s="152">
        <v>0.12230616302186878</v>
      </c>
      <c r="D1331" s="151">
        <v>4.4999999999999998E-2</v>
      </c>
    </row>
    <row r="1332" spans="2:4">
      <c r="B1332" s="147">
        <v>12583.333333333334</v>
      </c>
      <c r="C1332" s="152">
        <v>0.12234437086092714</v>
      </c>
      <c r="D1332" s="151">
        <v>4.4999999999999998E-2</v>
      </c>
    </row>
    <row r="1333" spans="2:4">
      <c r="B1333" s="147">
        <v>12591.666666666666</v>
      </c>
      <c r="C1333" s="152">
        <v>0.12238252812706817</v>
      </c>
      <c r="D1333" s="151">
        <v>4.4999999999999998E-2</v>
      </c>
    </row>
    <row r="1334" spans="2:4">
      <c r="B1334" s="147">
        <v>12600</v>
      </c>
      <c r="C1334" s="152">
        <v>0.12242063492063492</v>
      </c>
      <c r="D1334" s="151">
        <v>4.4999999999999998E-2</v>
      </c>
    </row>
    <row r="1335" spans="2:4">
      <c r="B1335" s="147">
        <v>12608.333333333334</v>
      </c>
      <c r="C1335" s="152">
        <v>0.12245869134170523</v>
      </c>
      <c r="D1335" s="151">
        <v>4.4999999999999998E-2</v>
      </c>
    </row>
    <row r="1336" spans="2:4">
      <c r="B1336" s="147">
        <v>12616.666666666666</v>
      </c>
      <c r="C1336" s="152">
        <v>0.12249669749009247</v>
      </c>
      <c r="D1336" s="151">
        <v>4.4999999999999998E-2</v>
      </c>
    </row>
    <row r="1337" spans="2:4">
      <c r="B1337" s="147">
        <v>12625</v>
      </c>
      <c r="C1337" s="152">
        <v>0.12253465346534653</v>
      </c>
      <c r="D1337" s="151">
        <v>4.4999999999999998E-2</v>
      </c>
    </row>
    <row r="1338" spans="2:4">
      <c r="B1338" s="147">
        <v>12633.333333333334</v>
      </c>
      <c r="C1338" s="152">
        <v>0.12257255936675461</v>
      </c>
      <c r="D1338" s="151">
        <v>4.4999999999999998E-2</v>
      </c>
    </row>
    <row r="1339" spans="2:4">
      <c r="B1339" s="147">
        <v>12641.666666666666</v>
      </c>
      <c r="C1339" s="152">
        <v>0.12261041529334213</v>
      </c>
      <c r="D1339" s="151">
        <v>4.4999999999999998E-2</v>
      </c>
    </row>
    <row r="1340" spans="2:4">
      <c r="B1340" s="147">
        <v>12650</v>
      </c>
      <c r="C1340" s="152">
        <v>0.12264822134387351</v>
      </c>
      <c r="D1340" s="151">
        <v>4.4999999999999998E-2</v>
      </c>
    </row>
    <row r="1341" spans="2:4">
      <c r="B1341" s="147">
        <v>12658.333333333334</v>
      </c>
      <c r="C1341" s="152">
        <v>0.12268597761685321</v>
      </c>
      <c r="D1341" s="151">
        <v>4.4999999999999998E-2</v>
      </c>
    </row>
    <row r="1342" spans="2:4">
      <c r="B1342" s="147">
        <v>12666.666666666666</v>
      </c>
      <c r="C1342" s="152">
        <v>0.12272368421052633</v>
      </c>
      <c r="D1342" s="151">
        <v>4.4999999999999998E-2</v>
      </c>
    </row>
    <row r="1343" spans="2:4">
      <c r="B1343" s="147">
        <v>12675</v>
      </c>
      <c r="C1343" s="152">
        <v>0.12276134122287967</v>
      </c>
      <c r="D1343" s="151">
        <v>4.4999999999999998E-2</v>
      </c>
    </row>
    <row r="1344" spans="2:4">
      <c r="B1344" s="147">
        <v>12683.333333333334</v>
      </c>
      <c r="C1344" s="152">
        <v>0.12279894875164256</v>
      </c>
      <c r="D1344" s="151">
        <v>4.4999999999999998E-2</v>
      </c>
    </row>
    <row r="1345" spans="2:4">
      <c r="B1345" s="147">
        <v>12691.666666666666</v>
      </c>
      <c r="C1345" s="152">
        <v>0.12283650689428759</v>
      </c>
      <c r="D1345" s="151">
        <v>4.4999999999999998E-2</v>
      </c>
    </row>
    <row r="1346" spans="2:4">
      <c r="B1346" s="147">
        <v>12700</v>
      </c>
      <c r="C1346" s="152">
        <v>0.12287401574803149</v>
      </c>
      <c r="D1346" s="151">
        <v>4.4999999999999998E-2</v>
      </c>
    </row>
    <row r="1347" spans="2:4">
      <c r="B1347" s="147">
        <v>12708.333333333334</v>
      </c>
      <c r="C1347" s="152">
        <v>0.12291147540983607</v>
      </c>
      <c r="D1347" s="151">
        <v>4.4999999999999998E-2</v>
      </c>
    </row>
    <row r="1348" spans="2:4">
      <c r="B1348" s="147">
        <v>12716.666666666666</v>
      </c>
      <c r="C1348" s="152">
        <v>0.12294888597640892</v>
      </c>
      <c r="D1348" s="151">
        <v>4.4999999999999998E-2</v>
      </c>
    </row>
    <row r="1349" spans="2:4">
      <c r="B1349" s="147">
        <v>12725</v>
      </c>
      <c r="C1349" s="152">
        <v>0.12298624754420433</v>
      </c>
      <c r="D1349" s="151">
        <v>4.4999999999999998E-2</v>
      </c>
    </row>
    <row r="1350" spans="2:4">
      <c r="B1350" s="147">
        <v>12733.333333333334</v>
      </c>
      <c r="C1350" s="152">
        <v>0.12302356020942408</v>
      </c>
      <c r="D1350" s="151">
        <v>4.4999999999999998E-2</v>
      </c>
    </row>
    <row r="1351" spans="2:4">
      <c r="B1351" s="147">
        <v>12741.666666666666</v>
      </c>
      <c r="C1351" s="152">
        <v>0.12306082406801831</v>
      </c>
      <c r="D1351" s="151">
        <v>4.4999999999999998E-2</v>
      </c>
    </row>
    <row r="1352" spans="2:4">
      <c r="B1352" s="147">
        <v>12750</v>
      </c>
      <c r="C1352" s="152">
        <v>0.12309803921568627</v>
      </c>
      <c r="D1352" s="151">
        <v>4.4999999999999998E-2</v>
      </c>
    </row>
    <row r="1353" spans="2:4">
      <c r="B1353" s="147">
        <v>12758.333333333334</v>
      </c>
      <c r="C1353" s="152">
        <v>0.1231352057478772</v>
      </c>
      <c r="D1353" s="151">
        <v>4.4999999999999998E-2</v>
      </c>
    </row>
    <row r="1354" spans="2:4">
      <c r="B1354" s="147">
        <v>12766.666666666666</v>
      </c>
      <c r="C1354" s="152">
        <v>0.12317232375979112</v>
      </c>
      <c r="D1354" s="151">
        <v>4.4999999999999998E-2</v>
      </c>
    </row>
    <row r="1355" spans="2:4">
      <c r="B1355" s="147">
        <v>12775</v>
      </c>
      <c r="C1355" s="152">
        <v>0.12320939334637965</v>
      </c>
      <c r="D1355" s="151">
        <v>4.4999999999999998E-2</v>
      </c>
    </row>
    <row r="1356" spans="2:4">
      <c r="B1356" s="147">
        <v>12783.333333333334</v>
      </c>
      <c r="C1356" s="152">
        <v>0.12324641460234681</v>
      </c>
      <c r="D1356" s="151">
        <v>4.4999999999999998E-2</v>
      </c>
    </row>
    <row r="1357" spans="2:4">
      <c r="B1357" s="147">
        <v>12791.666666666666</v>
      </c>
      <c r="C1357" s="152">
        <v>0.12328338762214983</v>
      </c>
      <c r="D1357" s="151">
        <v>4.4999999999999998E-2</v>
      </c>
    </row>
    <row r="1358" spans="2:4">
      <c r="B1358" s="147">
        <v>12800</v>
      </c>
      <c r="C1358" s="152">
        <v>0.1233203125</v>
      </c>
      <c r="D1358" s="151">
        <v>4.4999999999999998E-2</v>
      </c>
    </row>
    <row r="1359" spans="2:4">
      <c r="B1359" s="147">
        <v>12808.333333333334</v>
      </c>
      <c r="C1359" s="152">
        <v>0.12335718932986336</v>
      </c>
      <c r="D1359" s="151">
        <v>4.4999999999999998E-2</v>
      </c>
    </row>
    <row r="1360" spans="2:4">
      <c r="B1360" s="147">
        <v>12816.666666666666</v>
      </c>
      <c r="C1360" s="152">
        <v>0.12339401820546163</v>
      </c>
      <c r="D1360" s="151">
        <v>4.4999999999999998E-2</v>
      </c>
    </row>
    <row r="1361" spans="2:4">
      <c r="B1361" s="147">
        <v>12825</v>
      </c>
      <c r="C1361" s="152">
        <v>0.12343079922027289</v>
      </c>
      <c r="D1361" s="151">
        <v>4.4999999999999998E-2</v>
      </c>
    </row>
    <row r="1362" spans="2:4">
      <c r="B1362" s="147">
        <v>12833.333333333334</v>
      </c>
      <c r="C1362" s="152">
        <v>0.12346753246753246</v>
      </c>
      <c r="D1362" s="151">
        <v>4.4999999999999998E-2</v>
      </c>
    </row>
    <row r="1363" spans="2:4">
      <c r="B1363" s="147">
        <v>12841.666666666666</v>
      </c>
      <c r="C1363" s="152">
        <v>0.12350421804023362</v>
      </c>
      <c r="D1363" s="151">
        <v>4.4999999999999998E-2</v>
      </c>
    </row>
    <row r="1364" spans="2:4">
      <c r="B1364" s="147">
        <v>12850</v>
      </c>
      <c r="C1364" s="152">
        <v>0.1235408560311284</v>
      </c>
      <c r="D1364" s="151">
        <v>4.4999999999999998E-2</v>
      </c>
    </row>
    <row r="1365" spans="2:4">
      <c r="B1365" s="147">
        <v>12858.333333333334</v>
      </c>
      <c r="C1365" s="152">
        <v>0.12357744653272845</v>
      </c>
      <c r="D1365" s="151">
        <v>4.4999999999999998E-2</v>
      </c>
    </row>
    <row r="1366" spans="2:4">
      <c r="B1366" s="147">
        <v>12866.666666666666</v>
      </c>
      <c r="C1366" s="152">
        <v>0.1236139896373057</v>
      </c>
      <c r="D1366" s="151">
        <v>4.4999999999999998E-2</v>
      </c>
    </row>
    <row r="1367" spans="2:4">
      <c r="B1367" s="147">
        <v>12875</v>
      </c>
      <c r="C1367" s="152">
        <v>0.12365048543689321</v>
      </c>
      <c r="D1367" s="151">
        <v>4.4999999999999998E-2</v>
      </c>
    </row>
    <row r="1368" spans="2:4">
      <c r="B1368" s="147">
        <v>12883.333333333334</v>
      </c>
      <c r="C1368" s="152">
        <v>0.1236869340232859</v>
      </c>
      <c r="D1368" s="151">
        <v>4.4999999999999998E-2</v>
      </c>
    </row>
    <row r="1369" spans="2:4">
      <c r="B1369" s="147">
        <v>12891.666666666666</v>
      </c>
      <c r="C1369" s="152">
        <v>0.12372333548804136</v>
      </c>
      <c r="D1369" s="151">
        <v>4.4999999999999998E-2</v>
      </c>
    </row>
    <row r="1370" spans="2:4">
      <c r="B1370" s="147">
        <v>12900</v>
      </c>
      <c r="C1370" s="152">
        <v>0.12375968992248061</v>
      </c>
      <c r="D1370" s="151">
        <v>4.4999999999999998E-2</v>
      </c>
    </row>
    <row r="1371" spans="2:4">
      <c r="B1371" s="147">
        <v>12908.333333333334</v>
      </c>
      <c r="C1371" s="152">
        <v>0.12379599741768883</v>
      </c>
      <c r="D1371" s="151">
        <v>4.4999999999999998E-2</v>
      </c>
    </row>
    <row r="1372" spans="2:4">
      <c r="B1372" s="147">
        <v>12916.666666666666</v>
      </c>
      <c r="C1372" s="152">
        <v>0.12383225806451613</v>
      </c>
      <c r="D1372" s="151">
        <v>4.4999999999999998E-2</v>
      </c>
    </row>
    <row r="1373" spans="2:4">
      <c r="B1373" s="147">
        <v>12925</v>
      </c>
      <c r="C1373" s="152">
        <v>0.12386847195357835</v>
      </c>
      <c r="D1373" s="151">
        <v>4.4999999999999998E-2</v>
      </c>
    </row>
    <row r="1374" spans="2:4">
      <c r="B1374" s="147">
        <v>12933.333333333334</v>
      </c>
      <c r="C1374" s="152">
        <v>0.12390463917525774</v>
      </c>
      <c r="D1374" s="151">
        <v>4.4999999999999998E-2</v>
      </c>
    </row>
    <row r="1375" spans="2:4">
      <c r="B1375" s="147">
        <v>12941.666666666666</v>
      </c>
      <c r="C1375" s="152">
        <v>0.1239407598197038</v>
      </c>
      <c r="D1375" s="151">
        <v>4.4999999999999998E-2</v>
      </c>
    </row>
    <row r="1376" spans="2:4">
      <c r="B1376" s="147">
        <v>12950</v>
      </c>
      <c r="C1376" s="152">
        <v>0.12397683397683398</v>
      </c>
      <c r="D1376" s="151">
        <v>4.4999999999999998E-2</v>
      </c>
    </row>
    <row r="1377" spans="2:4">
      <c r="B1377" s="147">
        <v>12958.333333333334</v>
      </c>
      <c r="C1377" s="152">
        <v>0.12401286173633441</v>
      </c>
      <c r="D1377" s="151">
        <v>4.4999999999999998E-2</v>
      </c>
    </row>
    <row r="1378" spans="2:4">
      <c r="B1378" s="147">
        <v>12966.666666666666</v>
      </c>
      <c r="C1378" s="152">
        <v>0.12404884318766067</v>
      </c>
      <c r="D1378" s="151">
        <v>4.4999999999999998E-2</v>
      </c>
    </row>
    <row r="1379" spans="2:4">
      <c r="B1379" s="147">
        <v>12975</v>
      </c>
      <c r="C1379" s="152">
        <v>0.12408477842003855</v>
      </c>
      <c r="D1379" s="151">
        <v>4.4999999999999998E-2</v>
      </c>
    </row>
    <row r="1380" spans="2:4">
      <c r="B1380" s="147">
        <v>12983.333333333334</v>
      </c>
      <c r="C1380" s="152">
        <v>0.1241206675224647</v>
      </c>
      <c r="D1380" s="151">
        <v>4.4999999999999998E-2</v>
      </c>
    </row>
    <row r="1381" spans="2:4">
      <c r="B1381" s="147">
        <v>12991.666666666666</v>
      </c>
      <c r="C1381" s="152">
        <v>0.12415651058370751</v>
      </c>
      <c r="D1381" s="151">
        <v>4.4999999999999998E-2</v>
      </c>
    </row>
    <row r="1382" spans="2:4">
      <c r="B1382" s="147">
        <v>13000</v>
      </c>
      <c r="C1382" s="152">
        <v>0.12419230769230769</v>
      </c>
      <c r="D1382" s="151">
        <v>4.4999999999999998E-2</v>
      </c>
    </row>
    <row r="1383" spans="2:4">
      <c r="B1383" s="147">
        <v>13008.333333333334</v>
      </c>
      <c r="C1383" s="152">
        <v>0.12422805893657912</v>
      </c>
      <c r="D1383" s="151">
        <v>4.4999999999999998E-2</v>
      </c>
    </row>
    <row r="1384" spans="2:4">
      <c r="B1384" s="147">
        <v>13016.666666666666</v>
      </c>
      <c r="C1384" s="152">
        <v>0.12426376440460948</v>
      </c>
      <c r="D1384" s="151">
        <v>4.4999999999999998E-2</v>
      </c>
    </row>
    <row r="1385" spans="2:4">
      <c r="B1385" s="147">
        <v>13025</v>
      </c>
      <c r="C1385" s="152">
        <v>0.12429942418426103</v>
      </c>
      <c r="D1385" s="151">
        <v>4.4999999999999998E-2</v>
      </c>
    </row>
    <row r="1386" spans="2:4">
      <c r="B1386" s="147">
        <v>13033.333333333334</v>
      </c>
      <c r="C1386" s="152">
        <v>0.12433503836317136</v>
      </c>
      <c r="D1386" s="151">
        <v>4.4999999999999998E-2</v>
      </c>
    </row>
    <row r="1387" spans="2:4">
      <c r="B1387" s="147">
        <v>13041.666666666666</v>
      </c>
      <c r="C1387" s="152">
        <v>0.12437060702875399</v>
      </c>
      <c r="D1387" s="151">
        <v>4.4999999999999998E-2</v>
      </c>
    </row>
    <row r="1388" spans="2:4">
      <c r="B1388" s="147">
        <v>13050</v>
      </c>
      <c r="C1388" s="152">
        <v>0.12440613026819923</v>
      </c>
      <c r="D1388" s="151">
        <v>4.4999999999999998E-2</v>
      </c>
    </row>
    <row r="1389" spans="2:4">
      <c r="B1389" s="147">
        <v>13058.333333333334</v>
      </c>
      <c r="C1389" s="152">
        <v>0.12444160816847478</v>
      </c>
      <c r="D1389" s="151">
        <v>4.4999999999999998E-2</v>
      </c>
    </row>
    <row r="1390" spans="2:4">
      <c r="B1390" s="147">
        <v>13066.666666666666</v>
      </c>
      <c r="C1390" s="152">
        <v>0.12447704081632655</v>
      </c>
      <c r="D1390" s="151">
        <v>4.4999999999999998E-2</v>
      </c>
    </row>
    <row r="1391" spans="2:4">
      <c r="B1391" s="147">
        <v>13075</v>
      </c>
      <c r="C1391" s="152">
        <v>0.12451242829827916</v>
      </c>
      <c r="D1391" s="151">
        <v>4.4999999999999998E-2</v>
      </c>
    </row>
    <row r="1392" spans="2:4">
      <c r="B1392" s="147">
        <v>13083.333333333334</v>
      </c>
      <c r="C1392" s="152">
        <v>0.12454777070063695</v>
      </c>
      <c r="D1392" s="151">
        <v>4.4999999999999998E-2</v>
      </c>
    </row>
    <row r="1393" spans="2:4">
      <c r="B1393" s="147">
        <v>13091.666666666666</v>
      </c>
      <c r="C1393" s="152">
        <v>0.1245830681094844</v>
      </c>
      <c r="D1393" s="151">
        <v>4.4999999999999998E-2</v>
      </c>
    </row>
    <row r="1394" spans="2:4">
      <c r="B1394" s="147">
        <v>13100</v>
      </c>
      <c r="C1394" s="152">
        <v>0.12461832061068702</v>
      </c>
      <c r="D1394" s="151">
        <v>4.4999999999999998E-2</v>
      </c>
    </row>
    <row r="1395" spans="2:4">
      <c r="B1395" s="147">
        <v>13108.333333333334</v>
      </c>
      <c r="C1395" s="152">
        <v>0.12465352828989193</v>
      </c>
      <c r="D1395" s="151">
        <v>4.4999999999999998E-2</v>
      </c>
    </row>
    <row r="1396" spans="2:4">
      <c r="B1396" s="147">
        <v>13116.666666666666</v>
      </c>
      <c r="C1396" s="152">
        <v>0.12468869123252858</v>
      </c>
      <c r="D1396" s="151">
        <v>4.4999999999999998E-2</v>
      </c>
    </row>
    <row r="1397" spans="2:4">
      <c r="B1397" s="147">
        <v>13125</v>
      </c>
      <c r="C1397" s="152">
        <v>0.12472380952380951</v>
      </c>
      <c r="D1397" s="151">
        <v>4.4999999999999998E-2</v>
      </c>
    </row>
    <row r="1398" spans="2:4">
      <c r="B1398" s="147">
        <v>13133.333333333334</v>
      </c>
      <c r="C1398" s="152">
        <v>0.12475888324873097</v>
      </c>
      <c r="D1398" s="151">
        <v>4.4999999999999998E-2</v>
      </c>
    </row>
    <row r="1399" spans="2:4">
      <c r="B1399" s="147">
        <v>13141.666666666666</v>
      </c>
      <c r="C1399" s="152">
        <v>0.12479391249207357</v>
      </c>
      <c r="D1399" s="151">
        <v>4.4999999999999998E-2</v>
      </c>
    </row>
    <row r="1400" spans="2:4">
      <c r="B1400" s="147">
        <v>13150</v>
      </c>
      <c r="C1400" s="152">
        <v>0.12482889733840304</v>
      </c>
      <c r="D1400" s="151">
        <v>4.4999999999999998E-2</v>
      </c>
    </row>
    <row r="1401" spans="2:4">
      <c r="B1401" s="147">
        <v>13158.333333333334</v>
      </c>
      <c r="C1401" s="152">
        <v>0.12486383787207092</v>
      </c>
      <c r="D1401" s="151">
        <v>4.4999999999999998E-2</v>
      </c>
    </row>
    <row r="1402" spans="2:4">
      <c r="B1402" s="147">
        <v>13166.666666666666</v>
      </c>
      <c r="C1402" s="152">
        <v>0.12489873417721518</v>
      </c>
      <c r="D1402" s="151">
        <v>4.4999999999999998E-2</v>
      </c>
    </row>
    <row r="1403" spans="2:4">
      <c r="B1403" s="147">
        <v>13175</v>
      </c>
      <c r="C1403" s="152">
        <v>0.1249335863377609</v>
      </c>
      <c r="D1403" s="151">
        <v>4.4999999999999998E-2</v>
      </c>
    </row>
    <row r="1404" spans="2:4">
      <c r="B1404" s="147">
        <v>13183.333333333334</v>
      </c>
      <c r="C1404" s="152">
        <v>0.12496839443742098</v>
      </c>
      <c r="D1404" s="151">
        <v>4.4999999999999998E-2</v>
      </c>
    </row>
    <row r="1405" spans="2:4">
      <c r="B1405" s="147">
        <v>13191.666666666666</v>
      </c>
      <c r="C1405" s="152">
        <v>0.12500315855969679</v>
      </c>
      <c r="D1405" s="151">
        <v>4.4999999999999998E-2</v>
      </c>
    </row>
    <row r="1406" spans="2:4">
      <c r="B1406" s="147">
        <v>13200</v>
      </c>
      <c r="C1406" s="152">
        <v>0.12503787878787878</v>
      </c>
      <c r="D1406" s="151">
        <v>4.4999999999999998E-2</v>
      </c>
    </row>
    <row r="1407" spans="2:4">
      <c r="B1407" s="147">
        <v>13208.333333333334</v>
      </c>
      <c r="C1407" s="152">
        <v>0.12507255520504731</v>
      </c>
      <c r="D1407" s="151">
        <v>4.4999999999999998E-2</v>
      </c>
    </row>
    <row r="1408" spans="2:4">
      <c r="B1408" s="147">
        <v>13216.666666666666</v>
      </c>
      <c r="C1408" s="152">
        <v>0.12510718789407313</v>
      </c>
      <c r="D1408" s="151">
        <v>4.4999999999999998E-2</v>
      </c>
    </row>
    <row r="1409" spans="2:4">
      <c r="B1409" s="147">
        <v>13225</v>
      </c>
      <c r="C1409" s="152">
        <v>0.12514177693761813</v>
      </c>
      <c r="D1409" s="151">
        <v>4.4999999999999998E-2</v>
      </c>
    </row>
    <row r="1410" spans="2:4">
      <c r="B1410" s="147">
        <v>13233.333333333334</v>
      </c>
      <c r="C1410" s="152">
        <v>0.125176322418136</v>
      </c>
      <c r="D1410" s="151">
        <v>4.4999999999999998E-2</v>
      </c>
    </row>
    <row r="1411" spans="2:4">
      <c r="B1411" s="147">
        <v>13241.666666666666</v>
      </c>
      <c r="C1411" s="152">
        <v>0.12521082441787287</v>
      </c>
      <c r="D1411" s="151">
        <v>4.4999999999999998E-2</v>
      </c>
    </row>
    <row r="1412" spans="2:4">
      <c r="B1412" s="147">
        <v>13250</v>
      </c>
      <c r="C1412" s="152">
        <v>0.12524528301886792</v>
      </c>
      <c r="D1412" s="151">
        <v>4.4999999999999998E-2</v>
      </c>
    </row>
    <row r="1413" spans="2:4">
      <c r="B1413" s="147">
        <v>13258.333333333334</v>
      </c>
      <c r="C1413" s="152">
        <v>0.12527969830295413</v>
      </c>
      <c r="D1413" s="151">
        <v>4.4999999999999998E-2</v>
      </c>
    </row>
    <row r="1414" spans="2:4">
      <c r="B1414" s="147">
        <v>13266.666666666666</v>
      </c>
      <c r="C1414" s="152">
        <v>0.12531407035175879</v>
      </c>
      <c r="D1414" s="151">
        <v>4.4999999999999998E-2</v>
      </c>
    </row>
    <row r="1415" spans="2:4">
      <c r="B1415" s="147">
        <v>13275</v>
      </c>
      <c r="C1415" s="152">
        <v>0.12534839924670432</v>
      </c>
      <c r="D1415" s="151">
        <v>4.4999999999999998E-2</v>
      </c>
    </row>
    <row r="1416" spans="2:4">
      <c r="B1416" s="147">
        <v>13283.333333333334</v>
      </c>
      <c r="C1416" s="152">
        <v>0.12538268506900879</v>
      </c>
      <c r="D1416" s="151">
        <v>4.4999999999999998E-2</v>
      </c>
    </row>
    <row r="1417" spans="2:4">
      <c r="B1417" s="147">
        <v>13291.666666666666</v>
      </c>
      <c r="C1417" s="152">
        <v>0.1254169278996865</v>
      </c>
      <c r="D1417" s="151">
        <v>4.4999999999999998E-2</v>
      </c>
    </row>
    <row r="1418" spans="2:4">
      <c r="B1418" s="147">
        <v>13300</v>
      </c>
      <c r="C1418" s="152">
        <v>0.12545112781954887</v>
      </c>
      <c r="D1418" s="151">
        <v>4.4999999999999998E-2</v>
      </c>
    </row>
    <row r="1419" spans="2:4">
      <c r="B1419" s="147">
        <v>13308.333333333334</v>
      </c>
      <c r="C1419" s="152">
        <v>0.12548528490920474</v>
      </c>
      <c r="D1419" s="151">
        <v>4.4999999999999998E-2</v>
      </c>
    </row>
    <row r="1420" spans="2:4">
      <c r="B1420" s="147">
        <v>13316.666666666666</v>
      </c>
      <c r="C1420" s="152">
        <v>0.12551939924906133</v>
      </c>
      <c r="D1420" s="151">
        <v>4.4999999999999998E-2</v>
      </c>
    </row>
    <row r="1421" spans="2:4">
      <c r="B1421" s="147">
        <v>13325</v>
      </c>
      <c r="C1421" s="152">
        <v>0.12555347091932456</v>
      </c>
      <c r="D1421" s="151">
        <v>4.4999999999999998E-2</v>
      </c>
    </row>
    <row r="1422" spans="2:4">
      <c r="B1422" s="147">
        <v>13333.333333333334</v>
      </c>
      <c r="C1422" s="152">
        <v>0.12558749999999999</v>
      </c>
      <c r="D1422" s="151">
        <v>4.4999999999999998E-2</v>
      </c>
    </row>
    <row r="1423" spans="2:4">
      <c r="B1423" s="147">
        <v>13341.666666666666</v>
      </c>
      <c r="C1423" s="152">
        <v>0.1256214865708932</v>
      </c>
      <c r="D1423" s="151">
        <v>4.4999999999999998E-2</v>
      </c>
    </row>
    <row r="1424" spans="2:4">
      <c r="B1424" s="147">
        <v>13350</v>
      </c>
      <c r="C1424" s="152">
        <v>0.12565543071161048</v>
      </c>
      <c r="D1424" s="151">
        <v>4.4999999999999998E-2</v>
      </c>
    </row>
    <row r="1425" spans="2:4">
      <c r="B1425" s="147">
        <v>13358.333333333334</v>
      </c>
      <c r="C1425" s="152">
        <v>0.12568933250155959</v>
      </c>
      <c r="D1425" s="151">
        <v>4.4999999999999998E-2</v>
      </c>
    </row>
    <row r="1426" spans="2:4">
      <c r="B1426" s="147">
        <v>13366.666666666666</v>
      </c>
      <c r="C1426" s="152">
        <v>0.12572319201995011</v>
      </c>
      <c r="D1426" s="151">
        <v>4.4999999999999998E-2</v>
      </c>
    </row>
    <row r="1427" spans="2:4">
      <c r="B1427" s="147">
        <v>13375</v>
      </c>
      <c r="C1427" s="152">
        <v>0.1257570093457944</v>
      </c>
      <c r="D1427" s="151">
        <v>4.4999999999999998E-2</v>
      </c>
    </row>
    <row r="1428" spans="2:4">
      <c r="B1428" s="147">
        <v>13383.333333333334</v>
      </c>
      <c r="C1428" s="152">
        <v>0.12579078455790785</v>
      </c>
      <c r="D1428" s="151">
        <v>4.4999999999999998E-2</v>
      </c>
    </row>
    <row r="1429" spans="2:4">
      <c r="B1429" s="147">
        <v>13391.666666666666</v>
      </c>
      <c r="C1429" s="152">
        <v>0.12582451773490977</v>
      </c>
      <c r="D1429" s="151">
        <v>4.4999999999999998E-2</v>
      </c>
    </row>
    <row r="1430" spans="2:4">
      <c r="B1430" s="147">
        <v>13400</v>
      </c>
      <c r="C1430" s="152">
        <v>0.1258582089552239</v>
      </c>
      <c r="D1430" s="151">
        <v>4.4999999999999998E-2</v>
      </c>
    </row>
    <row r="1431" spans="2:4">
      <c r="B1431" s="147">
        <v>13408.333333333334</v>
      </c>
      <c r="C1431" s="152">
        <v>0.12589185829707894</v>
      </c>
      <c r="D1431" s="151">
        <v>4.4999999999999998E-2</v>
      </c>
    </row>
    <row r="1432" spans="2:4">
      <c r="B1432" s="147">
        <v>13416.666666666666</v>
      </c>
      <c r="C1432" s="152">
        <v>0.12592546583850933</v>
      </c>
      <c r="D1432" s="151">
        <v>4.4999999999999998E-2</v>
      </c>
    </row>
    <row r="1433" spans="2:4">
      <c r="B1433" s="147">
        <v>13425</v>
      </c>
      <c r="C1433" s="152">
        <v>0.12595903165735567</v>
      </c>
      <c r="D1433" s="151">
        <v>4.4999999999999998E-2</v>
      </c>
    </row>
    <row r="1434" spans="2:4">
      <c r="B1434" s="147">
        <v>13433.333333333334</v>
      </c>
      <c r="C1434" s="152">
        <v>0.12599255583126551</v>
      </c>
      <c r="D1434" s="151">
        <v>4.4999999999999998E-2</v>
      </c>
    </row>
    <row r="1435" spans="2:4">
      <c r="B1435" s="147">
        <v>13441.666666666666</v>
      </c>
      <c r="C1435" s="152">
        <v>0.12602603843769372</v>
      </c>
      <c r="D1435" s="151">
        <v>4.4999999999999998E-2</v>
      </c>
    </row>
    <row r="1436" spans="2:4">
      <c r="B1436" s="147">
        <v>13450</v>
      </c>
      <c r="C1436" s="152">
        <v>0.12605947955390334</v>
      </c>
      <c r="D1436" s="151">
        <v>4.4999999999999998E-2</v>
      </c>
    </row>
    <row r="1437" spans="2:4">
      <c r="B1437" s="147">
        <v>13458.333333333334</v>
      </c>
      <c r="C1437" s="152">
        <v>0.12609287925696594</v>
      </c>
      <c r="D1437" s="151">
        <v>4.4999999999999998E-2</v>
      </c>
    </row>
    <row r="1438" spans="2:4">
      <c r="B1438" s="147">
        <v>13466.666666666666</v>
      </c>
      <c r="C1438" s="152">
        <v>0.12612623762376238</v>
      </c>
      <c r="D1438" s="151">
        <v>4.4999999999999998E-2</v>
      </c>
    </row>
    <row r="1439" spans="2:4">
      <c r="B1439" s="147">
        <v>13475</v>
      </c>
      <c r="C1439" s="152">
        <v>0.12615955473098331</v>
      </c>
      <c r="D1439" s="151">
        <v>4.4999999999999998E-2</v>
      </c>
    </row>
    <row r="1440" spans="2:4">
      <c r="B1440" s="147">
        <v>13483.333333333334</v>
      </c>
      <c r="C1440" s="152">
        <v>0.12619283065512979</v>
      </c>
      <c r="D1440" s="151">
        <v>4.4999999999999998E-2</v>
      </c>
    </row>
    <row r="1441" spans="2:4">
      <c r="B1441" s="147">
        <v>13491.666666666666</v>
      </c>
      <c r="C1441" s="152">
        <v>0.12622606547251392</v>
      </c>
      <c r="D1441" s="151">
        <v>4.4999999999999998E-2</v>
      </c>
    </row>
    <row r="1442" spans="2:4">
      <c r="B1442" s="147">
        <v>13500</v>
      </c>
      <c r="C1442" s="152">
        <v>0.12625925925925927</v>
      </c>
      <c r="D1442" s="151">
        <v>4.4999999999999998E-2</v>
      </c>
    </row>
    <row r="1443" spans="2:4">
      <c r="B1443" s="147">
        <v>13508.333333333334</v>
      </c>
      <c r="C1443" s="152">
        <v>0.12629241209130168</v>
      </c>
      <c r="D1443" s="151">
        <v>4.4999999999999998E-2</v>
      </c>
    </row>
    <row r="1444" spans="2:4">
      <c r="B1444" s="147">
        <v>13516.666666666666</v>
      </c>
      <c r="C1444" s="152">
        <v>0.12632552404438965</v>
      </c>
      <c r="D1444" s="151">
        <v>4.4999999999999998E-2</v>
      </c>
    </row>
    <row r="1445" spans="2:4">
      <c r="B1445" s="147">
        <v>13525</v>
      </c>
      <c r="C1445" s="152">
        <v>0.12635859519408502</v>
      </c>
      <c r="D1445" s="151">
        <v>4.4999999999999998E-2</v>
      </c>
    </row>
    <row r="1446" spans="2:4">
      <c r="B1446" s="147">
        <v>13533.333333333334</v>
      </c>
      <c r="C1446" s="152">
        <v>0.12639162561576353</v>
      </c>
      <c r="D1446" s="151">
        <v>4.4999999999999998E-2</v>
      </c>
    </row>
    <row r="1447" spans="2:4">
      <c r="B1447" s="147">
        <v>13541.666666666666</v>
      </c>
      <c r="C1447" s="152">
        <v>0.12642461538461539</v>
      </c>
      <c r="D1447" s="151">
        <v>4.4999999999999998E-2</v>
      </c>
    </row>
    <row r="1448" spans="2:4">
      <c r="B1448" s="147">
        <v>13550</v>
      </c>
      <c r="C1448" s="152">
        <v>0.12645756457564575</v>
      </c>
      <c r="D1448" s="151">
        <v>4.4999999999999998E-2</v>
      </c>
    </row>
    <row r="1449" spans="2:4">
      <c r="B1449" s="147">
        <v>13558.333333333334</v>
      </c>
      <c r="C1449" s="152">
        <v>0.12649047326367546</v>
      </c>
      <c r="D1449" s="151">
        <v>4.4999999999999998E-2</v>
      </c>
    </row>
    <row r="1450" spans="2:4">
      <c r="B1450" s="147">
        <v>13566.666666666666</v>
      </c>
      <c r="C1450" s="152">
        <v>0.12652334152334152</v>
      </c>
      <c r="D1450" s="151">
        <v>4.4999999999999998E-2</v>
      </c>
    </row>
    <row r="1451" spans="2:4">
      <c r="B1451" s="147">
        <v>13575</v>
      </c>
      <c r="C1451" s="152">
        <v>0.12655616942909761</v>
      </c>
      <c r="D1451" s="151">
        <v>4.4999999999999998E-2</v>
      </c>
    </row>
    <row r="1452" spans="2:4">
      <c r="B1452" s="147">
        <v>13583.333333333334</v>
      </c>
      <c r="C1452" s="152">
        <v>0.12658895705521472</v>
      </c>
      <c r="D1452" s="151">
        <v>4.4999999999999998E-2</v>
      </c>
    </row>
    <row r="1453" spans="2:4">
      <c r="B1453" s="147">
        <v>13591.666666666666</v>
      </c>
      <c r="C1453" s="152">
        <v>0.12662170447578172</v>
      </c>
      <c r="D1453" s="151">
        <v>4.4999999999999998E-2</v>
      </c>
    </row>
    <row r="1454" spans="2:4">
      <c r="B1454" s="147">
        <v>13600</v>
      </c>
      <c r="C1454" s="152">
        <v>0.12665441176470588</v>
      </c>
      <c r="D1454" s="151">
        <v>4.4999999999999998E-2</v>
      </c>
    </row>
    <row r="1455" spans="2:4">
      <c r="B1455" s="147">
        <v>13608.333333333334</v>
      </c>
      <c r="C1455" s="152">
        <v>0.12668707899571341</v>
      </c>
      <c r="D1455" s="151">
        <v>4.4999999999999998E-2</v>
      </c>
    </row>
    <row r="1456" spans="2:4">
      <c r="B1456" s="147">
        <v>13616.666666666666</v>
      </c>
      <c r="C1456" s="152">
        <v>0.12671970624235004</v>
      </c>
      <c r="D1456" s="151">
        <v>4.4999999999999998E-2</v>
      </c>
    </row>
    <row r="1457" spans="2:4">
      <c r="B1457" s="147">
        <v>13625</v>
      </c>
      <c r="C1457" s="152">
        <v>0.12675229357798165</v>
      </c>
      <c r="D1457" s="151">
        <v>4.4999999999999998E-2</v>
      </c>
    </row>
    <row r="1458" spans="2:4">
      <c r="B1458" s="147">
        <v>13633.333333333334</v>
      </c>
      <c r="C1458" s="152">
        <v>0.12678484107579463</v>
      </c>
      <c r="D1458" s="151">
        <v>4.4999999999999998E-2</v>
      </c>
    </row>
    <row r="1459" spans="2:4">
      <c r="B1459" s="147">
        <v>13641.666666666666</v>
      </c>
      <c r="C1459" s="152">
        <v>0.12681734880879658</v>
      </c>
      <c r="D1459" s="151">
        <v>4.4999999999999998E-2</v>
      </c>
    </row>
    <row r="1460" spans="2:4">
      <c r="B1460" s="147">
        <v>13650</v>
      </c>
      <c r="C1460" s="152">
        <v>0.12684981684981686</v>
      </c>
      <c r="D1460" s="151">
        <v>4.4999999999999998E-2</v>
      </c>
    </row>
    <row r="1461" spans="2:4">
      <c r="B1461" s="147">
        <v>13658.333333333334</v>
      </c>
      <c r="C1461" s="152">
        <v>0.12688224527150702</v>
      </c>
      <c r="D1461" s="151">
        <v>4.4999999999999998E-2</v>
      </c>
    </row>
    <row r="1462" spans="2:4">
      <c r="B1462" s="147">
        <v>13666.666666666666</v>
      </c>
      <c r="C1462" s="152">
        <v>0.12691463414634147</v>
      </c>
      <c r="D1462" s="151">
        <v>4.4999999999999998E-2</v>
      </c>
    </row>
    <row r="1463" spans="2:4">
      <c r="B1463" s="147">
        <v>13675</v>
      </c>
      <c r="C1463" s="152">
        <v>0.12694698354661793</v>
      </c>
      <c r="D1463" s="151">
        <v>4.4999999999999998E-2</v>
      </c>
    </row>
    <row r="1464" spans="2:4">
      <c r="B1464" s="147">
        <v>13683.333333333334</v>
      </c>
      <c r="C1464" s="152">
        <v>0.12697929354445797</v>
      </c>
      <c r="D1464" s="151">
        <v>4.4999999999999998E-2</v>
      </c>
    </row>
    <row r="1465" spans="2:4">
      <c r="B1465" s="147">
        <v>13691.666666666666</v>
      </c>
      <c r="C1465" s="152">
        <v>0.12701156421180765</v>
      </c>
      <c r="D1465" s="151">
        <v>4.4999999999999998E-2</v>
      </c>
    </row>
    <row r="1466" spans="2:4">
      <c r="B1466" s="147">
        <v>13700</v>
      </c>
      <c r="C1466" s="152">
        <v>0.12704379562043797</v>
      </c>
      <c r="D1466" s="151">
        <v>4.4999999999999998E-2</v>
      </c>
    </row>
    <row r="1467" spans="2:4">
      <c r="B1467" s="147">
        <v>13708.333333333334</v>
      </c>
      <c r="C1467" s="152">
        <v>0.12707598784194529</v>
      </c>
      <c r="D1467" s="151">
        <v>4.4999999999999998E-2</v>
      </c>
    </row>
    <row r="1468" spans="2:4">
      <c r="B1468" s="147">
        <v>13716.666666666666</v>
      </c>
      <c r="C1468" s="152">
        <v>0.12710814094775214</v>
      </c>
      <c r="D1468" s="151">
        <v>4.4999999999999998E-2</v>
      </c>
    </row>
    <row r="1469" spans="2:4">
      <c r="B1469" s="147">
        <v>13725</v>
      </c>
      <c r="C1469" s="152">
        <v>0.12714025500910747</v>
      </c>
      <c r="D1469" s="151">
        <v>4.4999999999999998E-2</v>
      </c>
    </row>
    <row r="1470" spans="2:4">
      <c r="B1470" s="147">
        <v>13733.333333333334</v>
      </c>
      <c r="C1470" s="152">
        <v>0.12717233009708739</v>
      </c>
      <c r="D1470" s="151">
        <v>4.4999999999999998E-2</v>
      </c>
    </row>
    <row r="1471" spans="2:4">
      <c r="B1471" s="147">
        <v>13741.666666666666</v>
      </c>
      <c r="C1471" s="152">
        <v>0.12720436628259552</v>
      </c>
      <c r="D1471" s="151">
        <v>4.4999999999999998E-2</v>
      </c>
    </row>
    <row r="1472" spans="2:4">
      <c r="B1472" s="147">
        <v>13750</v>
      </c>
      <c r="C1472" s="152">
        <v>0.12723636363636362</v>
      </c>
      <c r="D1472" s="151">
        <v>4.4999999999999998E-2</v>
      </c>
    </row>
    <row r="1473" spans="2:4">
      <c r="B1473" s="147">
        <v>13758.333333333334</v>
      </c>
      <c r="C1473" s="152">
        <v>0.12726832222895215</v>
      </c>
      <c r="D1473" s="151">
        <v>4.4999999999999998E-2</v>
      </c>
    </row>
    <row r="1474" spans="2:4">
      <c r="B1474" s="147">
        <v>13766.666666666666</v>
      </c>
      <c r="C1474" s="152">
        <v>0.12730024213075061</v>
      </c>
      <c r="D1474" s="151">
        <v>4.4999999999999998E-2</v>
      </c>
    </row>
    <row r="1475" spans="2:4">
      <c r="B1475" s="147">
        <v>13775</v>
      </c>
      <c r="C1475" s="152">
        <v>0.12733212341197822</v>
      </c>
      <c r="D1475" s="151">
        <v>4.4999999999999998E-2</v>
      </c>
    </row>
    <row r="1476" spans="2:4">
      <c r="B1476" s="147">
        <v>13783.333333333334</v>
      </c>
      <c r="C1476" s="152">
        <v>0.12736396614268439</v>
      </c>
      <c r="D1476" s="151">
        <v>4.4999999999999998E-2</v>
      </c>
    </row>
    <row r="1477" spans="2:4">
      <c r="B1477" s="147">
        <v>13791.666666666666</v>
      </c>
      <c r="C1477" s="152">
        <v>0.12739577039274924</v>
      </c>
      <c r="D1477" s="151">
        <v>4.4999999999999998E-2</v>
      </c>
    </row>
    <row r="1478" spans="2:4">
      <c r="B1478" s="147">
        <v>13800</v>
      </c>
      <c r="C1478" s="152">
        <v>0.12742753623188408</v>
      </c>
      <c r="D1478" s="151">
        <v>4.4999999999999998E-2</v>
      </c>
    </row>
    <row r="1479" spans="2:4">
      <c r="B1479" s="147">
        <v>13808.333333333334</v>
      </c>
      <c r="C1479" s="152">
        <v>0.12745926372963187</v>
      </c>
      <c r="D1479" s="151">
        <v>4.4999999999999998E-2</v>
      </c>
    </row>
    <row r="1480" spans="2:4">
      <c r="B1480" s="147">
        <v>13816.666666666666</v>
      </c>
      <c r="C1480" s="152">
        <v>0.12749095295536791</v>
      </c>
      <c r="D1480" s="151">
        <v>4.4999999999999998E-2</v>
      </c>
    </row>
    <row r="1481" spans="2:4">
      <c r="B1481" s="147">
        <v>13825</v>
      </c>
      <c r="C1481" s="152">
        <v>0.12752260397830018</v>
      </c>
      <c r="D1481" s="151">
        <v>4.4999999999999998E-2</v>
      </c>
    </row>
    <row r="1482" spans="2:4">
      <c r="B1482" s="147">
        <v>13833.333333333334</v>
      </c>
      <c r="C1482" s="152">
        <v>0.12755421686746987</v>
      </c>
      <c r="D1482" s="151">
        <v>4.4999999999999998E-2</v>
      </c>
    </row>
    <row r="1483" spans="2:4">
      <c r="B1483" s="147">
        <v>13841.666666666666</v>
      </c>
      <c r="C1483" s="152">
        <v>0.12758579169175197</v>
      </c>
      <c r="D1483" s="151">
        <v>4.4999999999999998E-2</v>
      </c>
    </row>
    <row r="1484" spans="2:4">
      <c r="B1484" s="147">
        <v>13850</v>
      </c>
      <c r="C1484" s="152">
        <v>0.12761732851985561</v>
      </c>
      <c r="D1484" s="151">
        <v>4.4999999999999998E-2</v>
      </c>
    </row>
    <row r="1485" spans="2:4">
      <c r="B1485" s="147">
        <v>13858.333333333334</v>
      </c>
      <c r="C1485" s="152">
        <v>0.12764882742032471</v>
      </c>
      <c r="D1485" s="151">
        <v>4.4999999999999998E-2</v>
      </c>
    </row>
    <row r="1486" spans="2:4">
      <c r="B1486" s="147">
        <v>13866.666666666666</v>
      </c>
      <c r="C1486" s="152">
        <v>0.12768028846153848</v>
      </c>
      <c r="D1486" s="151">
        <v>4.4999999999999998E-2</v>
      </c>
    </row>
    <row r="1487" spans="2:4">
      <c r="B1487" s="147">
        <v>13875</v>
      </c>
      <c r="C1487" s="152">
        <v>0.12771171171171172</v>
      </c>
      <c r="D1487" s="151">
        <v>4.4999999999999998E-2</v>
      </c>
    </row>
    <row r="1488" spans="2:4">
      <c r="B1488" s="147">
        <v>13883.333333333334</v>
      </c>
      <c r="C1488" s="152">
        <v>0.12774309723889554</v>
      </c>
      <c r="D1488" s="151">
        <v>4.4999999999999998E-2</v>
      </c>
    </row>
    <row r="1489" spans="2:4">
      <c r="B1489" s="147">
        <v>13891.666666666666</v>
      </c>
      <c r="C1489" s="152">
        <v>0.1277744451109778</v>
      </c>
      <c r="D1489" s="151">
        <v>4.4999999999999998E-2</v>
      </c>
    </row>
    <row r="1490" spans="2:4">
      <c r="B1490" s="147">
        <v>13900</v>
      </c>
      <c r="C1490" s="152">
        <v>0.12780575539568345</v>
      </c>
      <c r="D1490" s="151">
        <v>4.4999999999999998E-2</v>
      </c>
    </row>
    <row r="1491" spans="2:4">
      <c r="B1491" s="147">
        <v>13908.333333333334</v>
      </c>
      <c r="C1491" s="152">
        <v>0.12783702816057521</v>
      </c>
      <c r="D1491" s="151">
        <v>4.4999999999999998E-2</v>
      </c>
    </row>
    <row r="1492" spans="2:4">
      <c r="B1492" s="147">
        <v>13916.666666666666</v>
      </c>
      <c r="C1492" s="152">
        <v>0.12786826347305388</v>
      </c>
      <c r="D1492" s="151">
        <v>4.4999999999999998E-2</v>
      </c>
    </row>
    <row r="1493" spans="2:4">
      <c r="B1493" s="147">
        <v>13925</v>
      </c>
      <c r="C1493" s="152">
        <v>0.12789946140035907</v>
      </c>
      <c r="D1493" s="151">
        <v>4.4999999999999998E-2</v>
      </c>
    </row>
    <row r="1494" spans="2:4">
      <c r="B1494" s="147">
        <v>13933.333333333334</v>
      </c>
      <c r="C1494" s="152">
        <v>0.12793062200956939</v>
      </c>
      <c r="D1494" s="151">
        <v>4.4999999999999998E-2</v>
      </c>
    </row>
    <row r="1495" spans="2:4">
      <c r="B1495" s="147">
        <v>13941.666666666666</v>
      </c>
      <c r="C1495" s="152">
        <v>0.1279617453676031</v>
      </c>
      <c r="D1495" s="151">
        <v>4.4999999999999998E-2</v>
      </c>
    </row>
    <row r="1496" spans="2:4">
      <c r="B1496" s="147">
        <v>13950</v>
      </c>
      <c r="C1496" s="152">
        <v>0.12799283154121863</v>
      </c>
      <c r="D1496" s="151">
        <v>4.4999999999999998E-2</v>
      </c>
    </row>
    <row r="1497" spans="2:4">
      <c r="B1497" s="147">
        <v>13958.333333333334</v>
      </c>
      <c r="C1497" s="152">
        <v>0.12802388059701492</v>
      </c>
      <c r="D1497" s="151">
        <v>4.4999999999999998E-2</v>
      </c>
    </row>
    <row r="1498" spans="2:4">
      <c r="B1498" s="147">
        <v>13966.666666666666</v>
      </c>
      <c r="C1498" s="152">
        <v>0.12805489260143196</v>
      </c>
      <c r="D1498" s="151">
        <v>4.4999999999999998E-2</v>
      </c>
    </row>
    <row r="1499" spans="2:4">
      <c r="B1499" s="147">
        <v>13975</v>
      </c>
      <c r="C1499" s="152">
        <v>0.12808586762075133</v>
      </c>
      <c r="D1499" s="151">
        <v>4.4999999999999998E-2</v>
      </c>
    </row>
    <row r="1500" spans="2:4">
      <c r="B1500" s="147">
        <v>13983.333333333334</v>
      </c>
      <c r="C1500" s="152">
        <v>0.12811680572109654</v>
      </c>
      <c r="D1500" s="151">
        <v>4.4999999999999998E-2</v>
      </c>
    </row>
    <row r="1501" spans="2:4">
      <c r="B1501" s="147">
        <v>13991.666666666666</v>
      </c>
      <c r="C1501" s="152">
        <v>0.12814770696843358</v>
      </c>
      <c r="D1501" s="151">
        <v>4.4999999999999998E-2</v>
      </c>
    </row>
    <row r="1502" spans="2:4">
      <c r="B1502" s="147">
        <v>14000</v>
      </c>
      <c r="C1502" s="152">
        <v>0.12817857142857142</v>
      </c>
      <c r="D1502" s="151">
        <v>4.4999999999999998E-2</v>
      </c>
    </row>
    <row r="1503" spans="2:4">
      <c r="B1503" s="147">
        <v>14008.333333333334</v>
      </c>
      <c r="C1503" s="152">
        <v>0.12820939916716242</v>
      </c>
      <c r="D1503" s="151">
        <v>4.4999999999999998E-2</v>
      </c>
    </row>
    <row r="1504" spans="2:4">
      <c r="B1504" s="147">
        <v>14016.666666666666</v>
      </c>
      <c r="C1504" s="152">
        <v>0.12824019024970273</v>
      </c>
      <c r="D1504" s="151">
        <v>4.4999999999999998E-2</v>
      </c>
    </row>
    <row r="1505" spans="2:4">
      <c r="B1505" s="147">
        <v>14025</v>
      </c>
      <c r="C1505" s="152">
        <v>0.128270944741533</v>
      </c>
      <c r="D1505" s="151">
        <v>4.4999999999999998E-2</v>
      </c>
    </row>
    <row r="1506" spans="2:4">
      <c r="B1506" s="147">
        <v>14033.333333333334</v>
      </c>
      <c r="C1506" s="152">
        <v>0.12830166270783849</v>
      </c>
      <c r="D1506" s="151">
        <v>4.4999999999999998E-2</v>
      </c>
    </row>
    <row r="1507" spans="2:4">
      <c r="B1507" s="147">
        <v>14041.666666666666</v>
      </c>
      <c r="C1507" s="152">
        <v>0.12833234421364983</v>
      </c>
      <c r="D1507" s="151">
        <v>4.4999999999999998E-2</v>
      </c>
    </row>
    <row r="1508" spans="2:4">
      <c r="B1508" s="147">
        <v>14050</v>
      </c>
      <c r="C1508" s="152">
        <v>0.12836298932384341</v>
      </c>
      <c r="D1508" s="151">
        <v>4.4999999999999998E-2</v>
      </c>
    </row>
    <row r="1509" spans="2:4">
      <c r="B1509" s="147">
        <v>14058.333333333334</v>
      </c>
      <c r="C1509" s="152">
        <v>0.12839359810314169</v>
      </c>
      <c r="D1509" s="151">
        <v>4.4999999999999998E-2</v>
      </c>
    </row>
    <row r="1510" spans="2:4">
      <c r="B1510" s="147">
        <v>14066.666666666666</v>
      </c>
      <c r="C1510" s="152">
        <v>0.12842417061611375</v>
      </c>
      <c r="D1510" s="151">
        <v>4.4999999999999998E-2</v>
      </c>
    </row>
    <row r="1511" spans="2:4">
      <c r="B1511" s="147">
        <v>14075</v>
      </c>
      <c r="C1511" s="152">
        <v>0.12845470692717584</v>
      </c>
      <c r="D1511" s="151">
        <v>4.4999999999999998E-2</v>
      </c>
    </row>
    <row r="1512" spans="2:4">
      <c r="B1512" s="147">
        <v>14083.333333333334</v>
      </c>
      <c r="C1512" s="152">
        <v>0.12848520710059172</v>
      </c>
      <c r="D1512" s="151">
        <v>4.4999999999999998E-2</v>
      </c>
    </row>
    <row r="1513" spans="2:4">
      <c r="B1513" s="147">
        <v>14091.666666666666</v>
      </c>
      <c r="C1513" s="152">
        <v>0.12851567120047311</v>
      </c>
      <c r="D1513" s="151">
        <v>4.4999999999999998E-2</v>
      </c>
    </row>
    <row r="1514" spans="2:4">
      <c r="B1514" s="147">
        <v>14100</v>
      </c>
      <c r="C1514" s="152">
        <v>0.12854609929078015</v>
      </c>
      <c r="D1514" s="151">
        <v>4.4999999999999998E-2</v>
      </c>
    </row>
    <row r="1515" spans="2:4">
      <c r="B1515" s="147">
        <v>14108.333333333334</v>
      </c>
      <c r="C1515" s="152">
        <v>0.1285764914353219</v>
      </c>
      <c r="D1515" s="151">
        <v>4.4999999999999998E-2</v>
      </c>
    </row>
    <row r="1516" spans="2:4">
      <c r="B1516" s="147">
        <v>14116.666666666666</v>
      </c>
      <c r="C1516" s="152">
        <v>0.12860684769775679</v>
      </c>
      <c r="D1516" s="151">
        <v>4.4999999999999998E-2</v>
      </c>
    </row>
    <row r="1517" spans="2:4">
      <c r="B1517" s="147">
        <v>14125</v>
      </c>
      <c r="C1517" s="152">
        <v>0.12863716814159293</v>
      </c>
      <c r="D1517" s="151">
        <v>4.4999999999999998E-2</v>
      </c>
    </row>
    <row r="1518" spans="2:4">
      <c r="B1518" s="147">
        <v>14133.333333333334</v>
      </c>
      <c r="C1518" s="152">
        <v>0.12866745283018868</v>
      </c>
      <c r="D1518" s="151">
        <v>4.4999999999999998E-2</v>
      </c>
    </row>
    <row r="1519" spans="2:4">
      <c r="B1519" s="147">
        <v>14141.666666666666</v>
      </c>
      <c r="C1519" s="152">
        <v>0.12869770182675311</v>
      </c>
      <c r="D1519" s="151">
        <v>4.4999999999999998E-2</v>
      </c>
    </row>
    <row r="1520" spans="2:4">
      <c r="B1520" s="147">
        <v>14150</v>
      </c>
      <c r="C1520" s="152">
        <v>0.12872791519434629</v>
      </c>
      <c r="D1520" s="151">
        <v>4.4999999999999998E-2</v>
      </c>
    </row>
    <row r="1521" spans="2:4">
      <c r="B1521" s="147">
        <v>14158.333333333334</v>
      </c>
      <c r="C1521" s="152">
        <v>0.12875809299587992</v>
      </c>
      <c r="D1521" s="151">
        <v>4.4999999999999998E-2</v>
      </c>
    </row>
    <row r="1522" spans="2:4">
      <c r="B1522" s="147">
        <v>14166.666666666666</v>
      </c>
      <c r="C1522" s="152">
        <v>0.12878823529411765</v>
      </c>
      <c r="D1522" s="151">
        <v>4.4999999999999998E-2</v>
      </c>
    </row>
    <row r="1523" spans="2:4">
      <c r="B1523" s="147">
        <v>14175</v>
      </c>
      <c r="C1523" s="152">
        <v>0.12881834215167548</v>
      </c>
      <c r="D1523" s="151">
        <v>4.4999999999999998E-2</v>
      </c>
    </row>
    <row r="1524" spans="2:4">
      <c r="B1524" s="147">
        <v>14183.333333333334</v>
      </c>
      <c r="C1524" s="152">
        <v>0.12884841363102231</v>
      </c>
      <c r="D1524" s="151">
        <v>4.4999999999999998E-2</v>
      </c>
    </row>
    <row r="1525" spans="2:4">
      <c r="B1525" s="147">
        <v>14191.666666666666</v>
      </c>
      <c r="C1525" s="152">
        <v>0.12887844979448032</v>
      </c>
      <c r="D1525" s="151">
        <v>4.4999999999999998E-2</v>
      </c>
    </row>
    <row r="1526" spans="2:4">
      <c r="B1526" s="147">
        <v>14200</v>
      </c>
      <c r="C1526" s="152">
        <v>0.12890845070422535</v>
      </c>
      <c r="D1526" s="151">
        <v>4.4999999999999998E-2</v>
      </c>
    </row>
    <row r="1527" spans="2:4">
      <c r="B1527" s="147">
        <v>14208.333333333334</v>
      </c>
      <c r="C1527" s="152">
        <v>0.1289384164222874</v>
      </c>
      <c r="D1527" s="151">
        <v>4.4999999999999998E-2</v>
      </c>
    </row>
    <row r="1528" spans="2:4">
      <c r="B1528" s="147">
        <v>14216.666666666666</v>
      </c>
      <c r="C1528" s="152">
        <v>0.12896834701055099</v>
      </c>
      <c r="D1528" s="151">
        <v>4.4999999999999998E-2</v>
      </c>
    </row>
    <row r="1529" spans="2:4">
      <c r="B1529" s="147">
        <v>14225</v>
      </c>
      <c r="C1529" s="152">
        <v>0.12899824253075573</v>
      </c>
      <c r="D1529" s="151">
        <v>4.4999999999999998E-2</v>
      </c>
    </row>
    <row r="1530" spans="2:4">
      <c r="B1530" s="147">
        <v>14233.333333333334</v>
      </c>
      <c r="C1530" s="152">
        <v>0.12902810304449649</v>
      </c>
      <c r="D1530" s="151">
        <v>4.4999999999999998E-2</v>
      </c>
    </row>
    <row r="1531" spans="2:4">
      <c r="B1531" s="147">
        <v>14241.666666666666</v>
      </c>
      <c r="C1531" s="152">
        <v>0.1290579286132241</v>
      </c>
      <c r="D1531" s="151">
        <v>4.4999999999999998E-2</v>
      </c>
    </row>
    <row r="1532" spans="2:4">
      <c r="B1532" s="147">
        <v>14250</v>
      </c>
      <c r="C1532" s="152">
        <v>0.12908771929824561</v>
      </c>
      <c r="D1532" s="151">
        <v>4.4999999999999998E-2</v>
      </c>
    </row>
    <row r="1533" spans="2:4">
      <c r="B1533" s="147">
        <v>14258.333333333334</v>
      </c>
      <c r="C1533" s="152">
        <v>0.12911747516072472</v>
      </c>
      <c r="D1533" s="151">
        <v>4.4999999999999998E-2</v>
      </c>
    </row>
    <row r="1534" spans="2:4">
      <c r="B1534" s="147">
        <v>14266.666666666666</v>
      </c>
      <c r="C1534" s="152">
        <v>0.12914719626168225</v>
      </c>
      <c r="D1534" s="151">
        <v>4.4999999999999998E-2</v>
      </c>
    </row>
    <row r="1535" spans="2:4">
      <c r="B1535" s="147">
        <v>14275</v>
      </c>
      <c r="C1535" s="152">
        <v>0.12917688266199651</v>
      </c>
      <c r="D1535" s="151">
        <v>4.4999999999999998E-2</v>
      </c>
    </row>
    <row r="1536" spans="2:4">
      <c r="B1536" s="147">
        <v>14283.333333333334</v>
      </c>
      <c r="C1536" s="152">
        <v>0.12920653442240373</v>
      </c>
      <c r="D1536" s="151">
        <v>4.4999999999999998E-2</v>
      </c>
    </row>
    <row r="1537" spans="2:4">
      <c r="B1537" s="147">
        <v>14291.666666666666</v>
      </c>
      <c r="C1537" s="152">
        <v>0.12923615160349855</v>
      </c>
      <c r="D1537" s="151">
        <v>4.4999999999999998E-2</v>
      </c>
    </row>
    <row r="1538" spans="2:4">
      <c r="B1538" s="147">
        <v>14300</v>
      </c>
      <c r="C1538" s="152">
        <v>0.12926573426573426</v>
      </c>
      <c r="D1538" s="151">
        <v>4.4999999999999998E-2</v>
      </c>
    </row>
    <row r="1539" spans="2:4">
      <c r="B1539" s="147">
        <v>14308.333333333334</v>
      </c>
      <c r="C1539" s="152">
        <v>0.12929528246942343</v>
      </c>
      <c r="D1539" s="151">
        <v>4.4999999999999998E-2</v>
      </c>
    </row>
    <row r="1540" spans="2:4">
      <c r="B1540" s="147">
        <v>14316.666666666666</v>
      </c>
      <c r="C1540" s="152">
        <v>0.12932479627473806</v>
      </c>
      <c r="D1540" s="151">
        <v>4.4999999999999998E-2</v>
      </c>
    </row>
    <row r="1541" spans="2:4">
      <c r="B1541" s="147">
        <v>14325</v>
      </c>
      <c r="C1541" s="152">
        <v>0.1293542757417103</v>
      </c>
      <c r="D1541" s="151">
        <v>4.4999999999999998E-2</v>
      </c>
    </row>
    <row r="1542" spans="2:4">
      <c r="B1542" s="147">
        <v>14333.333333333334</v>
      </c>
      <c r="C1542" s="152">
        <v>0.12938372093023257</v>
      </c>
      <c r="D1542" s="151">
        <v>4.4999999999999998E-2</v>
      </c>
    </row>
    <row r="1543" spans="2:4">
      <c r="B1543" s="147">
        <v>14341.666666666666</v>
      </c>
      <c r="C1543" s="152">
        <v>0.1294131319000581</v>
      </c>
      <c r="D1543" s="151">
        <v>4.4999999999999998E-2</v>
      </c>
    </row>
    <row r="1544" spans="2:4">
      <c r="B1544" s="147">
        <v>14350</v>
      </c>
      <c r="C1544" s="152">
        <v>0.1294425087108014</v>
      </c>
      <c r="D1544" s="151">
        <v>4.4999999999999998E-2</v>
      </c>
    </row>
    <row r="1545" spans="2:4">
      <c r="B1545" s="147">
        <v>14358.333333333334</v>
      </c>
      <c r="C1545" s="152">
        <v>0.12947185142193848</v>
      </c>
      <c r="D1545" s="151">
        <v>4.4999999999999998E-2</v>
      </c>
    </row>
    <row r="1546" spans="2:4">
      <c r="B1546" s="147">
        <v>14366.666666666666</v>
      </c>
      <c r="C1546" s="152">
        <v>0.12950116009280743</v>
      </c>
      <c r="D1546" s="151">
        <v>4.4999999999999998E-2</v>
      </c>
    </row>
    <row r="1547" spans="2:4">
      <c r="B1547" s="147">
        <v>14375</v>
      </c>
      <c r="C1547" s="152">
        <v>0.1295304347826087</v>
      </c>
      <c r="D1547" s="151">
        <v>4.4999999999999998E-2</v>
      </c>
    </row>
    <row r="1548" spans="2:4">
      <c r="B1548" s="147">
        <v>14383.333333333334</v>
      </c>
      <c r="C1548" s="152">
        <v>0.12955967555040554</v>
      </c>
      <c r="D1548" s="151">
        <v>4.4999999999999998E-2</v>
      </c>
    </row>
    <row r="1549" spans="2:4">
      <c r="B1549" s="147">
        <v>14391.666666666666</v>
      </c>
      <c r="C1549" s="152">
        <v>0.12958888245512448</v>
      </c>
      <c r="D1549" s="151">
        <v>4.4999999999999998E-2</v>
      </c>
    </row>
    <row r="1550" spans="2:4">
      <c r="B1550" s="147">
        <v>14400</v>
      </c>
      <c r="C1550" s="152">
        <v>0.12961805555555556</v>
      </c>
      <c r="D1550" s="151">
        <v>4.4999999999999998E-2</v>
      </c>
    </row>
    <row r="1551" spans="2:4">
      <c r="B1551" s="147">
        <v>14408.333333333334</v>
      </c>
      <c r="C1551" s="152">
        <v>0.12964719491035281</v>
      </c>
      <c r="D1551" s="151">
        <v>4.4999999999999998E-2</v>
      </c>
    </row>
    <row r="1552" spans="2:4">
      <c r="B1552" s="147">
        <v>14416.666666666666</v>
      </c>
      <c r="C1552" s="152">
        <v>0.1296763005780347</v>
      </c>
      <c r="D1552" s="151">
        <v>4.4999999999999998E-2</v>
      </c>
    </row>
    <row r="1553" spans="2:4">
      <c r="B1553" s="147">
        <v>14425</v>
      </c>
      <c r="C1553" s="152">
        <v>0.12970537261698439</v>
      </c>
      <c r="D1553" s="151">
        <v>4.4999999999999998E-2</v>
      </c>
    </row>
    <row r="1554" spans="2:4">
      <c r="B1554" s="147">
        <v>14433.333333333334</v>
      </c>
      <c r="C1554" s="152">
        <v>0.12973441108545036</v>
      </c>
      <c r="D1554" s="151">
        <v>4.4999999999999998E-2</v>
      </c>
    </row>
    <row r="1555" spans="2:4">
      <c r="B1555" s="147">
        <v>14441.666666666666</v>
      </c>
      <c r="C1555" s="152">
        <v>0.12976341604154645</v>
      </c>
      <c r="D1555" s="151">
        <v>4.4999999999999998E-2</v>
      </c>
    </row>
    <row r="1556" spans="2:4">
      <c r="B1556" s="147">
        <v>14450</v>
      </c>
      <c r="C1556" s="152">
        <v>0.12979238754325259</v>
      </c>
      <c r="D1556" s="151">
        <v>4.4999999999999998E-2</v>
      </c>
    </row>
    <row r="1557" spans="2:4">
      <c r="B1557" s="147">
        <v>14458.333333333334</v>
      </c>
      <c r="C1557" s="152">
        <v>0.12982132564841498</v>
      </c>
      <c r="D1557" s="151">
        <v>4.4999999999999998E-2</v>
      </c>
    </row>
    <row r="1558" spans="2:4">
      <c r="B1558" s="147">
        <v>14466.666666666666</v>
      </c>
      <c r="C1558" s="152">
        <v>0.12985023041474655</v>
      </c>
      <c r="D1558" s="151">
        <v>4.4999999999999998E-2</v>
      </c>
    </row>
    <row r="1559" spans="2:4">
      <c r="B1559" s="147">
        <v>14475</v>
      </c>
      <c r="C1559" s="152">
        <v>0.12987910189982727</v>
      </c>
      <c r="D1559" s="151">
        <v>4.4999999999999998E-2</v>
      </c>
    </row>
    <row r="1560" spans="2:4">
      <c r="B1560" s="147">
        <v>14483.333333333334</v>
      </c>
      <c r="C1560" s="152">
        <v>0.12990794016110471</v>
      </c>
      <c r="D1560" s="151">
        <v>4.4999999999999998E-2</v>
      </c>
    </row>
    <row r="1561" spans="2:4">
      <c r="B1561" s="147">
        <v>14491.666666666666</v>
      </c>
      <c r="C1561" s="152">
        <v>0.12993674525589419</v>
      </c>
      <c r="D1561" s="151">
        <v>4.4999999999999998E-2</v>
      </c>
    </row>
    <row r="1562" spans="2:4">
      <c r="B1562" s="147">
        <v>14500</v>
      </c>
      <c r="C1562" s="152">
        <v>0.12996551724137931</v>
      </c>
      <c r="D1562" s="151">
        <v>4.4999999999999998E-2</v>
      </c>
    </row>
    <row r="1563" spans="2:4">
      <c r="B1563" s="147">
        <v>14508.333333333334</v>
      </c>
      <c r="C1563" s="152">
        <v>0.1299942561746123</v>
      </c>
      <c r="D1563" s="151">
        <v>4.4999999999999998E-2</v>
      </c>
    </row>
    <row r="1564" spans="2:4">
      <c r="B1564" s="147">
        <v>14516.666666666666</v>
      </c>
      <c r="C1564" s="152">
        <v>0.13002296211251435</v>
      </c>
      <c r="D1564" s="151">
        <v>4.4999999999999998E-2</v>
      </c>
    </row>
    <row r="1565" spans="2:4">
      <c r="B1565" s="147">
        <v>14525</v>
      </c>
      <c r="C1565" s="152">
        <v>0.13005163511187606</v>
      </c>
      <c r="D1565" s="151">
        <v>4.4999999999999998E-2</v>
      </c>
    </row>
    <row r="1566" spans="2:4">
      <c r="B1566" s="147">
        <v>14533.333333333334</v>
      </c>
      <c r="C1566" s="152">
        <v>0.13008027522935781</v>
      </c>
      <c r="D1566" s="151">
        <v>4.4999999999999998E-2</v>
      </c>
    </row>
    <row r="1567" spans="2:4">
      <c r="B1567" s="147">
        <v>14541.666666666666</v>
      </c>
      <c r="C1567" s="152">
        <v>0.13010888252148997</v>
      </c>
      <c r="D1567" s="151">
        <v>4.4999999999999998E-2</v>
      </c>
    </row>
    <row r="1568" spans="2:4">
      <c r="B1568" s="147">
        <v>14550</v>
      </c>
      <c r="C1568" s="152">
        <v>0.13013745704467353</v>
      </c>
      <c r="D1568" s="151">
        <v>4.4999999999999998E-2</v>
      </c>
    </row>
    <row r="1569" spans="2:4">
      <c r="B1569" s="147">
        <v>14558.333333333334</v>
      </c>
      <c r="C1569" s="152">
        <v>0.13016599885518029</v>
      </c>
      <c r="D1569" s="151">
        <v>4.4999999999999998E-2</v>
      </c>
    </row>
    <row r="1570" spans="2:4">
      <c r="B1570" s="147">
        <v>14566.666666666666</v>
      </c>
      <c r="C1570" s="152">
        <v>0.1301945080091533</v>
      </c>
      <c r="D1570" s="151">
        <v>4.4999999999999998E-2</v>
      </c>
    </row>
    <row r="1571" spans="2:4">
      <c r="B1571" s="147">
        <v>14575</v>
      </c>
      <c r="C1571" s="152">
        <v>0.1302229845626072</v>
      </c>
      <c r="D1571" s="151">
        <v>4.4999999999999998E-2</v>
      </c>
    </row>
    <row r="1572" spans="2:4">
      <c r="B1572" s="147">
        <v>14583.333333333334</v>
      </c>
      <c r="C1572" s="152">
        <v>0.13025142857142857</v>
      </c>
      <c r="D1572" s="151">
        <v>4.4999999999999998E-2</v>
      </c>
    </row>
    <row r="1573" spans="2:4">
      <c r="B1573" s="147">
        <v>14591.666666666666</v>
      </c>
      <c r="C1573" s="152">
        <v>0.13027984009137636</v>
      </c>
      <c r="D1573" s="151">
        <v>4.4999999999999998E-2</v>
      </c>
    </row>
    <row r="1574" spans="2:4">
      <c r="B1574" s="147">
        <v>14600</v>
      </c>
      <c r="C1574" s="152">
        <v>0.13030821917808219</v>
      </c>
      <c r="D1574" s="151">
        <v>4.4999999999999998E-2</v>
      </c>
    </row>
    <row r="1575" spans="2:4">
      <c r="B1575" s="147">
        <v>14608.333333333334</v>
      </c>
      <c r="C1575" s="152">
        <v>0.13033656588705075</v>
      </c>
      <c r="D1575" s="151">
        <v>4.4999999999999998E-2</v>
      </c>
    </row>
    <row r="1576" spans="2:4">
      <c r="B1576" s="147">
        <v>14616.666666666666</v>
      </c>
      <c r="C1576" s="152">
        <v>0.13036488027366022</v>
      </c>
      <c r="D1576" s="151">
        <v>4.4999999999999998E-2</v>
      </c>
    </row>
    <row r="1577" spans="2:4">
      <c r="B1577" s="147">
        <v>14625</v>
      </c>
      <c r="C1577" s="152">
        <v>0.1303931623931624</v>
      </c>
      <c r="D1577" s="151">
        <v>4.4999999999999998E-2</v>
      </c>
    </row>
    <row r="1578" spans="2:4">
      <c r="B1578" s="147">
        <v>14633.333333333334</v>
      </c>
      <c r="C1578" s="152">
        <v>0.13042141230068338</v>
      </c>
      <c r="D1578" s="151">
        <v>4.4999999999999998E-2</v>
      </c>
    </row>
    <row r="1579" spans="2:4">
      <c r="B1579" s="147">
        <v>14641.666666666666</v>
      </c>
      <c r="C1579" s="152">
        <v>0.13044963005122368</v>
      </c>
      <c r="D1579" s="151">
        <v>4.4999999999999998E-2</v>
      </c>
    </row>
    <row r="1580" spans="2:4">
      <c r="B1580" s="147">
        <v>14650</v>
      </c>
      <c r="C1580" s="152">
        <v>0.13047781569965872</v>
      </c>
      <c r="D1580" s="151">
        <v>4.4999999999999998E-2</v>
      </c>
    </row>
    <row r="1581" spans="2:4">
      <c r="B1581" s="147">
        <v>14658.333333333334</v>
      </c>
      <c r="C1581" s="152">
        <v>0.13050596930073904</v>
      </c>
      <c r="D1581" s="151">
        <v>4.4999999999999998E-2</v>
      </c>
    </row>
    <row r="1582" spans="2:4">
      <c r="B1582" s="147">
        <v>14666.666666666666</v>
      </c>
      <c r="C1582" s="152">
        <v>0.13053409090909093</v>
      </c>
      <c r="D1582" s="151">
        <v>4.4999999999999998E-2</v>
      </c>
    </row>
    <row r="1583" spans="2:4">
      <c r="B1583" s="147">
        <v>14675</v>
      </c>
      <c r="C1583" s="152">
        <v>0.13056218057921637</v>
      </c>
      <c r="D1583" s="151">
        <v>4.4999999999999998E-2</v>
      </c>
    </row>
    <row r="1584" spans="2:4">
      <c r="B1584" s="147">
        <v>14683.333333333334</v>
      </c>
      <c r="C1584" s="152">
        <v>0.13059023836549374</v>
      </c>
      <c r="D1584" s="151">
        <v>4.4999999999999998E-2</v>
      </c>
    </row>
    <row r="1585" spans="2:4">
      <c r="B1585" s="147">
        <v>14691.666666666666</v>
      </c>
      <c r="C1585" s="152">
        <v>0.1306182643221781</v>
      </c>
      <c r="D1585" s="151">
        <v>4.4999999999999998E-2</v>
      </c>
    </row>
    <row r="1586" spans="2:4">
      <c r="B1586" s="147">
        <v>14700</v>
      </c>
      <c r="C1586" s="152">
        <v>0.13064625850340136</v>
      </c>
      <c r="D1586" s="151">
        <v>4.4999999999999998E-2</v>
      </c>
    </row>
    <row r="1587" spans="2:4">
      <c r="B1587" s="147">
        <v>14708.333333333334</v>
      </c>
      <c r="C1587" s="152">
        <v>0.1306742209631728</v>
      </c>
      <c r="D1587" s="151">
        <v>4.4999999999999998E-2</v>
      </c>
    </row>
    <row r="1588" spans="2:4">
      <c r="B1588" s="147">
        <v>14716.666666666666</v>
      </c>
      <c r="C1588" s="152">
        <v>0.13070215175537939</v>
      </c>
      <c r="D1588" s="151">
        <v>4.4999999999999998E-2</v>
      </c>
    </row>
    <row r="1589" spans="2:4">
      <c r="B1589" s="147">
        <v>14725</v>
      </c>
      <c r="C1589" s="152">
        <v>0.13073005093378609</v>
      </c>
      <c r="D1589" s="151">
        <v>4.4999999999999998E-2</v>
      </c>
    </row>
    <row r="1590" spans="2:4">
      <c r="B1590" s="147">
        <v>14733.333333333334</v>
      </c>
      <c r="C1590" s="152">
        <v>0.1307579185520362</v>
      </c>
      <c r="D1590" s="151">
        <v>4.4999999999999998E-2</v>
      </c>
    </row>
    <row r="1591" spans="2:4">
      <c r="B1591" s="147">
        <v>14741.666666666666</v>
      </c>
      <c r="C1591" s="152">
        <v>0.13078575466365178</v>
      </c>
      <c r="D1591" s="151">
        <v>4.4999999999999998E-2</v>
      </c>
    </row>
    <row r="1592" spans="2:4">
      <c r="B1592" s="147">
        <v>14750</v>
      </c>
      <c r="C1592" s="152">
        <v>0.1308135593220339</v>
      </c>
      <c r="D1592" s="151">
        <v>4.4999999999999998E-2</v>
      </c>
    </row>
    <row r="1593" spans="2:4">
      <c r="B1593" s="147">
        <v>14758.333333333334</v>
      </c>
      <c r="C1593" s="152">
        <v>0.13084133258046302</v>
      </c>
      <c r="D1593" s="151">
        <v>4.4999999999999998E-2</v>
      </c>
    </row>
    <row r="1594" spans="2:4">
      <c r="B1594" s="147">
        <v>14766.666666666666</v>
      </c>
      <c r="C1594" s="152">
        <v>0.13086907449209931</v>
      </c>
      <c r="D1594" s="151">
        <v>4.4999999999999998E-2</v>
      </c>
    </row>
    <row r="1595" spans="2:4">
      <c r="B1595" s="147">
        <v>14775</v>
      </c>
      <c r="C1595" s="152">
        <v>0.13089678510998307</v>
      </c>
      <c r="D1595" s="151">
        <v>4.4999999999999998E-2</v>
      </c>
    </row>
    <row r="1596" spans="2:4">
      <c r="B1596" s="147">
        <v>14783.333333333334</v>
      </c>
      <c r="C1596" s="152">
        <v>0.13092446448703496</v>
      </c>
      <c r="D1596" s="151">
        <v>4.4999999999999998E-2</v>
      </c>
    </row>
    <row r="1597" spans="2:4">
      <c r="B1597" s="147">
        <v>14791.666666666666</v>
      </c>
      <c r="C1597" s="152">
        <v>0.13095211267605633</v>
      </c>
      <c r="D1597" s="151">
        <v>4.4999999999999998E-2</v>
      </c>
    </row>
    <row r="1598" spans="2:4">
      <c r="B1598" s="147">
        <v>14800</v>
      </c>
      <c r="C1598" s="152">
        <v>0.13097972972972971</v>
      </c>
      <c r="D1598" s="151">
        <v>4.4999999999999998E-2</v>
      </c>
    </row>
    <row r="1599" spans="2:4">
      <c r="B1599" s="147">
        <v>14808.333333333334</v>
      </c>
      <c r="C1599" s="152">
        <v>0.13100731570061902</v>
      </c>
      <c r="D1599" s="151">
        <v>4.4999999999999998E-2</v>
      </c>
    </row>
    <row r="1600" spans="2:4">
      <c r="B1600" s="147">
        <v>14816.666666666666</v>
      </c>
      <c r="C1600" s="152">
        <v>0.13103487064116984</v>
      </c>
      <c r="D1600" s="151">
        <v>4.4999999999999998E-2</v>
      </c>
    </row>
    <row r="1601" spans="2:4">
      <c r="B1601" s="147">
        <v>14825</v>
      </c>
      <c r="C1601" s="152">
        <v>0.13106239460370994</v>
      </c>
      <c r="D1601" s="151">
        <v>4.4999999999999998E-2</v>
      </c>
    </row>
    <row r="1602" spans="2:4">
      <c r="B1602" s="147">
        <v>14833.333333333334</v>
      </c>
      <c r="C1602" s="152">
        <v>0.13108988764044946</v>
      </c>
      <c r="D1602" s="151">
        <v>4.4999999999999998E-2</v>
      </c>
    </row>
    <row r="1603" spans="2:4">
      <c r="B1603" s="147">
        <v>14841.666666666666</v>
      </c>
      <c r="C1603" s="152">
        <v>0.13111734980348119</v>
      </c>
      <c r="D1603" s="151">
        <v>4.4999999999999998E-2</v>
      </c>
    </row>
    <row r="1604" spans="2:4">
      <c r="B1604" s="147">
        <v>14850</v>
      </c>
      <c r="C1604" s="152">
        <v>0.13114478114478115</v>
      </c>
      <c r="D1604" s="151">
        <v>4.4999999999999998E-2</v>
      </c>
    </row>
    <row r="1605" spans="2:4">
      <c r="B1605" s="147">
        <v>14858.333333333334</v>
      </c>
      <c r="C1605" s="152">
        <v>0.13117218171620865</v>
      </c>
      <c r="D1605" s="151">
        <v>4.4999999999999998E-2</v>
      </c>
    </row>
    <row r="1606" spans="2:4">
      <c r="B1606" s="147">
        <v>14866.666666666666</v>
      </c>
      <c r="C1606" s="152">
        <v>0.13119955156950672</v>
      </c>
      <c r="D1606" s="151">
        <v>4.4999999999999998E-2</v>
      </c>
    </row>
    <row r="1607" spans="2:4">
      <c r="B1607" s="147">
        <v>14875</v>
      </c>
      <c r="C1607" s="152">
        <v>0.13122689075630251</v>
      </c>
      <c r="D1607" s="151">
        <v>4.4999999999999998E-2</v>
      </c>
    </row>
    <row r="1608" spans="2:4">
      <c r="B1608" s="147">
        <v>14883.333333333334</v>
      </c>
      <c r="C1608" s="152">
        <v>0.1312541993281075</v>
      </c>
      <c r="D1608" s="151">
        <v>4.4999999999999998E-2</v>
      </c>
    </row>
    <row r="1609" spans="2:4">
      <c r="B1609" s="147">
        <v>14891.666666666666</v>
      </c>
      <c r="C1609" s="152">
        <v>0.13128147733631784</v>
      </c>
      <c r="D1609" s="151">
        <v>4.4999999999999998E-2</v>
      </c>
    </row>
    <row r="1610" spans="2:4">
      <c r="B1610" s="147">
        <v>14900</v>
      </c>
      <c r="C1610" s="152">
        <v>0.13130872483221478</v>
      </c>
      <c r="D1610" s="151">
        <v>4.4999999999999998E-2</v>
      </c>
    </row>
    <row r="1611" spans="2:4">
      <c r="B1611" s="147">
        <v>14908.333333333334</v>
      </c>
      <c r="C1611" s="152">
        <v>0.13133594186696476</v>
      </c>
      <c r="D1611" s="151">
        <v>4.4999999999999998E-2</v>
      </c>
    </row>
    <row r="1612" spans="2:4">
      <c r="B1612" s="147">
        <v>14916.666666666666</v>
      </c>
      <c r="C1612" s="152">
        <v>0.1313631284916201</v>
      </c>
      <c r="D1612" s="151">
        <v>4.4999999999999998E-2</v>
      </c>
    </row>
    <row r="1613" spans="2:4">
      <c r="B1613" s="147">
        <v>14925</v>
      </c>
      <c r="C1613" s="152">
        <v>0.13139028475711892</v>
      </c>
      <c r="D1613" s="151">
        <v>4.4999999999999998E-2</v>
      </c>
    </row>
    <row r="1614" spans="2:4">
      <c r="B1614" s="147">
        <v>14933.333333333334</v>
      </c>
      <c r="C1614" s="152">
        <v>0.1314174107142857</v>
      </c>
      <c r="D1614" s="151">
        <v>4.4999999999999998E-2</v>
      </c>
    </row>
    <row r="1615" spans="2:4">
      <c r="B1615" s="147">
        <v>14941.666666666666</v>
      </c>
      <c r="C1615" s="152">
        <v>0.13144450641383157</v>
      </c>
      <c r="D1615" s="151">
        <v>4.4999999999999998E-2</v>
      </c>
    </row>
    <row r="1616" spans="2:4">
      <c r="B1616" s="147">
        <v>14950</v>
      </c>
      <c r="C1616" s="152">
        <v>0.1314715719063545</v>
      </c>
      <c r="D1616" s="151">
        <v>4.4999999999999998E-2</v>
      </c>
    </row>
    <row r="1617" spans="2:4">
      <c r="B1617" s="147">
        <v>14958.333333333334</v>
      </c>
      <c r="C1617" s="152">
        <v>0.13149860724233983</v>
      </c>
      <c r="D1617" s="151">
        <v>4.4999999999999998E-2</v>
      </c>
    </row>
    <row r="1618" spans="2:4">
      <c r="B1618" s="147">
        <v>14966.666666666666</v>
      </c>
      <c r="C1618" s="152">
        <v>0.13152561247216035</v>
      </c>
      <c r="D1618" s="151">
        <v>4.4999999999999998E-2</v>
      </c>
    </row>
    <row r="1619" spans="2:4">
      <c r="B1619" s="147">
        <v>14975</v>
      </c>
      <c r="C1619" s="152">
        <v>0.1315525876460768</v>
      </c>
      <c r="D1619" s="151">
        <v>4.4999999999999998E-2</v>
      </c>
    </row>
    <row r="1620" spans="2:4">
      <c r="B1620" s="147">
        <v>14983.333333333334</v>
      </c>
      <c r="C1620" s="152">
        <v>0.13157953281423804</v>
      </c>
      <c r="D1620" s="151">
        <v>4.4999999999999998E-2</v>
      </c>
    </row>
    <row r="1621" spans="2:4">
      <c r="B1621" s="147">
        <v>14991.666666666666</v>
      </c>
      <c r="C1621" s="152">
        <v>0.13160644802668148</v>
      </c>
      <c r="D1621" s="151">
        <v>4.4999999999999998E-2</v>
      </c>
    </row>
    <row r="1622" spans="2:4">
      <c r="B1622" s="147">
        <v>15000</v>
      </c>
      <c r="C1622" s="152">
        <v>0.13163333333333335</v>
      </c>
      <c r="D1622" s="151">
        <v>4.4999999999999998E-2</v>
      </c>
    </row>
    <row r="1623" spans="2:4">
      <c r="B1623" s="147">
        <v>15008.333333333334</v>
      </c>
      <c r="C1623" s="152">
        <v>0.13167129372570796</v>
      </c>
      <c r="D1623" s="151">
        <v>4.4999999999999998E-2</v>
      </c>
    </row>
    <row r="1624" spans="2:4">
      <c r="B1624" s="147">
        <v>15016.666666666666</v>
      </c>
      <c r="C1624" s="152">
        <v>0.13170921198668148</v>
      </c>
      <c r="D1624" s="151">
        <v>4.4999999999999998E-2</v>
      </c>
    </row>
    <row r="1625" spans="2:4">
      <c r="B1625" s="147">
        <v>15025</v>
      </c>
      <c r="C1625" s="152">
        <v>0.13174708818635608</v>
      </c>
      <c r="D1625" s="151">
        <v>4.4999999999999998E-2</v>
      </c>
    </row>
    <row r="1626" spans="2:4">
      <c r="B1626" s="147">
        <v>15033.333333333334</v>
      </c>
      <c r="C1626" s="152">
        <v>0.13178492239467851</v>
      </c>
      <c r="D1626" s="151">
        <v>4.4999999999999998E-2</v>
      </c>
    </row>
    <row r="1627" spans="2:4">
      <c r="B1627" s="147">
        <v>15041.666666666666</v>
      </c>
      <c r="C1627" s="152">
        <v>0.13182271468144044</v>
      </c>
      <c r="D1627" s="151">
        <v>4.4999999999999998E-2</v>
      </c>
    </row>
    <row r="1628" spans="2:4">
      <c r="B1628" s="147">
        <v>15050</v>
      </c>
      <c r="C1628" s="152">
        <v>0.13186046511627908</v>
      </c>
      <c r="D1628" s="151">
        <v>4.4999999999999998E-2</v>
      </c>
    </row>
    <row r="1629" spans="2:4">
      <c r="B1629" s="147">
        <v>15058.333333333334</v>
      </c>
      <c r="C1629" s="152">
        <v>0.13189817376867738</v>
      </c>
      <c r="D1629" s="151">
        <v>4.4999999999999998E-2</v>
      </c>
    </row>
    <row r="1630" spans="2:4">
      <c r="B1630" s="147">
        <v>15066.666666666666</v>
      </c>
      <c r="C1630" s="152">
        <v>0.1319358407079646</v>
      </c>
      <c r="D1630" s="151">
        <v>4.4999999999999998E-2</v>
      </c>
    </row>
    <row r="1631" spans="2:4">
      <c r="B1631" s="147">
        <v>15075</v>
      </c>
      <c r="C1631" s="152">
        <v>0.13197346600331675</v>
      </c>
      <c r="D1631" s="151">
        <v>4.4999999999999998E-2</v>
      </c>
    </row>
    <row r="1632" spans="2:4">
      <c r="B1632" s="147">
        <v>15083.333333333334</v>
      </c>
      <c r="C1632" s="152">
        <v>0.13201104972375691</v>
      </c>
      <c r="D1632" s="151">
        <v>4.4999999999999998E-2</v>
      </c>
    </row>
    <row r="1633" spans="2:4">
      <c r="B1633" s="147">
        <v>15091.666666666666</v>
      </c>
      <c r="C1633" s="152">
        <v>0.13204859193815571</v>
      </c>
      <c r="D1633" s="151">
        <v>4.4999999999999998E-2</v>
      </c>
    </row>
    <row r="1634" spans="2:4">
      <c r="B1634" s="147">
        <v>15100</v>
      </c>
      <c r="C1634" s="152">
        <v>0.13208609271523178</v>
      </c>
      <c r="D1634" s="151">
        <v>4.4999999999999998E-2</v>
      </c>
    </row>
    <row r="1635" spans="2:4">
      <c r="B1635" s="147">
        <v>15108.333333333334</v>
      </c>
      <c r="C1635" s="152">
        <v>0.13212355212355212</v>
      </c>
      <c r="D1635" s="151">
        <v>4.4999999999999998E-2</v>
      </c>
    </row>
    <row r="1636" spans="2:4">
      <c r="B1636" s="147">
        <v>15116.666666666666</v>
      </c>
      <c r="C1636" s="152">
        <v>0.13216097023153253</v>
      </c>
      <c r="D1636" s="151">
        <v>4.4999999999999998E-2</v>
      </c>
    </row>
    <row r="1637" spans="2:4">
      <c r="B1637" s="147">
        <v>15125</v>
      </c>
      <c r="C1637" s="152">
        <v>0.13219834710743802</v>
      </c>
      <c r="D1637" s="151">
        <v>4.4999999999999998E-2</v>
      </c>
    </row>
    <row r="1638" spans="2:4">
      <c r="B1638" s="147">
        <v>15133.333333333334</v>
      </c>
      <c r="C1638" s="152">
        <v>0.13223568281938328</v>
      </c>
      <c r="D1638" s="151">
        <v>4.4999999999999998E-2</v>
      </c>
    </row>
    <row r="1639" spans="2:4">
      <c r="B1639" s="147">
        <v>15141.666666666666</v>
      </c>
      <c r="C1639" s="152">
        <v>0.13227297743533295</v>
      </c>
      <c r="D1639" s="151">
        <v>4.4999999999999998E-2</v>
      </c>
    </row>
    <row r="1640" spans="2:4">
      <c r="B1640" s="147">
        <v>15150</v>
      </c>
      <c r="C1640" s="152">
        <v>0.13231023102310233</v>
      </c>
      <c r="D1640" s="151">
        <v>4.4999999999999998E-2</v>
      </c>
    </row>
    <row r="1641" spans="2:4">
      <c r="B1641" s="147">
        <v>15158.333333333334</v>
      </c>
      <c r="C1641" s="152">
        <v>0.13234744365035733</v>
      </c>
      <c r="D1641" s="151">
        <v>4.4999999999999998E-2</v>
      </c>
    </row>
    <row r="1642" spans="2:4">
      <c r="B1642" s="147">
        <v>15166.666666666666</v>
      </c>
      <c r="C1642" s="152">
        <v>0.13238461538461541</v>
      </c>
      <c r="D1642" s="151">
        <v>4.4999999999999998E-2</v>
      </c>
    </row>
    <row r="1643" spans="2:4">
      <c r="B1643" s="147">
        <v>15175</v>
      </c>
      <c r="C1643" s="152">
        <v>0.13242174629324546</v>
      </c>
      <c r="D1643" s="151">
        <v>4.4999999999999998E-2</v>
      </c>
    </row>
    <row r="1644" spans="2:4">
      <c r="B1644" s="147">
        <v>15183.333333333334</v>
      </c>
      <c r="C1644" s="152">
        <v>0.13245883644346873</v>
      </c>
      <c r="D1644" s="151">
        <v>4.4999999999999998E-2</v>
      </c>
    </row>
    <row r="1645" spans="2:4">
      <c r="B1645" s="147">
        <v>15191.666666666666</v>
      </c>
      <c r="C1645" s="152">
        <v>0.13249588590235875</v>
      </c>
      <c r="D1645" s="151">
        <v>4.4999999999999998E-2</v>
      </c>
    </row>
    <row r="1646" spans="2:4">
      <c r="B1646" s="147">
        <v>15200</v>
      </c>
      <c r="C1646" s="152">
        <v>0.1325328947368421</v>
      </c>
      <c r="D1646" s="151">
        <v>4.4999999999999998E-2</v>
      </c>
    </row>
    <row r="1647" spans="2:4">
      <c r="B1647" s="147">
        <v>15208.333333333334</v>
      </c>
      <c r="C1647" s="152">
        <v>0.13256986301369864</v>
      </c>
      <c r="D1647" s="151">
        <v>4.4999999999999998E-2</v>
      </c>
    </row>
    <row r="1648" spans="2:4">
      <c r="B1648" s="147">
        <v>15216.666666666666</v>
      </c>
      <c r="C1648" s="152">
        <v>0.13260679079956189</v>
      </c>
      <c r="D1648" s="151">
        <v>4.4999999999999998E-2</v>
      </c>
    </row>
    <row r="1649" spans="2:4">
      <c r="B1649" s="147">
        <v>15225</v>
      </c>
      <c r="C1649" s="152">
        <v>0.13264367816091954</v>
      </c>
      <c r="D1649" s="151">
        <v>4.4999999999999998E-2</v>
      </c>
    </row>
    <row r="1650" spans="2:4">
      <c r="B1650" s="147">
        <v>15233.333333333334</v>
      </c>
      <c r="C1650" s="152">
        <v>0.13268052516411377</v>
      </c>
      <c r="D1650" s="151">
        <v>4.4999999999999998E-2</v>
      </c>
    </row>
    <row r="1651" spans="2:4">
      <c r="B1651" s="147">
        <v>15241.666666666666</v>
      </c>
      <c r="C1651" s="152">
        <v>0.13271733187534171</v>
      </c>
      <c r="D1651" s="151">
        <v>4.4999999999999998E-2</v>
      </c>
    </row>
    <row r="1652" spans="2:4">
      <c r="B1652" s="147">
        <v>15250</v>
      </c>
      <c r="C1652" s="152">
        <v>0.13275409836065574</v>
      </c>
      <c r="D1652" s="151">
        <v>4.4999999999999998E-2</v>
      </c>
    </row>
    <row r="1653" spans="2:4">
      <c r="B1653" s="147">
        <v>15258.333333333334</v>
      </c>
      <c r="C1653" s="152">
        <v>0.13279082468596395</v>
      </c>
      <c r="D1653" s="151">
        <v>4.4999999999999998E-2</v>
      </c>
    </row>
    <row r="1654" spans="2:4">
      <c r="B1654" s="147">
        <v>15266.666666666666</v>
      </c>
      <c r="C1654" s="152">
        <v>0.13282751091703057</v>
      </c>
      <c r="D1654" s="151">
        <v>4.4999999999999998E-2</v>
      </c>
    </row>
    <row r="1655" spans="2:4">
      <c r="B1655" s="147">
        <v>15275</v>
      </c>
      <c r="C1655" s="152">
        <v>0.13286415711947627</v>
      </c>
      <c r="D1655" s="151">
        <v>4.4999999999999998E-2</v>
      </c>
    </row>
    <row r="1656" spans="2:4">
      <c r="B1656" s="147">
        <v>15283.333333333334</v>
      </c>
      <c r="C1656" s="152">
        <v>0.13290076335877862</v>
      </c>
      <c r="D1656" s="151">
        <v>4.4999999999999998E-2</v>
      </c>
    </row>
    <row r="1657" spans="2:4">
      <c r="B1657" s="147">
        <v>15291.666666666666</v>
      </c>
      <c r="C1657" s="152">
        <v>0.13293732970027247</v>
      </c>
      <c r="D1657" s="151">
        <v>4.4999999999999998E-2</v>
      </c>
    </row>
    <row r="1658" spans="2:4">
      <c r="B1658" s="147">
        <v>15300</v>
      </c>
      <c r="C1658" s="152">
        <v>0.13297385620915034</v>
      </c>
      <c r="D1658" s="151">
        <v>4.4999999999999998E-2</v>
      </c>
    </row>
    <row r="1659" spans="2:4">
      <c r="B1659" s="147">
        <v>15308.333333333334</v>
      </c>
      <c r="C1659" s="152">
        <v>0.13301034295046271</v>
      </c>
      <c r="D1659" s="151">
        <v>4.4999999999999998E-2</v>
      </c>
    </row>
    <row r="1660" spans="2:4">
      <c r="B1660" s="147">
        <v>15316.666666666666</v>
      </c>
      <c r="C1660" s="152">
        <v>0.13304678998911862</v>
      </c>
      <c r="D1660" s="151">
        <v>4.4999999999999998E-2</v>
      </c>
    </row>
    <row r="1661" spans="2:4">
      <c r="B1661" s="147">
        <v>15325</v>
      </c>
      <c r="C1661" s="152">
        <v>0.1330831973898858</v>
      </c>
      <c r="D1661" s="151">
        <v>4.4999999999999998E-2</v>
      </c>
    </row>
    <row r="1662" spans="2:4">
      <c r="B1662" s="147">
        <v>15333.333333333334</v>
      </c>
      <c r="C1662" s="152">
        <v>0.13311956521739129</v>
      </c>
      <c r="D1662" s="151">
        <v>4.4999999999999998E-2</v>
      </c>
    </row>
    <row r="1663" spans="2:4">
      <c r="B1663" s="147">
        <v>15341.666666666666</v>
      </c>
      <c r="C1663" s="152">
        <v>0.13315589353612167</v>
      </c>
      <c r="D1663" s="151">
        <v>4.4999999999999998E-2</v>
      </c>
    </row>
    <row r="1664" spans="2:4">
      <c r="B1664" s="147">
        <v>15350</v>
      </c>
      <c r="C1664" s="152">
        <v>0.13319218241042347</v>
      </c>
      <c r="D1664" s="151">
        <v>4.4999999999999998E-2</v>
      </c>
    </row>
    <row r="1665" spans="2:4">
      <c r="B1665" s="147">
        <v>15358.333333333334</v>
      </c>
      <c r="C1665" s="152">
        <v>0.13322843190450354</v>
      </c>
      <c r="D1665" s="151">
        <v>4.4999999999999998E-2</v>
      </c>
    </row>
    <row r="1666" spans="2:4">
      <c r="B1666" s="147">
        <v>15366.666666666666</v>
      </c>
      <c r="C1666" s="152">
        <v>0.1332646420824295</v>
      </c>
      <c r="D1666" s="151">
        <v>4.4999999999999998E-2</v>
      </c>
    </row>
    <row r="1667" spans="2:4">
      <c r="B1667" s="147">
        <v>15375</v>
      </c>
      <c r="C1667" s="152">
        <v>0.13330081300813007</v>
      </c>
      <c r="D1667" s="151">
        <v>4.4999999999999998E-2</v>
      </c>
    </row>
    <row r="1668" spans="2:4">
      <c r="B1668" s="147">
        <v>15383.333333333334</v>
      </c>
      <c r="C1668" s="152">
        <v>0.13333694474539545</v>
      </c>
      <c r="D1668" s="151">
        <v>4.4999999999999998E-2</v>
      </c>
    </row>
    <row r="1669" spans="2:4">
      <c r="B1669" s="147">
        <v>15391.666666666666</v>
      </c>
      <c r="C1669" s="152">
        <v>0.13337303735787764</v>
      </c>
      <c r="D1669" s="151">
        <v>4.4999999999999998E-2</v>
      </c>
    </row>
    <row r="1670" spans="2:4">
      <c r="B1670" s="147">
        <v>15400</v>
      </c>
      <c r="C1670" s="152">
        <v>0.13340909090909092</v>
      </c>
      <c r="D1670" s="151">
        <v>4.4999999999999998E-2</v>
      </c>
    </row>
    <row r="1671" spans="2:4">
      <c r="B1671" s="147">
        <v>15408.333333333334</v>
      </c>
      <c r="C1671" s="152">
        <v>0.13344510546241209</v>
      </c>
      <c r="D1671" s="151">
        <v>4.4999999999999998E-2</v>
      </c>
    </row>
    <row r="1672" spans="2:4">
      <c r="B1672" s="147">
        <v>15416.666666666666</v>
      </c>
      <c r="C1672" s="152">
        <v>0.13348108108108106</v>
      </c>
      <c r="D1672" s="151">
        <v>4.4999999999999998E-2</v>
      </c>
    </row>
    <row r="1673" spans="2:4">
      <c r="B1673" s="147">
        <v>15425</v>
      </c>
      <c r="C1673" s="152">
        <v>0.13351701782820097</v>
      </c>
      <c r="D1673" s="151">
        <v>4.4999999999999998E-2</v>
      </c>
    </row>
    <row r="1674" spans="2:4">
      <c r="B1674" s="147">
        <v>15433.333333333334</v>
      </c>
      <c r="C1674" s="152">
        <v>0.13355291576673867</v>
      </c>
      <c r="D1674" s="151">
        <v>4.4999999999999998E-2</v>
      </c>
    </row>
    <row r="1675" spans="2:4">
      <c r="B1675" s="147">
        <v>15441.666666666666</v>
      </c>
      <c r="C1675" s="152">
        <v>0.13358877495952509</v>
      </c>
      <c r="D1675" s="151">
        <v>4.4999999999999998E-2</v>
      </c>
    </row>
    <row r="1676" spans="2:4">
      <c r="B1676" s="147">
        <v>15450</v>
      </c>
      <c r="C1676" s="152">
        <v>0.13362459546925567</v>
      </c>
      <c r="D1676" s="151">
        <v>4.4999999999999998E-2</v>
      </c>
    </row>
    <row r="1677" spans="2:4">
      <c r="B1677" s="147">
        <v>15458.333333333334</v>
      </c>
      <c r="C1677" s="152">
        <v>0.13366037735849054</v>
      </c>
      <c r="D1677" s="151">
        <v>4.4999999999999998E-2</v>
      </c>
    </row>
    <row r="1678" spans="2:4">
      <c r="B1678" s="147">
        <v>15466.666666666666</v>
      </c>
      <c r="C1678" s="152">
        <v>0.13369612068965517</v>
      </c>
      <c r="D1678" s="151">
        <v>4.4999999999999998E-2</v>
      </c>
    </row>
    <row r="1679" spans="2:4">
      <c r="B1679" s="147">
        <v>15475</v>
      </c>
      <c r="C1679" s="152">
        <v>0.1337318255250404</v>
      </c>
      <c r="D1679" s="151">
        <v>4.4999999999999998E-2</v>
      </c>
    </row>
    <row r="1680" spans="2:4">
      <c r="B1680" s="147">
        <v>15483.333333333334</v>
      </c>
      <c r="C1680" s="152">
        <v>0.13376749192680301</v>
      </c>
      <c r="D1680" s="151">
        <v>4.4999999999999998E-2</v>
      </c>
    </row>
    <row r="1681" spans="2:4">
      <c r="B1681" s="147">
        <v>15491.666666666666</v>
      </c>
      <c r="C1681" s="152">
        <v>0.13380311995696612</v>
      </c>
      <c r="D1681" s="151">
        <v>4.4999999999999998E-2</v>
      </c>
    </row>
    <row r="1682" spans="2:4">
      <c r="B1682" s="147">
        <v>15500</v>
      </c>
      <c r="C1682" s="152">
        <v>0.13383870967741934</v>
      </c>
      <c r="D1682" s="151">
        <v>4.4999999999999998E-2</v>
      </c>
    </row>
    <row r="1683" spans="2:4">
      <c r="B1683" s="147">
        <v>15508.333333333334</v>
      </c>
      <c r="C1683" s="152">
        <v>0.1338742611499194</v>
      </c>
      <c r="D1683" s="151">
        <v>4.4999999999999998E-2</v>
      </c>
    </row>
    <row r="1684" spans="2:4">
      <c r="B1684" s="147">
        <v>15516.666666666666</v>
      </c>
      <c r="C1684" s="152">
        <v>0.1339097744360902</v>
      </c>
      <c r="D1684" s="151">
        <v>4.4999999999999998E-2</v>
      </c>
    </row>
    <row r="1685" spans="2:4">
      <c r="B1685" s="147">
        <v>15525</v>
      </c>
      <c r="C1685" s="152">
        <v>0.13394524959742352</v>
      </c>
      <c r="D1685" s="151">
        <v>4.4999999999999998E-2</v>
      </c>
    </row>
    <row r="1686" spans="2:4">
      <c r="B1686" s="147">
        <v>15533.333333333334</v>
      </c>
      <c r="C1686" s="152">
        <v>0.13398068669527896</v>
      </c>
      <c r="D1686" s="151">
        <v>4.4999999999999998E-2</v>
      </c>
    </row>
    <row r="1687" spans="2:4">
      <c r="B1687" s="147">
        <v>15541.666666666666</v>
      </c>
      <c r="C1687" s="152">
        <v>0.1340160857908847</v>
      </c>
      <c r="D1687" s="151">
        <v>4.4999999999999998E-2</v>
      </c>
    </row>
    <row r="1688" spans="2:4">
      <c r="B1688" s="147">
        <v>15550</v>
      </c>
      <c r="C1688" s="152">
        <v>0.13405144694533763</v>
      </c>
      <c r="D1688" s="151">
        <v>4.4999999999999998E-2</v>
      </c>
    </row>
    <row r="1689" spans="2:4">
      <c r="B1689" s="147">
        <v>15558.333333333334</v>
      </c>
      <c r="C1689" s="152">
        <v>0.13408677021960366</v>
      </c>
      <c r="D1689" s="151">
        <v>4.4999999999999998E-2</v>
      </c>
    </row>
    <row r="1690" spans="2:4">
      <c r="B1690" s="147">
        <v>15566.666666666666</v>
      </c>
      <c r="C1690" s="152">
        <v>0.13412205567451821</v>
      </c>
      <c r="D1690" s="151">
        <v>4.4999999999999998E-2</v>
      </c>
    </row>
    <row r="1691" spans="2:4">
      <c r="B1691" s="147">
        <v>15575</v>
      </c>
      <c r="C1691" s="152">
        <v>0.13415730337078652</v>
      </c>
      <c r="D1691" s="151">
        <v>4.4999999999999998E-2</v>
      </c>
    </row>
    <row r="1692" spans="2:4">
      <c r="B1692" s="147">
        <v>15583.333333333334</v>
      </c>
      <c r="C1692" s="152">
        <v>0.13419251336898397</v>
      </c>
      <c r="D1692" s="151">
        <v>4.4999999999999998E-2</v>
      </c>
    </row>
    <row r="1693" spans="2:4">
      <c r="B1693" s="147">
        <v>15591.666666666666</v>
      </c>
      <c r="C1693" s="152">
        <v>0.13422768572955637</v>
      </c>
      <c r="D1693" s="151">
        <v>4.4999999999999998E-2</v>
      </c>
    </row>
    <row r="1694" spans="2:4">
      <c r="B1694" s="147">
        <v>15600</v>
      </c>
      <c r="C1694" s="152">
        <v>0.13426282051282051</v>
      </c>
      <c r="D1694" s="151">
        <v>4.4999999999999998E-2</v>
      </c>
    </row>
    <row r="1695" spans="2:4">
      <c r="B1695" s="147">
        <v>15608.333333333334</v>
      </c>
      <c r="C1695" s="152">
        <v>0.13429791777896422</v>
      </c>
      <c r="D1695" s="151">
        <v>4.4999999999999998E-2</v>
      </c>
    </row>
    <row r="1696" spans="2:4">
      <c r="B1696" s="147">
        <v>15616.666666666666</v>
      </c>
      <c r="C1696" s="152">
        <v>0.13433297758804696</v>
      </c>
      <c r="D1696" s="151">
        <v>4.4999999999999998E-2</v>
      </c>
    </row>
    <row r="1697" spans="2:4">
      <c r="B1697" s="147">
        <v>15625</v>
      </c>
      <c r="C1697" s="152">
        <v>0.13436799999999999</v>
      </c>
      <c r="D1697" s="151">
        <v>4.4999999999999998E-2</v>
      </c>
    </row>
    <row r="1698" spans="2:4">
      <c r="B1698" s="147">
        <v>15633.333333333334</v>
      </c>
      <c r="C1698" s="152">
        <v>0.13440298507462686</v>
      </c>
      <c r="D1698" s="151">
        <v>4.4999999999999998E-2</v>
      </c>
    </row>
    <row r="1699" spans="2:4">
      <c r="B1699" s="147">
        <v>15641.666666666666</v>
      </c>
      <c r="C1699" s="152">
        <v>0.13443793287160363</v>
      </c>
      <c r="D1699" s="151">
        <v>4.4999999999999998E-2</v>
      </c>
    </row>
    <row r="1700" spans="2:4">
      <c r="B1700" s="147">
        <v>15650</v>
      </c>
      <c r="C1700" s="152">
        <v>0.13447284345047925</v>
      </c>
      <c r="D1700" s="151">
        <v>4.4999999999999998E-2</v>
      </c>
    </row>
    <row r="1701" spans="2:4">
      <c r="B1701" s="147">
        <v>15658.333333333334</v>
      </c>
      <c r="C1701" s="152">
        <v>0.13450771687067589</v>
      </c>
      <c r="D1701" s="151">
        <v>4.4999999999999998E-2</v>
      </c>
    </row>
    <row r="1702" spans="2:4">
      <c r="B1702" s="147">
        <v>15666.666666666666</v>
      </c>
      <c r="C1702" s="152">
        <v>0.13454255319148936</v>
      </c>
      <c r="D1702" s="151">
        <v>4.4999999999999998E-2</v>
      </c>
    </row>
    <row r="1703" spans="2:4">
      <c r="B1703" s="147">
        <v>15675</v>
      </c>
      <c r="C1703" s="152">
        <v>0.13457735247208932</v>
      </c>
      <c r="D1703" s="151">
        <v>4.4999999999999998E-2</v>
      </c>
    </row>
    <row r="1704" spans="2:4">
      <c r="B1704" s="147">
        <v>15683.333333333334</v>
      </c>
      <c r="C1704" s="152">
        <v>0.13461211477151966</v>
      </c>
      <c r="D1704" s="151">
        <v>4.4999999999999998E-2</v>
      </c>
    </row>
    <row r="1705" spans="2:4">
      <c r="B1705" s="147">
        <v>15691.666666666666</v>
      </c>
      <c r="C1705" s="152">
        <v>0.13464684014869888</v>
      </c>
      <c r="D1705" s="151">
        <v>4.4999999999999998E-2</v>
      </c>
    </row>
    <row r="1706" spans="2:4">
      <c r="B1706" s="147">
        <v>15700</v>
      </c>
      <c r="C1706" s="152">
        <v>0.13468152866242039</v>
      </c>
      <c r="D1706" s="151">
        <v>4.4999999999999998E-2</v>
      </c>
    </row>
    <row r="1707" spans="2:4">
      <c r="B1707" s="147">
        <v>15708.333333333334</v>
      </c>
      <c r="C1707" s="152">
        <v>0.1347161803713528</v>
      </c>
      <c r="D1707" s="151">
        <v>4.4999999999999998E-2</v>
      </c>
    </row>
    <row r="1708" spans="2:4">
      <c r="B1708" s="147">
        <v>15716.666666666666</v>
      </c>
      <c r="C1708" s="152">
        <v>0.1347507953340403</v>
      </c>
      <c r="D1708" s="151">
        <v>4.4999999999999998E-2</v>
      </c>
    </row>
    <row r="1709" spans="2:4">
      <c r="B1709" s="147">
        <v>15725</v>
      </c>
      <c r="C1709" s="152">
        <v>0.13478537360890303</v>
      </c>
      <c r="D1709" s="151">
        <v>4.4999999999999998E-2</v>
      </c>
    </row>
    <row r="1710" spans="2:4">
      <c r="B1710" s="147">
        <v>15733.333333333334</v>
      </c>
      <c r="C1710" s="152">
        <v>0.13481991525423731</v>
      </c>
      <c r="D1710" s="151">
        <v>4.4999999999999998E-2</v>
      </c>
    </row>
    <row r="1711" spans="2:4">
      <c r="B1711" s="147">
        <v>15741.666666666666</v>
      </c>
      <c r="C1711" s="152">
        <v>0.13485442032821598</v>
      </c>
      <c r="D1711" s="151">
        <v>4.4999999999999998E-2</v>
      </c>
    </row>
    <row r="1712" spans="2:4">
      <c r="B1712" s="147">
        <v>15750</v>
      </c>
      <c r="C1712" s="152">
        <v>0.13488888888888889</v>
      </c>
      <c r="D1712" s="151">
        <v>4.4999999999999998E-2</v>
      </c>
    </row>
    <row r="1713" spans="2:4">
      <c r="B1713" s="147">
        <v>15758.333333333334</v>
      </c>
      <c r="C1713" s="152">
        <v>0.134923320994183</v>
      </c>
      <c r="D1713" s="151">
        <v>4.4999999999999998E-2</v>
      </c>
    </row>
    <row r="1714" spans="2:4">
      <c r="B1714" s="147">
        <v>15766.666666666666</v>
      </c>
      <c r="C1714" s="152">
        <v>0.13495771670190274</v>
      </c>
      <c r="D1714" s="151">
        <v>4.4999999999999998E-2</v>
      </c>
    </row>
    <row r="1715" spans="2:4">
      <c r="B1715" s="147">
        <v>15775</v>
      </c>
      <c r="C1715" s="152">
        <v>0.1349920760697306</v>
      </c>
      <c r="D1715" s="151">
        <v>4.4999999999999998E-2</v>
      </c>
    </row>
    <row r="1716" spans="2:4">
      <c r="B1716" s="147">
        <v>15783.333333333334</v>
      </c>
      <c r="C1716" s="152">
        <v>0.13502639915522704</v>
      </c>
      <c r="D1716" s="151">
        <v>4.4999999999999998E-2</v>
      </c>
    </row>
    <row r="1717" spans="2:4">
      <c r="B1717" s="147">
        <v>15791.666666666666</v>
      </c>
      <c r="C1717" s="152">
        <v>0.13506068601583113</v>
      </c>
      <c r="D1717" s="151">
        <v>4.4999999999999998E-2</v>
      </c>
    </row>
    <row r="1718" spans="2:4">
      <c r="B1718" s="147">
        <v>15800</v>
      </c>
      <c r="C1718" s="152">
        <v>0.13509493670886077</v>
      </c>
      <c r="D1718" s="151">
        <v>4.4999999999999998E-2</v>
      </c>
    </row>
    <row r="1719" spans="2:4">
      <c r="B1719" s="147">
        <v>15808.333333333334</v>
      </c>
      <c r="C1719" s="152">
        <v>0.13512915129151293</v>
      </c>
      <c r="D1719" s="151">
        <v>4.4999999999999998E-2</v>
      </c>
    </row>
    <row r="1720" spans="2:4">
      <c r="B1720" s="147">
        <v>15816.666666666666</v>
      </c>
      <c r="C1720" s="152">
        <v>0.13516332982086407</v>
      </c>
      <c r="D1720" s="151">
        <v>4.4999999999999998E-2</v>
      </c>
    </row>
    <row r="1721" spans="2:4">
      <c r="B1721" s="147">
        <v>15825</v>
      </c>
      <c r="C1721" s="152">
        <v>0.13519747235387045</v>
      </c>
      <c r="D1721" s="151">
        <v>4.4999999999999998E-2</v>
      </c>
    </row>
    <row r="1722" spans="2:4">
      <c r="B1722" s="147">
        <v>15833.333333333334</v>
      </c>
      <c r="C1722" s="152">
        <v>0.13523157894736842</v>
      </c>
      <c r="D1722" s="151">
        <v>4.4999999999999998E-2</v>
      </c>
    </row>
    <row r="1723" spans="2:4">
      <c r="B1723" s="147">
        <v>15841.666666666666</v>
      </c>
      <c r="C1723" s="152">
        <v>0.13526564965807469</v>
      </c>
      <c r="D1723" s="151">
        <v>4.4999999999999998E-2</v>
      </c>
    </row>
    <row r="1724" spans="2:4">
      <c r="B1724" s="147">
        <v>15850</v>
      </c>
      <c r="C1724" s="152">
        <v>0.13529968454258676</v>
      </c>
      <c r="D1724" s="151">
        <v>4.4999999999999998E-2</v>
      </c>
    </row>
    <row r="1725" spans="2:4">
      <c r="B1725" s="147">
        <v>15858.333333333334</v>
      </c>
      <c r="C1725" s="152">
        <v>0.13533368365738307</v>
      </c>
      <c r="D1725" s="151">
        <v>4.4999999999999998E-2</v>
      </c>
    </row>
    <row r="1726" spans="2:4">
      <c r="B1726" s="147">
        <v>15866.666666666666</v>
      </c>
      <c r="C1726" s="152">
        <v>0.13536764705882354</v>
      </c>
      <c r="D1726" s="151">
        <v>4.4999999999999998E-2</v>
      </c>
    </row>
    <row r="1727" spans="2:4">
      <c r="B1727" s="147">
        <v>15875</v>
      </c>
      <c r="C1727" s="152">
        <v>0.1354015748031496</v>
      </c>
      <c r="D1727" s="151">
        <v>4.4999999999999998E-2</v>
      </c>
    </row>
    <row r="1728" spans="2:4">
      <c r="B1728" s="147">
        <v>15883.333333333334</v>
      </c>
      <c r="C1728" s="152">
        <v>0.13543546694648481</v>
      </c>
      <c r="D1728" s="151">
        <v>4.4999999999999998E-2</v>
      </c>
    </row>
    <row r="1729" spans="2:4">
      <c r="B1729" s="147">
        <v>15891.666666666666</v>
      </c>
      <c r="C1729" s="152">
        <v>0.13546932354483482</v>
      </c>
      <c r="D1729" s="151">
        <v>4.4999999999999998E-2</v>
      </c>
    </row>
    <row r="1730" spans="2:4">
      <c r="B1730" s="147">
        <v>15900</v>
      </c>
      <c r="C1730" s="152">
        <v>0.13550314465408805</v>
      </c>
      <c r="D1730" s="151">
        <v>4.4999999999999998E-2</v>
      </c>
    </row>
    <row r="1731" spans="2:4">
      <c r="B1731" s="147">
        <v>15908.333333333334</v>
      </c>
      <c r="C1731" s="152">
        <v>0.13553693033001571</v>
      </c>
      <c r="D1731" s="151">
        <v>4.4999999999999998E-2</v>
      </c>
    </row>
    <row r="1732" spans="2:4">
      <c r="B1732" s="147">
        <v>15916.666666666666</v>
      </c>
      <c r="C1732" s="152">
        <v>0.13557068062827224</v>
      </c>
      <c r="D1732" s="151">
        <v>4.4999999999999998E-2</v>
      </c>
    </row>
    <row r="1733" spans="2:4">
      <c r="B1733" s="147">
        <v>15925</v>
      </c>
      <c r="C1733" s="152">
        <v>0.13560439560439561</v>
      </c>
      <c r="D1733" s="151">
        <v>4.4999999999999998E-2</v>
      </c>
    </row>
    <row r="1734" spans="2:4">
      <c r="B1734" s="147">
        <v>15933.333333333334</v>
      </c>
      <c r="C1734" s="152">
        <v>0.13563807531380753</v>
      </c>
      <c r="D1734" s="151">
        <v>4.4999999999999998E-2</v>
      </c>
    </row>
    <row r="1735" spans="2:4">
      <c r="B1735" s="147">
        <v>15941.666666666666</v>
      </c>
      <c r="C1735" s="152">
        <v>0.13567171981181392</v>
      </c>
      <c r="D1735" s="151">
        <v>4.4999999999999998E-2</v>
      </c>
    </row>
    <row r="1736" spans="2:4">
      <c r="B1736" s="147">
        <v>15950</v>
      </c>
      <c r="C1736" s="152">
        <v>0.13570532915360503</v>
      </c>
      <c r="D1736" s="151">
        <v>4.4999999999999998E-2</v>
      </c>
    </row>
    <row r="1737" spans="2:4">
      <c r="B1737" s="147">
        <v>15958.333333333334</v>
      </c>
      <c r="C1737" s="152">
        <v>0.13573890339425587</v>
      </c>
      <c r="D1737" s="151">
        <v>4.4999999999999998E-2</v>
      </c>
    </row>
    <row r="1738" spans="2:4">
      <c r="B1738" s="147">
        <v>15966.666666666666</v>
      </c>
      <c r="C1738" s="152">
        <v>0.13577244258872651</v>
      </c>
      <c r="D1738" s="151">
        <v>4.4999999999999998E-2</v>
      </c>
    </row>
    <row r="1739" spans="2:4">
      <c r="B1739" s="147">
        <v>15975</v>
      </c>
      <c r="C1739" s="152">
        <v>0.13580594679186228</v>
      </c>
      <c r="D1739" s="151">
        <v>4.4999999999999998E-2</v>
      </c>
    </row>
    <row r="1740" spans="2:4">
      <c r="B1740" s="147">
        <v>15983.333333333334</v>
      </c>
      <c r="C1740" s="152">
        <v>0.13583941605839417</v>
      </c>
      <c r="D1740" s="151">
        <v>4.4999999999999998E-2</v>
      </c>
    </row>
    <row r="1741" spans="2:4">
      <c r="B1741" s="147">
        <v>15991.666666666666</v>
      </c>
      <c r="C1741" s="152">
        <v>0.13587285044293904</v>
      </c>
      <c r="D1741" s="151">
        <v>4.4999999999999998E-2</v>
      </c>
    </row>
    <row r="1742" spans="2:4">
      <c r="B1742" s="147">
        <v>16000</v>
      </c>
      <c r="C1742" s="152">
        <v>0.13590625000000001</v>
      </c>
      <c r="D1742" s="151">
        <v>4.4999999999999998E-2</v>
      </c>
    </row>
    <row r="1743" spans="2:4">
      <c r="B1743" s="147">
        <v>16008.333333333334</v>
      </c>
      <c r="C1743" s="152">
        <v>0.13593961478396668</v>
      </c>
      <c r="D1743" s="151">
        <v>4.4999999999999998E-2</v>
      </c>
    </row>
    <row r="1744" spans="2:4">
      <c r="B1744" s="147">
        <v>16016.666666666666</v>
      </c>
      <c r="C1744" s="152">
        <v>0.13597294484911551</v>
      </c>
      <c r="D1744" s="151">
        <v>4.4999999999999998E-2</v>
      </c>
    </row>
    <row r="1745" spans="2:4">
      <c r="B1745" s="147">
        <v>16025</v>
      </c>
      <c r="C1745" s="152">
        <v>0.13600624024960997</v>
      </c>
      <c r="D1745" s="151">
        <v>4.4999999999999998E-2</v>
      </c>
    </row>
    <row r="1746" spans="2:4">
      <c r="B1746" s="147">
        <v>16033.333333333334</v>
      </c>
      <c r="C1746" s="152">
        <v>0.13603950103950105</v>
      </c>
      <c r="D1746" s="151">
        <v>4.4999999999999998E-2</v>
      </c>
    </row>
    <row r="1747" spans="2:4">
      <c r="B1747" s="147">
        <v>16041.666666666666</v>
      </c>
      <c r="C1747" s="152">
        <v>0.13607272727272726</v>
      </c>
      <c r="D1747" s="151">
        <v>4.4999999999999998E-2</v>
      </c>
    </row>
    <row r="1748" spans="2:4">
      <c r="B1748" s="147">
        <v>16050</v>
      </c>
      <c r="C1748" s="152">
        <v>0.13610591900311525</v>
      </c>
      <c r="D1748" s="151">
        <v>4.4999999999999998E-2</v>
      </c>
    </row>
    <row r="1749" spans="2:4">
      <c r="B1749" s="147">
        <v>16058.333333333334</v>
      </c>
      <c r="C1749" s="152">
        <v>0.13613907628437988</v>
      </c>
      <c r="D1749" s="151">
        <v>4.4999999999999998E-2</v>
      </c>
    </row>
    <row r="1750" spans="2:4">
      <c r="B1750" s="147">
        <v>16066.666666666666</v>
      </c>
      <c r="C1750" s="152">
        <v>0.13617219917012449</v>
      </c>
      <c r="D1750" s="151">
        <v>4.4999999999999998E-2</v>
      </c>
    </row>
    <row r="1751" spans="2:4">
      <c r="B1751" s="147">
        <v>16075</v>
      </c>
      <c r="C1751" s="152">
        <v>0.13620528771384138</v>
      </c>
      <c r="D1751" s="151">
        <v>4.4999999999999998E-2</v>
      </c>
    </row>
    <row r="1752" spans="2:4">
      <c r="B1752" s="147">
        <v>16083.333333333334</v>
      </c>
      <c r="C1752" s="152">
        <v>0.13623834196891191</v>
      </c>
      <c r="D1752" s="151">
        <v>4.4999999999999998E-2</v>
      </c>
    </row>
    <row r="1753" spans="2:4">
      <c r="B1753" s="147">
        <v>16091.666666666666</v>
      </c>
      <c r="C1753" s="152">
        <v>0.13627136198860693</v>
      </c>
      <c r="D1753" s="151">
        <v>4.4999999999999998E-2</v>
      </c>
    </row>
    <row r="1754" spans="2:4">
      <c r="B1754" s="147">
        <v>16100</v>
      </c>
      <c r="C1754" s="152">
        <v>0.13630434782608694</v>
      </c>
      <c r="D1754" s="151">
        <v>4.4999999999999998E-2</v>
      </c>
    </row>
    <row r="1755" spans="2:4">
      <c r="B1755" s="147">
        <v>16108.333333333334</v>
      </c>
      <c r="C1755" s="152">
        <v>0.13633729953440249</v>
      </c>
      <c r="D1755" s="151">
        <v>4.4999999999999998E-2</v>
      </c>
    </row>
    <row r="1756" spans="2:4">
      <c r="B1756" s="147">
        <v>16116.666666666666</v>
      </c>
      <c r="C1756" s="152">
        <v>0.13637021716649433</v>
      </c>
      <c r="D1756" s="151">
        <v>4.4999999999999998E-2</v>
      </c>
    </row>
    <row r="1757" spans="2:4">
      <c r="B1757" s="147">
        <v>16125</v>
      </c>
      <c r="C1757" s="152">
        <v>0.1364031007751938</v>
      </c>
      <c r="D1757" s="151">
        <v>4.4999999999999998E-2</v>
      </c>
    </row>
    <row r="1758" spans="2:4">
      <c r="B1758" s="147">
        <v>16133.333333333334</v>
      </c>
      <c r="C1758" s="152">
        <v>0.13643595041322315</v>
      </c>
      <c r="D1758" s="151">
        <v>4.4999999999999998E-2</v>
      </c>
    </row>
    <row r="1759" spans="2:4">
      <c r="B1759" s="147">
        <v>16141.666666666666</v>
      </c>
      <c r="C1759" s="152">
        <v>0.13646876613319567</v>
      </c>
      <c r="D1759" s="151">
        <v>4.4999999999999998E-2</v>
      </c>
    </row>
    <row r="1760" spans="2:4">
      <c r="B1760" s="147">
        <v>16150</v>
      </c>
      <c r="C1760" s="152">
        <v>0.13650154798761607</v>
      </c>
      <c r="D1760" s="151">
        <v>4.4999999999999998E-2</v>
      </c>
    </row>
    <row r="1761" spans="2:4">
      <c r="B1761" s="147">
        <v>16158.333333333334</v>
      </c>
      <c r="C1761" s="152">
        <v>0.13653429602888084</v>
      </c>
      <c r="D1761" s="151">
        <v>4.4999999999999998E-2</v>
      </c>
    </row>
    <row r="1762" spans="2:4">
      <c r="B1762" s="147">
        <v>16166.666666666666</v>
      </c>
      <c r="C1762" s="152">
        <v>0.13656701030927834</v>
      </c>
      <c r="D1762" s="151">
        <v>4.4999999999999998E-2</v>
      </c>
    </row>
    <row r="1763" spans="2:4">
      <c r="B1763" s="147">
        <v>16175</v>
      </c>
      <c r="C1763" s="152">
        <v>0.13659969088098919</v>
      </c>
      <c r="D1763" s="151">
        <v>4.4999999999999998E-2</v>
      </c>
    </row>
    <row r="1764" spans="2:4">
      <c r="B1764" s="147">
        <v>16183.333333333334</v>
      </c>
      <c r="C1764" s="152">
        <v>0.13663233779608649</v>
      </c>
      <c r="D1764" s="151">
        <v>4.4999999999999998E-2</v>
      </c>
    </row>
    <row r="1765" spans="2:4">
      <c r="B1765" s="147">
        <v>16191.666666666666</v>
      </c>
      <c r="C1765" s="152">
        <v>0.13666495110653629</v>
      </c>
      <c r="D1765" s="151">
        <v>4.4999999999999998E-2</v>
      </c>
    </row>
    <row r="1766" spans="2:4">
      <c r="B1766" s="147">
        <v>16200</v>
      </c>
      <c r="C1766" s="152">
        <v>0.13669753086419753</v>
      </c>
      <c r="D1766" s="151">
        <v>4.4999999999999998E-2</v>
      </c>
    </row>
    <row r="1767" spans="2:4">
      <c r="B1767" s="147">
        <v>16208.333333333334</v>
      </c>
      <c r="C1767" s="152">
        <v>0.13673007712082264</v>
      </c>
      <c r="D1767" s="151">
        <v>4.4999999999999998E-2</v>
      </c>
    </row>
    <row r="1768" spans="2:4">
      <c r="B1768" s="147">
        <v>16216.666666666666</v>
      </c>
      <c r="C1768" s="152">
        <v>0.13676258992805757</v>
      </c>
      <c r="D1768" s="151">
        <v>4.4999999999999998E-2</v>
      </c>
    </row>
    <row r="1769" spans="2:4">
      <c r="B1769" s="147">
        <v>16225</v>
      </c>
      <c r="C1769" s="152">
        <v>0.1367950693374422</v>
      </c>
      <c r="D1769" s="151">
        <v>4.4999999999999998E-2</v>
      </c>
    </row>
    <row r="1770" spans="2:4">
      <c r="B1770" s="147">
        <v>16233.333333333334</v>
      </c>
      <c r="C1770" s="152">
        <v>0.13682751540041069</v>
      </c>
      <c r="D1770" s="151">
        <v>4.4999999999999998E-2</v>
      </c>
    </row>
    <row r="1771" spans="2:4">
      <c r="B1771" s="147">
        <v>16241.666666666666</v>
      </c>
      <c r="C1771" s="152">
        <v>0.13685992816829143</v>
      </c>
      <c r="D1771" s="151">
        <v>4.4999999999999998E-2</v>
      </c>
    </row>
    <row r="1772" spans="2:4">
      <c r="B1772" s="147">
        <v>16250</v>
      </c>
      <c r="C1772" s="152">
        <v>0.1368923076923077</v>
      </c>
      <c r="D1772" s="151">
        <v>4.4999999999999998E-2</v>
      </c>
    </row>
    <row r="1773" spans="2:4">
      <c r="B1773" s="147">
        <v>16258.333333333334</v>
      </c>
      <c r="C1773" s="152">
        <v>0.13692465402357765</v>
      </c>
      <c r="D1773" s="151">
        <v>4.4999999999999998E-2</v>
      </c>
    </row>
    <row r="1774" spans="2:4">
      <c r="B1774" s="147">
        <v>16266.666666666666</v>
      </c>
      <c r="C1774" s="152">
        <v>0.13695696721311473</v>
      </c>
      <c r="D1774" s="151">
        <v>4.4999999999999998E-2</v>
      </c>
    </row>
    <row r="1775" spans="2:4">
      <c r="B1775" s="147">
        <v>16275</v>
      </c>
      <c r="C1775" s="152">
        <v>0.13698924731182796</v>
      </c>
      <c r="D1775" s="151">
        <v>4.4999999999999998E-2</v>
      </c>
    </row>
    <row r="1776" spans="2:4">
      <c r="B1776" s="147">
        <v>16283.333333333334</v>
      </c>
      <c r="C1776" s="152">
        <v>0.137021494370522</v>
      </c>
      <c r="D1776" s="151">
        <v>4.4999999999999998E-2</v>
      </c>
    </row>
    <row r="1777" spans="2:4">
      <c r="B1777" s="147">
        <v>16291.666666666666</v>
      </c>
      <c r="C1777" s="152">
        <v>0.1370537084398977</v>
      </c>
      <c r="D1777" s="151">
        <v>4.4999999999999998E-2</v>
      </c>
    </row>
    <row r="1778" spans="2:4">
      <c r="B1778" s="147">
        <v>16300</v>
      </c>
      <c r="C1778" s="152">
        <v>0.13708588957055215</v>
      </c>
      <c r="D1778" s="151">
        <v>4.4999999999999998E-2</v>
      </c>
    </row>
    <row r="1779" spans="2:4">
      <c r="B1779" s="147">
        <v>16308.333333333334</v>
      </c>
      <c r="C1779" s="152">
        <v>0.13711803781297907</v>
      </c>
      <c r="D1779" s="151">
        <v>4.4999999999999998E-2</v>
      </c>
    </row>
    <row r="1780" spans="2:4">
      <c r="B1780" s="147">
        <v>16316.666666666666</v>
      </c>
      <c r="C1780" s="152">
        <v>0.13715015321756893</v>
      </c>
      <c r="D1780" s="151">
        <v>4.4999999999999998E-2</v>
      </c>
    </row>
    <row r="1781" spans="2:4">
      <c r="B1781" s="147">
        <v>16325</v>
      </c>
      <c r="C1781" s="152">
        <v>0.13718223583460951</v>
      </c>
      <c r="D1781" s="151">
        <v>4.4999999999999998E-2</v>
      </c>
    </row>
    <row r="1782" spans="2:4">
      <c r="B1782" s="147">
        <v>16333.333333333334</v>
      </c>
      <c r="C1782" s="152">
        <v>0.13721428571428571</v>
      </c>
      <c r="D1782" s="151">
        <v>4.4999999999999998E-2</v>
      </c>
    </row>
    <row r="1783" spans="2:4">
      <c r="B1783" s="147">
        <v>16341.666666666666</v>
      </c>
      <c r="C1783" s="152">
        <v>0.13724630290668027</v>
      </c>
      <c r="D1783" s="151">
        <v>4.4999999999999998E-2</v>
      </c>
    </row>
    <row r="1784" spans="2:4">
      <c r="B1784" s="147">
        <v>16350</v>
      </c>
      <c r="C1784" s="152">
        <v>0.1372782874617737</v>
      </c>
      <c r="D1784" s="151">
        <v>4.4999999999999998E-2</v>
      </c>
    </row>
    <row r="1785" spans="2:4">
      <c r="B1785" s="147">
        <v>16358.333333333334</v>
      </c>
      <c r="C1785" s="152">
        <v>0.1373102394294447</v>
      </c>
      <c r="D1785" s="151">
        <v>4.4999999999999998E-2</v>
      </c>
    </row>
    <row r="1786" spans="2:4">
      <c r="B1786" s="147">
        <v>16366.666666666666</v>
      </c>
      <c r="C1786" s="152">
        <v>0.13734215885947046</v>
      </c>
      <c r="D1786" s="151">
        <v>4.4999999999999998E-2</v>
      </c>
    </row>
    <row r="1787" spans="2:4">
      <c r="B1787" s="147">
        <v>16375</v>
      </c>
      <c r="C1787" s="152">
        <v>0.13737404580152671</v>
      </c>
      <c r="D1787" s="151">
        <v>4.4999999999999998E-2</v>
      </c>
    </row>
    <row r="1788" spans="2:4">
      <c r="B1788" s="147">
        <v>16383.333333333334</v>
      </c>
      <c r="C1788" s="152">
        <v>0.13740590030518821</v>
      </c>
      <c r="D1788" s="151">
        <v>4.4999999999999998E-2</v>
      </c>
    </row>
    <row r="1789" spans="2:4">
      <c r="B1789" s="147">
        <v>16391.666666666668</v>
      </c>
      <c r="C1789" s="152">
        <v>0.13743772241992883</v>
      </c>
      <c r="D1789" s="151">
        <v>4.4999999999999998E-2</v>
      </c>
    </row>
    <row r="1790" spans="2:4">
      <c r="B1790" s="147">
        <v>16400</v>
      </c>
      <c r="C1790" s="152">
        <v>0.13746951219512193</v>
      </c>
      <c r="D1790" s="151">
        <v>4.4999999999999998E-2</v>
      </c>
    </row>
    <row r="1791" spans="2:4">
      <c r="B1791" s="147">
        <v>16408.333333333332</v>
      </c>
      <c r="C1791" s="152">
        <v>0.13750126968004062</v>
      </c>
      <c r="D1791" s="151">
        <v>4.4999999999999998E-2</v>
      </c>
    </row>
    <row r="1792" spans="2:4">
      <c r="B1792" s="147">
        <v>16416.666666666668</v>
      </c>
      <c r="C1792" s="152">
        <v>0.13753299492385784</v>
      </c>
      <c r="D1792" s="151">
        <v>4.4999999999999998E-2</v>
      </c>
    </row>
    <row r="1793" spans="2:4">
      <c r="B1793" s="147">
        <v>16425</v>
      </c>
      <c r="C1793" s="152">
        <v>0.13756468797564689</v>
      </c>
      <c r="D1793" s="151">
        <v>4.4999999999999998E-2</v>
      </c>
    </row>
    <row r="1794" spans="2:4">
      <c r="B1794" s="147">
        <v>16433.333333333332</v>
      </c>
      <c r="C1794" s="152">
        <v>0.13759634888438133</v>
      </c>
      <c r="D1794" s="151">
        <v>4.4999999999999998E-2</v>
      </c>
    </row>
    <row r="1795" spans="2:4">
      <c r="B1795" s="147">
        <v>16441.666666666668</v>
      </c>
      <c r="C1795" s="152">
        <v>0.13762797769893564</v>
      </c>
      <c r="D1795" s="151">
        <v>4.4999999999999998E-2</v>
      </c>
    </row>
    <row r="1796" spans="2:4">
      <c r="B1796" s="147">
        <v>16450</v>
      </c>
      <c r="C1796" s="152">
        <v>0.13765957446808511</v>
      </c>
      <c r="D1796" s="151">
        <v>4.4999999999999998E-2</v>
      </c>
    </row>
    <row r="1797" spans="2:4">
      <c r="B1797" s="147">
        <v>16458.333333333332</v>
      </c>
      <c r="C1797" s="152">
        <v>0.13769113924050633</v>
      </c>
      <c r="D1797" s="151">
        <v>4.4999999999999998E-2</v>
      </c>
    </row>
    <row r="1798" spans="2:4">
      <c r="B1798" s="147">
        <v>16466.666666666668</v>
      </c>
      <c r="C1798" s="152">
        <v>0.13772267206477734</v>
      </c>
      <c r="D1798" s="151">
        <v>4.4999999999999998E-2</v>
      </c>
    </row>
    <row r="1799" spans="2:4">
      <c r="B1799" s="147">
        <v>16475</v>
      </c>
      <c r="C1799" s="152">
        <v>0.13775417298937787</v>
      </c>
      <c r="D1799" s="151">
        <v>4.4999999999999998E-2</v>
      </c>
    </row>
    <row r="1800" spans="2:4">
      <c r="B1800" s="147">
        <v>16483.333333333332</v>
      </c>
      <c r="C1800" s="152">
        <v>0.13778564206268959</v>
      </c>
      <c r="D1800" s="151">
        <v>4.4999999999999998E-2</v>
      </c>
    </row>
    <row r="1801" spans="2:4">
      <c r="B1801" s="147">
        <v>16491.666666666668</v>
      </c>
      <c r="C1801" s="152">
        <v>0.13781707933299647</v>
      </c>
      <c r="D1801" s="151">
        <v>4.4999999999999998E-2</v>
      </c>
    </row>
    <row r="1802" spans="2:4">
      <c r="B1802" s="147">
        <v>16500</v>
      </c>
      <c r="C1802" s="152">
        <v>0.13784848484848486</v>
      </c>
      <c r="D1802" s="151">
        <v>4.4999999999999998E-2</v>
      </c>
    </row>
    <row r="1803" spans="2:4">
      <c r="B1803" s="147">
        <v>16508.333333333332</v>
      </c>
      <c r="C1803" s="152">
        <v>0.13787985865724381</v>
      </c>
      <c r="D1803" s="151">
        <v>4.4999999999999998E-2</v>
      </c>
    </row>
    <row r="1804" spans="2:4">
      <c r="B1804" s="147">
        <v>16516.666666666668</v>
      </c>
      <c r="C1804" s="152">
        <v>0.1379112008072654</v>
      </c>
      <c r="D1804" s="151">
        <v>4.4999999999999998E-2</v>
      </c>
    </row>
    <row r="1805" spans="2:4">
      <c r="B1805" s="147">
        <v>16525</v>
      </c>
      <c r="C1805" s="152">
        <v>0.13794251134644481</v>
      </c>
      <c r="D1805" s="151">
        <v>4.4999999999999998E-2</v>
      </c>
    </row>
    <row r="1806" spans="2:4">
      <c r="B1806" s="147">
        <v>16533.333333333332</v>
      </c>
      <c r="C1806" s="152">
        <v>0.13797379032258064</v>
      </c>
      <c r="D1806" s="151">
        <v>4.4999999999999998E-2</v>
      </c>
    </row>
    <row r="1807" spans="2:4">
      <c r="B1807" s="147">
        <v>16541.666666666668</v>
      </c>
      <c r="C1807" s="152">
        <v>0.13800503778337533</v>
      </c>
      <c r="D1807" s="151">
        <v>4.4999999999999998E-2</v>
      </c>
    </row>
    <row r="1808" spans="2:4">
      <c r="B1808" s="147">
        <v>16550</v>
      </c>
      <c r="C1808" s="152">
        <v>0.13803625377643505</v>
      </c>
      <c r="D1808" s="151">
        <v>4.4999999999999998E-2</v>
      </c>
    </row>
    <row r="1809" spans="2:4">
      <c r="B1809" s="147">
        <v>16558.333333333332</v>
      </c>
      <c r="C1809" s="152">
        <v>0.13806743834927027</v>
      </c>
      <c r="D1809" s="151">
        <v>4.4999999999999998E-2</v>
      </c>
    </row>
    <row r="1810" spans="2:4">
      <c r="B1810" s="147">
        <v>16566.666666666668</v>
      </c>
      <c r="C1810" s="152">
        <v>0.13809859154929577</v>
      </c>
      <c r="D1810" s="151">
        <v>4.4999999999999998E-2</v>
      </c>
    </row>
    <row r="1811" spans="2:4">
      <c r="B1811" s="147">
        <v>16575</v>
      </c>
      <c r="C1811" s="152">
        <v>0.13812971342383107</v>
      </c>
      <c r="D1811" s="151">
        <v>4.4999999999999998E-2</v>
      </c>
    </row>
    <row r="1812" spans="2:4">
      <c r="B1812" s="147">
        <v>16583.333333333332</v>
      </c>
      <c r="C1812" s="152">
        <v>0.1381608040201005</v>
      </c>
      <c r="D1812" s="151">
        <v>4.4999999999999998E-2</v>
      </c>
    </row>
    <row r="1813" spans="2:4">
      <c r="B1813" s="147">
        <v>16591.666666666668</v>
      </c>
      <c r="C1813" s="152">
        <v>0.13819186338523357</v>
      </c>
      <c r="D1813" s="151">
        <v>4.4999999999999998E-2</v>
      </c>
    </row>
    <row r="1814" spans="2:4">
      <c r="B1814" s="147">
        <v>16600</v>
      </c>
      <c r="C1814" s="152">
        <v>0.13822289156626508</v>
      </c>
      <c r="D1814" s="151">
        <v>4.4999999999999998E-2</v>
      </c>
    </row>
    <row r="1815" spans="2:4">
      <c r="B1815" s="147">
        <v>16608.333333333332</v>
      </c>
      <c r="C1815" s="152">
        <v>0.13825388861013546</v>
      </c>
      <c r="D1815" s="151">
        <v>4.4999999999999998E-2</v>
      </c>
    </row>
    <row r="1816" spans="2:4">
      <c r="B1816" s="147">
        <v>16616.666666666668</v>
      </c>
      <c r="C1816" s="152">
        <v>0.13828485456369108</v>
      </c>
      <c r="D1816" s="151">
        <v>4.4999999999999998E-2</v>
      </c>
    </row>
    <row r="1817" spans="2:4">
      <c r="B1817" s="147">
        <v>16625</v>
      </c>
      <c r="C1817" s="152">
        <v>0.1383157894736842</v>
      </c>
      <c r="D1817" s="151">
        <v>4.4999999999999998E-2</v>
      </c>
    </row>
    <row r="1818" spans="2:4">
      <c r="B1818" s="147">
        <v>16633.333333333332</v>
      </c>
      <c r="C1818" s="152">
        <v>0.13834669338677355</v>
      </c>
      <c r="D1818" s="151">
        <v>4.4999999999999998E-2</v>
      </c>
    </row>
    <row r="1819" spans="2:4">
      <c r="B1819" s="147">
        <v>16641.666666666668</v>
      </c>
      <c r="C1819" s="152">
        <v>0.13837756634952428</v>
      </c>
      <c r="D1819" s="151">
        <v>4.4999999999999998E-2</v>
      </c>
    </row>
    <row r="1820" spans="2:4">
      <c r="B1820" s="147">
        <v>16650</v>
      </c>
      <c r="C1820" s="152">
        <v>0.1384084084084084</v>
      </c>
      <c r="D1820" s="151">
        <v>4.4999999999999998E-2</v>
      </c>
    </row>
    <row r="1821" spans="2:4">
      <c r="B1821" s="147">
        <v>16658.333333333332</v>
      </c>
      <c r="C1821" s="152">
        <v>0.1384392196098049</v>
      </c>
      <c r="D1821" s="151">
        <v>4.4999999999999998E-2</v>
      </c>
    </row>
    <row r="1822" spans="2:4">
      <c r="B1822" s="147">
        <v>16666.666666666668</v>
      </c>
      <c r="C1822" s="152">
        <v>0.13847000000000001</v>
      </c>
      <c r="D1822" s="151">
        <v>4.4999999999999998E-2</v>
      </c>
    </row>
    <row r="1823" spans="2:4">
      <c r="B1823" s="147">
        <v>16675</v>
      </c>
      <c r="C1823" s="152">
        <v>0.13850074962518741</v>
      </c>
      <c r="D1823" s="151">
        <v>4.4999999999999998E-2</v>
      </c>
    </row>
    <row r="1824" spans="2:4">
      <c r="B1824" s="147">
        <v>16683.333333333332</v>
      </c>
      <c r="C1824" s="152">
        <v>0.13853146853146853</v>
      </c>
      <c r="D1824" s="151">
        <v>4.4999999999999998E-2</v>
      </c>
    </row>
    <row r="1825" spans="2:4">
      <c r="B1825" s="147">
        <v>16691.666666666668</v>
      </c>
      <c r="C1825" s="152">
        <v>0.13856215676485273</v>
      </c>
      <c r="D1825" s="151">
        <v>4.4999999999999998E-2</v>
      </c>
    </row>
    <row r="1826" spans="2:4">
      <c r="B1826" s="147">
        <v>16700</v>
      </c>
      <c r="C1826" s="152">
        <v>0.13859281437125748</v>
      </c>
      <c r="D1826" s="151">
        <v>4.4999999999999998E-2</v>
      </c>
    </row>
    <row r="1827" spans="2:4">
      <c r="B1827" s="147">
        <v>16708.333333333332</v>
      </c>
      <c r="C1827" s="152">
        <v>0.13862344139650873</v>
      </c>
      <c r="D1827" s="151">
        <v>4.4999999999999998E-2</v>
      </c>
    </row>
    <row r="1828" spans="2:4">
      <c r="B1828" s="147">
        <v>16716.666666666668</v>
      </c>
      <c r="C1828" s="152">
        <v>0.13865403788634098</v>
      </c>
      <c r="D1828" s="151">
        <v>4.4999999999999998E-2</v>
      </c>
    </row>
    <row r="1829" spans="2:4">
      <c r="B1829" s="147">
        <v>16725</v>
      </c>
      <c r="C1829" s="152">
        <v>0.13868460388639761</v>
      </c>
      <c r="D1829" s="151">
        <v>4.4999999999999998E-2</v>
      </c>
    </row>
    <row r="1830" spans="2:4">
      <c r="B1830" s="147">
        <v>16733.333333333332</v>
      </c>
      <c r="C1830" s="152">
        <v>0.13871513944223107</v>
      </c>
      <c r="D1830" s="151">
        <v>4.4999999999999998E-2</v>
      </c>
    </row>
    <row r="1831" spans="2:4">
      <c r="B1831" s="147">
        <v>16741.666666666668</v>
      </c>
      <c r="C1831" s="152">
        <v>0.13874564459930311</v>
      </c>
      <c r="D1831" s="151">
        <v>4.4999999999999998E-2</v>
      </c>
    </row>
    <row r="1832" spans="2:4">
      <c r="B1832" s="147">
        <v>16750</v>
      </c>
      <c r="C1832" s="152">
        <v>0.13877611940298507</v>
      </c>
      <c r="D1832" s="151">
        <v>4.4999999999999998E-2</v>
      </c>
    </row>
    <row r="1833" spans="2:4">
      <c r="B1833" s="147">
        <v>16758.333333333332</v>
      </c>
      <c r="C1833" s="152">
        <v>0.13880656389855794</v>
      </c>
      <c r="D1833" s="151">
        <v>4.4999999999999998E-2</v>
      </c>
    </row>
    <row r="1834" spans="2:4">
      <c r="B1834" s="147">
        <v>16766.666666666668</v>
      </c>
      <c r="C1834" s="152">
        <v>0.13883697813121273</v>
      </c>
      <c r="D1834" s="151">
        <v>4.4999999999999998E-2</v>
      </c>
    </row>
    <row r="1835" spans="2:4">
      <c r="B1835" s="147">
        <v>16775</v>
      </c>
      <c r="C1835" s="152">
        <v>0.13886736214605067</v>
      </c>
      <c r="D1835" s="151">
        <v>4.4999999999999998E-2</v>
      </c>
    </row>
    <row r="1836" spans="2:4">
      <c r="B1836" s="147">
        <v>16783.333333333332</v>
      </c>
      <c r="C1836" s="152">
        <v>0.13889771598808343</v>
      </c>
      <c r="D1836" s="151">
        <v>4.4999999999999998E-2</v>
      </c>
    </row>
    <row r="1837" spans="2:4">
      <c r="B1837" s="147">
        <v>16791.666666666668</v>
      </c>
      <c r="C1837" s="152">
        <v>0.13892803970223327</v>
      </c>
      <c r="D1837" s="151">
        <v>4.4999999999999998E-2</v>
      </c>
    </row>
    <row r="1838" spans="2:4">
      <c r="B1838" s="147">
        <v>16800</v>
      </c>
      <c r="C1838" s="152">
        <v>0.13895833333333332</v>
      </c>
      <c r="D1838" s="151">
        <v>4.4999999999999998E-2</v>
      </c>
    </row>
    <row r="1839" spans="2:4">
      <c r="B1839" s="147">
        <v>16808.333333333332</v>
      </c>
      <c r="C1839" s="152">
        <v>0.13898859692612792</v>
      </c>
      <c r="D1839" s="151">
        <v>4.4999999999999998E-2</v>
      </c>
    </row>
    <row r="1840" spans="2:4">
      <c r="B1840" s="147">
        <v>16816.666666666668</v>
      </c>
      <c r="C1840" s="152">
        <v>0.13901883052527256</v>
      </c>
      <c r="D1840" s="151">
        <v>4.4999999999999998E-2</v>
      </c>
    </row>
    <row r="1841" spans="2:4">
      <c r="B1841" s="147">
        <v>16825</v>
      </c>
      <c r="C1841" s="152">
        <v>0.13904903417533432</v>
      </c>
      <c r="D1841" s="151">
        <v>4.4999999999999998E-2</v>
      </c>
    </row>
    <row r="1842" spans="2:4">
      <c r="B1842" s="147">
        <v>16833.333333333332</v>
      </c>
      <c r="C1842" s="152">
        <v>0.13907920792079209</v>
      </c>
      <c r="D1842" s="151">
        <v>4.4999999999999998E-2</v>
      </c>
    </row>
    <row r="1843" spans="2:4">
      <c r="B1843" s="147">
        <v>16841.666666666668</v>
      </c>
      <c r="C1843" s="152">
        <v>0.13910935180603662</v>
      </c>
      <c r="D1843" s="151">
        <v>4.4999999999999998E-2</v>
      </c>
    </row>
    <row r="1844" spans="2:4">
      <c r="B1844" s="147">
        <v>16850</v>
      </c>
      <c r="C1844" s="152">
        <v>0.13913946587537093</v>
      </c>
      <c r="D1844" s="151">
        <v>4.4999999999999998E-2</v>
      </c>
    </row>
    <row r="1845" spans="2:4">
      <c r="B1845" s="147">
        <v>16858.333333333332</v>
      </c>
      <c r="C1845" s="152">
        <v>0.13916955017301039</v>
      </c>
      <c r="D1845" s="151">
        <v>4.4999999999999998E-2</v>
      </c>
    </row>
    <row r="1846" spans="2:4">
      <c r="B1846" s="147">
        <v>16866.666666666668</v>
      </c>
      <c r="C1846" s="152">
        <v>0.13919960474308302</v>
      </c>
      <c r="D1846" s="151">
        <v>4.4999999999999998E-2</v>
      </c>
    </row>
    <row r="1847" spans="2:4">
      <c r="B1847" s="147">
        <v>16875</v>
      </c>
      <c r="C1847" s="152">
        <v>0.13922962962962962</v>
      </c>
      <c r="D1847" s="151">
        <v>4.4999999999999998E-2</v>
      </c>
    </row>
    <row r="1848" spans="2:4">
      <c r="B1848" s="147">
        <v>16883.333333333332</v>
      </c>
      <c r="C1848" s="152">
        <v>0.13925962487660415</v>
      </c>
      <c r="D1848" s="151">
        <v>4.4999999999999998E-2</v>
      </c>
    </row>
    <row r="1849" spans="2:4">
      <c r="B1849" s="147">
        <v>16891.666666666668</v>
      </c>
      <c r="C1849" s="152">
        <v>0.13928959052787371</v>
      </c>
      <c r="D1849" s="151">
        <v>4.4999999999999998E-2</v>
      </c>
    </row>
    <row r="1850" spans="2:4">
      <c r="B1850" s="147">
        <v>16900</v>
      </c>
      <c r="C1850" s="152">
        <v>0.13931952662721894</v>
      </c>
      <c r="D1850" s="151">
        <v>4.4999999999999998E-2</v>
      </c>
    </row>
    <row r="1851" spans="2:4">
      <c r="B1851" s="147">
        <v>16908.333333333332</v>
      </c>
      <c r="C1851" s="152">
        <v>0.13934943321833415</v>
      </c>
      <c r="D1851" s="151">
        <v>4.4999999999999998E-2</v>
      </c>
    </row>
    <row r="1852" spans="2:4">
      <c r="B1852" s="147">
        <v>16916.666666666668</v>
      </c>
      <c r="C1852" s="152">
        <v>0.13937931034482759</v>
      </c>
      <c r="D1852" s="151">
        <v>4.4999999999999998E-2</v>
      </c>
    </row>
    <row r="1853" spans="2:4">
      <c r="B1853" s="147">
        <v>16925</v>
      </c>
      <c r="C1853" s="152">
        <v>0.13940915805022155</v>
      </c>
      <c r="D1853" s="151">
        <v>4.4999999999999998E-2</v>
      </c>
    </row>
    <row r="1854" spans="2:4">
      <c r="B1854" s="147">
        <v>16933.333333333332</v>
      </c>
      <c r="C1854" s="152">
        <v>0.13943897637795274</v>
      </c>
      <c r="D1854" s="151">
        <v>4.4999999999999998E-2</v>
      </c>
    </row>
    <row r="1855" spans="2:4">
      <c r="B1855" s="147">
        <v>16941.666666666668</v>
      </c>
      <c r="C1855" s="152">
        <v>0.13946876537137234</v>
      </c>
      <c r="D1855" s="151">
        <v>4.4999999999999998E-2</v>
      </c>
    </row>
    <row r="1856" spans="2:4">
      <c r="B1856" s="147">
        <v>16950</v>
      </c>
      <c r="C1856" s="152">
        <v>0.1394985250737463</v>
      </c>
      <c r="D1856" s="151">
        <v>4.4999999999999998E-2</v>
      </c>
    </row>
    <row r="1857" spans="2:4">
      <c r="B1857" s="147">
        <v>16958.333333333332</v>
      </c>
      <c r="C1857" s="152">
        <v>0.13952825552825554</v>
      </c>
      <c r="D1857" s="151">
        <v>4.4999999999999998E-2</v>
      </c>
    </row>
    <row r="1858" spans="2:4">
      <c r="B1858" s="147">
        <v>16966.666666666668</v>
      </c>
      <c r="C1858" s="152">
        <v>0.13955795677799607</v>
      </c>
      <c r="D1858" s="151">
        <v>4.4999999999999998E-2</v>
      </c>
    </row>
    <row r="1859" spans="2:4">
      <c r="B1859" s="147">
        <v>16975</v>
      </c>
      <c r="C1859" s="152">
        <v>0.13958762886597939</v>
      </c>
      <c r="D1859" s="151">
        <v>4.4999999999999998E-2</v>
      </c>
    </row>
    <row r="1860" spans="2:4">
      <c r="B1860" s="147">
        <v>16983.333333333332</v>
      </c>
      <c r="C1860" s="152">
        <v>0.13961727183513248</v>
      </c>
      <c r="D1860" s="151">
        <v>4.4999999999999998E-2</v>
      </c>
    </row>
    <row r="1861" spans="2:4">
      <c r="B1861" s="147">
        <v>16991.666666666668</v>
      </c>
      <c r="C1861" s="152">
        <v>0.13964688572829817</v>
      </c>
      <c r="D1861" s="151">
        <v>4.4999999999999998E-2</v>
      </c>
    </row>
    <row r="1862" spans="2:4">
      <c r="B1862" s="147">
        <v>17000</v>
      </c>
      <c r="C1862" s="152">
        <v>0.13967647058823529</v>
      </c>
      <c r="D1862" s="151">
        <v>4.4999999999999998E-2</v>
      </c>
    </row>
    <row r="1863" spans="2:4">
      <c r="B1863" s="147">
        <v>17008.333333333332</v>
      </c>
      <c r="C1863" s="152">
        <v>0.13970602645761881</v>
      </c>
      <c r="D1863" s="151">
        <v>4.4999999999999998E-2</v>
      </c>
    </row>
    <row r="1864" spans="2:4">
      <c r="B1864" s="147">
        <v>17016.666666666668</v>
      </c>
      <c r="C1864" s="152">
        <v>0.13973555337904014</v>
      </c>
      <c r="D1864" s="151">
        <v>4.4999999999999998E-2</v>
      </c>
    </row>
    <row r="1865" spans="2:4">
      <c r="B1865" s="147">
        <v>17025</v>
      </c>
      <c r="C1865" s="152">
        <v>0.13976505139500733</v>
      </c>
      <c r="D1865" s="151">
        <v>4.4999999999999998E-2</v>
      </c>
    </row>
    <row r="1866" spans="2:4">
      <c r="B1866" s="147">
        <v>17033.333333333332</v>
      </c>
      <c r="C1866" s="152">
        <v>0.13979452054794522</v>
      </c>
      <c r="D1866" s="151">
        <v>4.4999999999999998E-2</v>
      </c>
    </row>
    <row r="1867" spans="2:4">
      <c r="B1867" s="147">
        <v>17041.666666666668</v>
      </c>
      <c r="C1867" s="152">
        <v>0.13982396088019558</v>
      </c>
      <c r="D1867" s="151">
        <v>4.4999999999999998E-2</v>
      </c>
    </row>
    <row r="1868" spans="2:4">
      <c r="B1868" s="147">
        <v>17050</v>
      </c>
      <c r="C1868" s="152">
        <v>0.13985337243401758</v>
      </c>
      <c r="D1868" s="151">
        <v>4.4999999999999998E-2</v>
      </c>
    </row>
    <row r="1869" spans="2:4">
      <c r="B1869" s="147">
        <v>17058.333333333332</v>
      </c>
      <c r="C1869" s="152">
        <v>0.13988275525158769</v>
      </c>
      <c r="D1869" s="151">
        <v>4.4999999999999998E-2</v>
      </c>
    </row>
    <row r="1870" spans="2:4">
      <c r="B1870" s="147">
        <v>17066.666666666668</v>
      </c>
      <c r="C1870" s="152">
        <v>0.13991210937500001</v>
      </c>
      <c r="D1870" s="151">
        <v>4.4999999999999998E-2</v>
      </c>
    </row>
    <row r="1871" spans="2:4">
      <c r="B1871" s="147">
        <v>17075</v>
      </c>
      <c r="C1871" s="152">
        <v>0.13994143484626648</v>
      </c>
      <c r="D1871" s="151">
        <v>4.4999999999999998E-2</v>
      </c>
    </row>
    <row r="1872" spans="2:4">
      <c r="B1872" s="147">
        <v>17083.333333333332</v>
      </c>
      <c r="C1872" s="152">
        <v>0.13997073170731705</v>
      </c>
      <c r="D1872" s="151">
        <v>4.4999999999999998E-2</v>
      </c>
    </row>
    <row r="1873" spans="2:4">
      <c r="B1873" s="147">
        <v>17091.666666666668</v>
      </c>
      <c r="C1873" s="152">
        <v>0.14000000000000001</v>
      </c>
      <c r="D1873" s="151">
        <v>4.4999999999999998E-2</v>
      </c>
    </row>
    <row r="1874" spans="2:4">
      <c r="B1874" s="147">
        <v>17100</v>
      </c>
      <c r="C1874" s="152">
        <v>0.14002923976608186</v>
      </c>
      <c r="D1874" s="151">
        <v>4.4999999999999998E-2</v>
      </c>
    </row>
    <row r="1875" spans="2:4">
      <c r="B1875" s="147">
        <v>17108.333333333332</v>
      </c>
      <c r="C1875" s="152">
        <v>0.14005845104724793</v>
      </c>
      <c r="D1875" s="151">
        <v>4.4999999999999998E-2</v>
      </c>
    </row>
    <row r="1876" spans="2:4">
      <c r="B1876" s="147">
        <v>17116.666666666668</v>
      </c>
      <c r="C1876" s="152">
        <v>0.14008763388510226</v>
      </c>
      <c r="D1876" s="151">
        <v>4.4999999999999998E-2</v>
      </c>
    </row>
    <row r="1877" spans="2:4">
      <c r="B1877" s="147">
        <v>17125</v>
      </c>
      <c r="C1877" s="152">
        <v>0.14011678832116789</v>
      </c>
      <c r="D1877" s="151">
        <v>4.4999999999999998E-2</v>
      </c>
    </row>
    <row r="1878" spans="2:4">
      <c r="B1878" s="147">
        <v>17133.333333333332</v>
      </c>
      <c r="C1878" s="152">
        <v>0.14014591439688717</v>
      </c>
      <c r="D1878" s="151">
        <v>4.4999999999999998E-2</v>
      </c>
    </row>
    <row r="1879" spans="2:4">
      <c r="B1879" s="147">
        <v>17141.666666666668</v>
      </c>
      <c r="C1879" s="152">
        <v>0.14017501215362177</v>
      </c>
      <c r="D1879" s="151">
        <v>4.4999999999999998E-2</v>
      </c>
    </row>
    <row r="1880" spans="2:4">
      <c r="B1880" s="147">
        <v>17150</v>
      </c>
      <c r="C1880" s="152">
        <v>0.14020408163265305</v>
      </c>
      <c r="D1880" s="151">
        <v>4.4999999999999998E-2</v>
      </c>
    </row>
    <row r="1881" spans="2:4">
      <c r="B1881" s="147">
        <v>17158.333333333332</v>
      </c>
      <c r="C1881" s="152">
        <v>0.14023312287518214</v>
      </c>
      <c r="D1881" s="151">
        <v>4.4999999999999998E-2</v>
      </c>
    </row>
    <row r="1882" spans="2:4">
      <c r="B1882" s="147">
        <v>17166.666666666668</v>
      </c>
      <c r="C1882" s="152">
        <v>0.14026213592233008</v>
      </c>
      <c r="D1882" s="151">
        <v>4.4999999999999998E-2</v>
      </c>
    </row>
    <row r="1883" spans="2:4">
      <c r="B1883" s="147">
        <v>17175</v>
      </c>
      <c r="C1883" s="152">
        <v>0.14029112081513831</v>
      </c>
      <c r="D1883" s="151">
        <v>4.4999999999999998E-2</v>
      </c>
    </row>
    <row r="1884" spans="2:4">
      <c r="B1884" s="147">
        <v>17183.333333333332</v>
      </c>
      <c r="C1884" s="152">
        <v>0.14032007759456838</v>
      </c>
      <c r="D1884" s="151">
        <v>4.4999999999999998E-2</v>
      </c>
    </row>
    <row r="1885" spans="2:4">
      <c r="B1885" s="147">
        <v>17191.666666666668</v>
      </c>
      <c r="C1885" s="152">
        <v>0.14034900630150265</v>
      </c>
      <c r="D1885" s="151">
        <v>4.4999999999999998E-2</v>
      </c>
    </row>
    <row r="1886" spans="2:4">
      <c r="B1886" s="147">
        <v>17200</v>
      </c>
      <c r="C1886" s="152">
        <v>0.14037790697674418</v>
      </c>
      <c r="D1886" s="151">
        <v>4.4999999999999998E-2</v>
      </c>
    </row>
    <row r="1887" spans="2:4">
      <c r="B1887" s="147">
        <v>17208.333333333332</v>
      </c>
      <c r="C1887" s="152">
        <v>0.14040677966101694</v>
      </c>
      <c r="D1887" s="151">
        <v>4.4999999999999998E-2</v>
      </c>
    </row>
    <row r="1888" spans="2:4">
      <c r="B1888" s="147">
        <v>17216.666666666668</v>
      </c>
      <c r="C1888" s="152">
        <v>0.14043562439496612</v>
      </c>
      <c r="D1888" s="151">
        <v>4.4999999999999998E-2</v>
      </c>
    </row>
    <row r="1889" spans="2:4">
      <c r="B1889" s="147">
        <v>17225</v>
      </c>
      <c r="C1889" s="152">
        <v>0.14046444121915819</v>
      </c>
      <c r="D1889" s="151">
        <v>4.4999999999999998E-2</v>
      </c>
    </row>
    <row r="1890" spans="2:4">
      <c r="B1890" s="147">
        <v>17233.333333333332</v>
      </c>
      <c r="C1890" s="152">
        <v>0.14049323017408125</v>
      </c>
      <c r="D1890" s="151">
        <v>4.4999999999999998E-2</v>
      </c>
    </row>
    <row r="1891" spans="2:4">
      <c r="B1891" s="147">
        <v>17241.666666666668</v>
      </c>
      <c r="C1891" s="152">
        <v>0.140521991300145</v>
      </c>
      <c r="D1891" s="151">
        <v>4.4999999999999998E-2</v>
      </c>
    </row>
    <row r="1892" spans="2:4">
      <c r="B1892" s="147">
        <v>17250</v>
      </c>
      <c r="C1892" s="152">
        <v>0.14055072463768117</v>
      </c>
      <c r="D1892" s="151">
        <v>4.4999999999999998E-2</v>
      </c>
    </row>
    <row r="1893" spans="2:4">
      <c r="B1893" s="147">
        <v>17258.333333333332</v>
      </c>
      <c r="C1893" s="152">
        <v>0.1405794302269435</v>
      </c>
      <c r="D1893" s="151">
        <v>4.4999999999999998E-2</v>
      </c>
    </row>
    <row r="1894" spans="2:4">
      <c r="B1894" s="147">
        <v>17266.666666666668</v>
      </c>
      <c r="C1894" s="152">
        <v>0.14060810810810812</v>
      </c>
      <c r="D1894" s="151">
        <v>4.4999999999999998E-2</v>
      </c>
    </row>
    <row r="1895" spans="2:4">
      <c r="B1895" s="147">
        <v>17275</v>
      </c>
      <c r="C1895" s="152">
        <v>0.14063675832127351</v>
      </c>
      <c r="D1895" s="151">
        <v>4.4999999999999998E-2</v>
      </c>
    </row>
    <row r="1896" spans="2:4">
      <c r="B1896" s="147">
        <v>17283.333333333332</v>
      </c>
      <c r="C1896" s="152">
        <v>0.14066538090646094</v>
      </c>
      <c r="D1896" s="151">
        <v>4.4999999999999998E-2</v>
      </c>
    </row>
    <row r="1897" spans="2:4">
      <c r="B1897" s="147">
        <v>17291.666666666668</v>
      </c>
      <c r="C1897" s="152">
        <v>0.14069397590361446</v>
      </c>
      <c r="D1897" s="151">
        <v>4.4999999999999998E-2</v>
      </c>
    </row>
    <row r="1898" spans="2:4">
      <c r="B1898" s="147">
        <v>17300</v>
      </c>
      <c r="C1898" s="152">
        <v>0.14072254335260115</v>
      </c>
      <c r="D1898" s="151">
        <v>4.4999999999999998E-2</v>
      </c>
    </row>
    <row r="1899" spans="2:4">
      <c r="B1899" s="147">
        <v>17308.333333333332</v>
      </c>
      <c r="C1899" s="152">
        <v>0.14075108329321137</v>
      </c>
      <c r="D1899" s="151">
        <v>4.4999999999999998E-2</v>
      </c>
    </row>
    <row r="1900" spans="2:4">
      <c r="B1900" s="147">
        <v>17316.666666666668</v>
      </c>
      <c r="C1900" s="152">
        <v>0.1407795957651588</v>
      </c>
      <c r="D1900" s="151">
        <v>4.4999999999999998E-2</v>
      </c>
    </row>
    <row r="1901" spans="2:4">
      <c r="B1901" s="147">
        <v>17325</v>
      </c>
      <c r="C1901" s="152">
        <v>0.1408080808080808</v>
      </c>
      <c r="D1901" s="151">
        <v>4.4999999999999998E-2</v>
      </c>
    </row>
    <row r="1902" spans="2:4">
      <c r="B1902" s="147">
        <v>17333.333333333332</v>
      </c>
      <c r="C1902" s="152">
        <v>0.14083653846153849</v>
      </c>
      <c r="D1902" s="151">
        <v>4.4999999999999998E-2</v>
      </c>
    </row>
    <row r="1903" spans="2:4">
      <c r="B1903" s="147">
        <v>17341.666666666668</v>
      </c>
      <c r="C1903" s="152">
        <v>0.14086496876501681</v>
      </c>
      <c r="D1903" s="151">
        <v>4.4999999999999998E-2</v>
      </c>
    </row>
    <row r="1904" spans="2:4">
      <c r="B1904" s="147">
        <v>17350</v>
      </c>
      <c r="C1904" s="152">
        <v>0.14089337175792507</v>
      </c>
      <c r="D1904" s="151">
        <v>4.4999999999999998E-2</v>
      </c>
    </row>
    <row r="1905" spans="2:4">
      <c r="B1905" s="147">
        <v>17358.333333333332</v>
      </c>
      <c r="C1905" s="152">
        <v>0.14092174747959674</v>
      </c>
      <c r="D1905" s="151">
        <v>4.4999999999999998E-2</v>
      </c>
    </row>
    <row r="1906" spans="2:4">
      <c r="B1906" s="147">
        <v>17366.666666666668</v>
      </c>
      <c r="C1906" s="152">
        <v>0.14095009596928984</v>
      </c>
      <c r="D1906" s="151">
        <v>4.4999999999999998E-2</v>
      </c>
    </row>
    <row r="1907" spans="2:4">
      <c r="B1907" s="147">
        <v>17375</v>
      </c>
      <c r="C1907" s="152">
        <v>0.14097841726618704</v>
      </c>
      <c r="D1907" s="151">
        <v>4.4999999999999998E-2</v>
      </c>
    </row>
    <row r="1908" spans="2:4">
      <c r="B1908" s="147">
        <v>17383.333333333332</v>
      </c>
      <c r="C1908" s="152">
        <v>0.14100671140939597</v>
      </c>
      <c r="D1908" s="151">
        <v>4.4999999999999998E-2</v>
      </c>
    </row>
    <row r="1909" spans="2:4">
      <c r="B1909" s="147">
        <v>17391.666666666668</v>
      </c>
      <c r="C1909" s="152">
        <v>0.14103497843794918</v>
      </c>
      <c r="D1909" s="151">
        <v>4.4999999999999998E-2</v>
      </c>
    </row>
    <row r="1910" spans="2:4">
      <c r="B1910" s="147">
        <v>17400</v>
      </c>
      <c r="C1910" s="152">
        <v>0.1410632183908046</v>
      </c>
      <c r="D1910" s="151">
        <v>4.4999999999999998E-2</v>
      </c>
    </row>
    <row r="1911" spans="2:4">
      <c r="B1911" s="147">
        <v>17408.333333333332</v>
      </c>
      <c r="C1911" s="152">
        <v>0.14109143130684537</v>
      </c>
      <c r="D1911" s="151">
        <v>4.4999999999999998E-2</v>
      </c>
    </row>
    <row r="1912" spans="2:4">
      <c r="B1912" s="147">
        <v>17416.666666666668</v>
      </c>
      <c r="C1912" s="152">
        <v>0.14111961722488039</v>
      </c>
      <c r="D1912" s="151">
        <v>4.4999999999999998E-2</v>
      </c>
    </row>
    <row r="1913" spans="2:4">
      <c r="B1913" s="147">
        <v>17425</v>
      </c>
      <c r="C1913" s="152">
        <v>0.14114777618364419</v>
      </c>
      <c r="D1913" s="151">
        <v>4.4999999999999998E-2</v>
      </c>
    </row>
    <row r="1914" spans="2:4">
      <c r="B1914" s="147">
        <v>17433.333333333332</v>
      </c>
      <c r="C1914" s="152">
        <v>0.14117590822179732</v>
      </c>
      <c r="D1914" s="151">
        <v>4.4999999999999998E-2</v>
      </c>
    </row>
    <row r="1915" spans="2:4">
      <c r="B1915" s="147">
        <v>17441.666666666668</v>
      </c>
      <c r="C1915" s="152">
        <v>0.14120401337792643</v>
      </c>
      <c r="D1915" s="151">
        <v>4.4999999999999998E-2</v>
      </c>
    </row>
    <row r="1916" spans="2:4">
      <c r="B1916" s="147">
        <v>17450</v>
      </c>
      <c r="C1916" s="152">
        <v>0.1412320916905444</v>
      </c>
      <c r="D1916" s="151">
        <v>4.4999999999999998E-2</v>
      </c>
    </row>
    <row r="1917" spans="2:4">
      <c r="B1917" s="147">
        <v>17458.333333333332</v>
      </c>
      <c r="C1917" s="152">
        <v>0.14126014319809069</v>
      </c>
      <c r="D1917" s="151">
        <v>4.4999999999999998E-2</v>
      </c>
    </row>
    <row r="1918" spans="2:4">
      <c r="B1918" s="147">
        <v>17466.666666666668</v>
      </c>
      <c r="C1918" s="152">
        <v>0.14128816793893129</v>
      </c>
      <c r="D1918" s="151">
        <v>4.4999999999999998E-2</v>
      </c>
    </row>
    <row r="1919" spans="2:4">
      <c r="B1919" s="147">
        <v>17475</v>
      </c>
      <c r="C1919" s="152">
        <v>0.1413161659513591</v>
      </c>
      <c r="D1919" s="151">
        <v>4.4999999999999998E-2</v>
      </c>
    </row>
    <row r="1920" spans="2:4">
      <c r="B1920" s="147">
        <v>17483.333333333332</v>
      </c>
      <c r="C1920" s="152">
        <v>0.14134413727359391</v>
      </c>
      <c r="D1920" s="151">
        <v>4.4999999999999998E-2</v>
      </c>
    </row>
    <row r="1921" spans="2:4">
      <c r="B1921" s="147">
        <v>17491.666666666668</v>
      </c>
      <c r="C1921" s="152">
        <v>0.14137208194378276</v>
      </c>
      <c r="D1921" s="151">
        <v>4.4999999999999998E-2</v>
      </c>
    </row>
    <row r="1922" spans="2:4">
      <c r="B1922" s="147">
        <v>17500</v>
      </c>
      <c r="C1922" s="152">
        <v>0.1414</v>
      </c>
      <c r="D1922" s="151">
        <v>4.4999999999999998E-2</v>
      </c>
    </row>
    <row r="1923" spans="2:4">
      <c r="B1923" s="147">
        <v>17508.333333333332</v>
      </c>
      <c r="C1923" s="152">
        <v>0.14142789148024751</v>
      </c>
      <c r="D1923" s="151">
        <v>4.4999999999999998E-2</v>
      </c>
    </row>
    <row r="1924" spans="2:4">
      <c r="B1924" s="147">
        <v>17516.666666666668</v>
      </c>
      <c r="C1924" s="152">
        <v>0.14145575642245478</v>
      </c>
      <c r="D1924" s="151">
        <v>4.4999999999999998E-2</v>
      </c>
    </row>
    <row r="1925" spans="2:4">
      <c r="B1925" s="147">
        <v>17525</v>
      </c>
      <c r="C1925" s="152">
        <v>0.14148359486447931</v>
      </c>
      <c r="D1925" s="151">
        <v>4.4999999999999998E-2</v>
      </c>
    </row>
    <row r="1926" spans="2:4">
      <c r="B1926" s="147">
        <v>17533.333333333332</v>
      </c>
      <c r="C1926" s="152">
        <v>0.14151140684410646</v>
      </c>
      <c r="D1926" s="151">
        <v>4.4999999999999998E-2</v>
      </c>
    </row>
    <row r="1927" spans="2:4">
      <c r="B1927" s="147">
        <v>17541.666666666668</v>
      </c>
      <c r="C1927" s="152">
        <v>0.14153919239904986</v>
      </c>
      <c r="D1927" s="151">
        <v>4.4999999999999998E-2</v>
      </c>
    </row>
    <row r="1928" spans="2:4">
      <c r="B1928" s="147">
        <v>17550</v>
      </c>
      <c r="C1928" s="152">
        <v>0.14156695156695157</v>
      </c>
      <c r="D1928" s="151">
        <v>4.4999999999999998E-2</v>
      </c>
    </row>
    <row r="1929" spans="2:4">
      <c r="B1929" s="147">
        <v>17558.333333333332</v>
      </c>
      <c r="C1929" s="152">
        <v>0.14159468438538206</v>
      </c>
      <c r="D1929" s="151">
        <v>4.4999999999999998E-2</v>
      </c>
    </row>
    <row r="1930" spans="2:4">
      <c r="B1930" s="147">
        <v>17566.666666666668</v>
      </c>
      <c r="C1930" s="152">
        <v>0.14162239089184062</v>
      </c>
      <c r="D1930" s="151">
        <v>4.4999999999999998E-2</v>
      </c>
    </row>
    <row r="1931" spans="2:4">
      <c r="B1931" s="147">
        <v>17575</v>
      </c>
      <c r="C1931" s="152">
        <v>0.14165007112375533</v>
      </c>
      <c r="D1931" s="151">
        <v>4.4999999999999998E-2</v>
      </c>
    </row>
    <row r="1932" spans="2:4">
      <c r="B1932" s="147">
        <v>17583.333333333332</v>
      </c>
      <c r="C1932" s="152">
        <v>0.14167772511848342</v>
      </c>
      <c r="D1932" s="151">
        <v>4.4999999999999998E-2</v>
      </c>
    </row>
    <row r="1933" spans="2:4">
      <c r="B1933" s="147">
        <v>17591.666666666668</v>
      </c>
      <c r="C1933" s="152">
        <v>0.14170535291331124</v>
      </c>
      <c r="D1933" s="151">
        <v>4.4999999999999998E-2</v>
      </c>
    </row>
    <row r="1934" spans="2:4">
      <c r="B1934" s="147">
        <v>17600</v>
      </c>
      <c r="C1934" s="152">
        <v>0.14173295454545454</v>
      </c>
      <c r="D1934" s="151">
        <v>4.4999999999999998E-2</v>
      </c>
    </row>
    <row r="1935" spans="2:4">
      <c r="B1935" s="147">
        <v>17608.333333333332</v>
      </c>
      <c r="C1935" s="152">
        <v>0.14176053005205869</v>
      </c>
      <c r="D1935" s="151">
        <v>4.4999999999999998E-2</v>
      </c>
    </row>
    <row r="1936" spans="2:4">
      <c r="B1936" s="147">
        <v>17616.666666666668</v>
      </c>
      <c r="C1936" s="152">
        <v>0.14178807947019867</v>
      </c>
      <c r="D1936" s="151">
        <v>4.4999999999999998E-2</v>
      </c>
    </row>
    <row r="1937" spans="2:4">
      <c r="B1937" s="147">
        <v>17625</v>
      </c>
      <c r="C1937" s="152">
        <v>0.14181560283687944</v>
      </c>
      <c r="D1937" s="151">
        <v>4.4999999999999998E-2</v>
      </c>
    </row>
    <row r="1938" spans="2:4">
      <c r="B1938" s="147">
        <v>17633.333333333332</v>
      </c>
      <c r="C1938" s="152">
        <v>0.14184310018903593</v>
      </c>
      <c r="D1938" s="151">
        <v>4.4999999999999998E-2</v>
      </c>
    </row>
    <row r="1939" spans="2:4">
      <c r="B1939" s="147">
        <v>17641.666666666668</v>
      </c>
      <c r="C1939" s="152">
        <v>0.1418705715635333</v>
      </c>
      <c r="D1939" s="151">
        <v>4.4999999999999998E-2</v>
      </c>
    </row>
    <row r="1940" spans="2:4">
      <c r="B1940" s="147">
        <v>17650</v>
      </c>
      <c r="C1940" s="152">
        <v>0.14189801699716714</v>
      </c>
      <c r="D1940" s="151">
        <v>4.4999999999999998E-2</v>
      </c>
    </row>
    <row r="1941" spans="2:4">
      <c r="B1941" s="147">
        <v>17658.333333333332</v>
      </c>
      <c r="C1941" s="152">
        <v>0.14192543652666351</v>
      </c>
      <c r="D1941" s="151">
        <v>4.4999999999999998E-2</v>
      </c>
    </row>
    <row r="1942" spans="2:4">
      <c r="B1942" s="147">
        <v>17666.666666666668</v>
      </c>
      <c r="C1942" s="152">
        <v>0.14195283018867927</v>
      </c>
      <c r="D1942" s="151">
        <v>4.4999999999999998E-2</v>
      </c>
    </row>
    <row r="1943" spans="2:4">
      <c r="B1943" s="147">
        <v>17675</v>
      </c>
      <c r="C1943" s="152">
        <v>0.141980198019802</v>
      </c>
      <c r="D1943" s="151">
        <v>4.4999999999999998E-2</v>
      </c>
    </row>
    <row r="1944" spans="2:4">
      <c r="B1944" s="147">
        <v>17683.333333333332</v>
      </c>
      <c r="C1944" s="152">
        <v>0.14200754005655042</v>
      </c>
      <c r="D1944" s="151">
        <v>4.4999999999999998E-2</v>
      </c>
    </row>
    <row r="1945" spans="2:4">
      <c r="B1945" s="147">
        <v>17691.666666666668</v>
      </c>
      <c r="C1945" s="152">
        <v>0.14203485633537447</v>
      </c>
      <c r="D1945" s="151">
        <v>4.4999999999999998E-2</v>
      </c>
    </row>
    <row r="1946" spans="2:4">
      <c r="B1946" s="147">
        <v>17700</v>
      </c>
      <c r="C1946" s="152">
        <v>0.14206214689265537</v>
      </c>
      <c r="D1946" s="151">
        <v>4.4999999999999998E-2</v>
      </c>
    </row>
    <row r="1947" spans="2:4">
      <c r="B1947" s="147">
        <v>17708.333333333332</v>
      </c>
      <c r="C1947" s="152">
        <v>0.14208941176470588</v>
      </c>
      <c r="D1947" s="151">
        <v>4.4999999999999998E-2</v>
      </c>
    </row>
    <row r="1948" spans="2:4">
      <c r="B1948" s="147">
        <v>17716.666666666668</v>
      </c>
      <c r="C1948" s="152">
        <v>0.14211665098777046</v>
      </c>
      <c r="D1948" s="151">
        <v>4.4999999999999998E-2</v>
      </c>
    </row>
    <row r="1949" spans="2:4">
      <c r="B1949" s="147">
        <v>17725</v>
      </c>
      <c r="C1949" s="152">
        <v>0.14214386459802539</v>
      </c>
      <c r="D1949" s="151">
        <v>4.4999999999999998E-2</v>
      </c>
    </row>
    <row r="1950" spans="2:4">
      <c r="B1950" s="147">
        <v>17733.333333333332</v>
      </c>
      <c r="C1950" s="152">
        <v>0.14217105263157895</v>
      </c>
      <c r="D1950" s="151">
        <v>4.4999999999999998E-2</v>
      </c>
    </row>
    <row r="1951" spans="2:4">
      <c r="B1951" s="147">
        <v>17741.666666666668</v>
      </c>
      <c r="C1951" s="152">
        <v>0.14219821512447159</v>
      </c>
      <c r="D1951" s="151">
        <v>4.4999999999999998E-2</v>
      </c>
    </row>
    <row r="1952" spans="2:4">
      <c r="B1952" s="147">
        <v>17750</v>
      </c>
      <c r="C1952" s="152">
        <v>0.14222535211267606</v>
      </c>
      <c r="D1952" s="151">
        <v>4.4999999999999998E-2</v>
      </c>
    </row>
    <row r="1953" spans="2:4">
      <c r="B1953" s="147">
        <v>17758.333333333332</v>
      </c>
      <c r="C1953" s="152">
        <v>0.14225246363209762</v>
      </c>
      <c r="D1953" s="151">
        <v>4.4999999999999998E-2</v>
      </c>
    </row>
    <row r="1954" spans="2:4">
      <c r="B1954" s="147">
        <v>17766.666666666668</v>
      </c>
      <c r="C1954" s="152">
        <v>0.14227954971857412</v>
      </c>
      <c r="D1954" s="151">
        <v>4.4999999999999998E-2</v>
      </c>
    </row>
    <row r="1955" spans="2:4">
      <c r="B1955" s="147">
        <v>17775</v>
      </c>
      <c r="C1955" s="152">
        <v>0.14230661040787623</v>
      </c>
      <c r="D1955" s="151">
        <v>4.4999999999999998E-2</v>
      </c>
    </row>
    <row r="1956" spans="2:4">
      <c r="B1956" s="147">
        <v>17783.333333333332</v>
      </c>
      <c r="C1956" s="152">
        <v>0.14233364573570761</v>
      </c>
      <c r="D1956" s="151">
        <v>4.4999999999999998E-2</v>
      </c>
    </row>
    <row r="1957" spans="2:4">
      <c r="B1957" s="147">
        <v>17791.666666666668</v>
      </c>
      <c r="C1957" s="152">
        <v>0.14236065573770493</v>
      </c>
      <c r="D1957" s="151">
        <v>4.4999999999999998E-2</v>
      </c>
    </row>
    <row r="1958" spans="2:4">
      <c r="B1958" s="147">
        <v>17800</v>
      </c>
      <c r="C1958" s="152">
        <v>0.14238764044943822</v>
      </c>
      <c r="D1958" s="151">
        <v>4.4999999999999998E-2</v>
      </c>
    </row>
    <row r="1959" spans="2:4">
      <c r="B1959" s="147">
        <v>17808.333333333332</v>
      </c>
      <c r="C1959" s="152">
        <v>0.14241459990641087</v>
      </c>
      <c r="D1959" s="151">
        <v>4.4999999999999998E-2</v>
      </c>
    </row>
    <row r="1960" spans="2:4">
      <c r="B1960" s="147">
        <v>17816.666666666668</v>
      </c>
      <c r="C1960" s="152">
        <v>0.14244153414405986</v>
      </c>
      <c r="D1960" s="151">
        <v>4.4999999999999998E-2</v>
      </c>
    </row>
    <row r="1961" spans="2:4">
      <c r="B1961" s="147">
        <v>17825</v>
      </c>
      <c r="C1961" s="152">
        <v>0.14246844319775595</v>
      </c>
      <c r="D1961" s="151">
        <v>4.4999999999999998E-2</v>
      </c>
    </row>
    <row r="1962" spans="2:4">
      <c r="B1962" s="147">
        <v>17833.333333333332</v>
      </c>
      <c r="C1962" s="152">
        <v>0.14249532710280374</v>
      </c>
      <c r="D1962" s="151">
        <v>4.4999999999999998E-2</v>
      </c>
    </row>
    <row r="1963" spans="2:4">
      <c r="B1963" s="147">
        <v>17841.666666666668</v>
      </c>
      <c r="C1963" s="152">
        <v>0.14252218589444182</v>
      </c>
      <c r="D1963" s="151">
        <v>4.4999999999999998E-2</v>
      </c>
    </row>
    <row r="1964" spans="2:4">
      <c r="B1964" s="147">
        <v>17850</v>
      </c>
      <c r="C1964" s="152">
        <v>0.14254901960784314</v>
      </c>
      <c r="D1964" s="151">
        <v>4.4999999999999998E-2</v>
      </c>
    </row>
    <row r="1965" spans="2:4">
      <c r="B1965" s="147">
        <v>17858.333333333332</v>
      </c>
      <c r="C1965" s="152">
        <v>0.1425758282781148</v>
      </c>
      <c r="D1965" s="151">
        <v>4.4999999999999998E-2</v>
      </c>
    </row>
    <row r="1966" spans="2:4">
      <c r="B1966" s="147">
        <v>17866.666666666668</v>
      </c>
      <c r="C1966" s="152">
        <v>0.14260261194029852</v>
      </c>
      <c r="D1966" s="151">
        <v>4.4999999999999998E-2</v>
      </c>
    </row>
    <row r="1967" spans="2:4">
      <c r="B1967" s="147">
        <v>17875</v>
      </c>
      <c r="C1967" s="152">
        <v>0.14262937062937062</v>
      </c>
      <c r="D1967" s="151">
        <v>4.4999999999999998E-2</v>
      </c>
    </row>
    <row r="1968" spans="2:4">
      <c r="B1968" s="147">
        <v>17883.333333333332</v>
      </c>
      <c r="C1968" s="152">
        <v>0.14265610438024232</v>
      </c>
      <c r="D1968" s="151">
        <v>4.4999999999999998E-2</v>
      </c>
    </row>
    <row r="1969" spans="2:4">
      <c r="B1969" s="147">
        <v>17891.666666666668</v>
      </c>
      <c r="C1969" s="152">
        <v>0.14268281322775966</v>
      </c>
      <c r="D1969" s="151">
        <v>4.4999999999999998E-2</v>
      </c>
    </row>
    <row r="1970" spans="2:4">
      <c r="B1970" s="147">
        <v>17900</v>
      </c>
      <c r="C1970" s="152">
        <v>0.14270949720670389</v>
      </c>
      <c r="D1970" s="151">
        <v>4.4999999999999998E-2</v>
      </c>
    </row>
    <row r="1971" spans="2:4">
      <c r="B1971" s="147">
        <v>17908.333333333332</v>
      </c>
      <c r="C1971" s="152">
        <v>0.14273615635179154</v>
      </c>
      <c r="D1971" s="151">
        <v>4.4999999999999998E-2</v>
      </c>
    </row>
    <row r="1972" spans="2:4">
      <c r="B1972" s="147">
        <v>17916.666666666668</v>
      </c>
      <c r="C1972" s="152">
        <v>0.14276279069767439</v>
      </c>
      <c r="D1972" s="151">
        <v>4.4999999999999998E-2</v>
      </c>
    </row>
    <row r="1973" spans="2:4">
      <c r="B1973" s="147">
        <v>17925</v>
      </c>
      <c r="C1973" s="152">
        <v>0.14278940027894002</v>
      </c>
      <c r="D1973" s="151">
        <v>4.4999999999999998E-2</v>
      </c>
    </row>
    <row r="1974" spans="2:4">
      <c r="B1974" s="147">
        <v>17933.333333333332</v>
      </c>
      <c r="C1974" s="152">
        <v>0.14281598513011151</v>
      </c>
      <c r="D1974" s="151">
        <v>4.4999999999999998E-2</v>
      </c>
    </row>
    <row r="1975" spans="2:4">
      <c r="B1975" s="147">
        <v>17941.666666666668</v>
      </c>
      <c r="C1975" s="152">
        <v>0.14284254528564794</v>
      </c>
      <c r="D1975" s="151">
        <v>4.4999999999999998E-2</v>
      </c>
    </row>
    <row r="1976" spans="2:4">
      <c r="B1976" s="147">
        <v>17950</v>
      </c>
      <c r="C1976" s="152">
        <v>0.14286908077994429</v>
      </c>
      <c r="D1976" s="151">
        <v>4.4999999999999998E-2</v>
      </c>
    </row>
    <row r="1977" spans="2:4">
      <c r="B1977" s="147">
        <v>17958.333333333332</v>
      </c>
      <c r="C1977" s="152">
        <v>0.14289559164733176</v>
      </c>
      <c r="D1977" s="151">
        <v>4.4999999999999998E-2</v>
      </c>
    </row>
    <row r="1978" spans="2:4">
      <c r="B1978" s="147">
        <v>17966.666666666668</v>
      </c>
      <c r="C1978" s="152">
        <v>0.14292207792207789</v>
      </c>
      <c r="D1978" s="151">
        <v>4.4999999999999998E-2</v>
      </c>
    </row>
    <row r="1979" spans="2:4">
      <c r="B1979" s="147">
        <v>17975</v>
      </c>
      <c r="C1979" s="152">
        <v>0.14294853963838663</v>
      </c>
      <c r="D1979" s="151">
        <v>4.4999999999999998E-2</v>
      </c>
    </row>
    <row r="1980" spans="2:4">
      <c r="B1980" s="147">
        <v>17983.333333333332</v>
      </c>
      <c r="C1980" s="152">
        <v>0.1429749768303985</v>
      </c>
      <c r="D1980" s="151">
        <v>4.4999999999999998E-2</v>
      </c>
    </row>
    <row r="1981" spans="2:4">
      <c r="B1981" s="147">
        <v>17991.666666666668</v>
      </c>
      <c r="C1981" s="152">
        <v>0.14300138953219083</v>
      </c>
      <c r="D1981" s="151">
        <v>4.4999999999999998E-2</v>
      </c>
    </row>
    <row r="1982" spans="2:4">
      <c r="B1982" s="147">
        <v>18000</v>
      </c>
      <c r="C1982" s="152">
        <v>0.14302777777777778</v>
      </c>
      <c r="D1982" s="151">
        <v>4.4999999999999998E-2</v>
      </c>
    </row>
    <row r="1983" spans="2:4">
      <c r="B1983" s="147">
        <v>18008.333333333332</v>
      </c>
      <c r="C1983" s="152">
        <v>0.1430541416011106</v>
      </c>
      <c r="D1983" s="151">
        <v>4.4999999999999998E-2</v>
      </c>
    </row>
    <row r="1984" spans="2:4">
      <c r="B1984" s="147">
        <v>18016.666666666668</v>
      </c>
      <c r="C1984" s="152">
        <v>0.14308048103607771</v>
      </c>
      <c r="D1984" s="151">
        <v>4.4999999999999998E-2</v>
      </c>
    </row>
    <row r="1985" spans="2:4">
      <c r="B1985" s="147">
        <v>18025</v>
      </c>
      <c r="C1985" s="152">
        <v>0.14310679611650484</v>
      </c>
      <c r="D1985" s="151">
        <v>4.4999999999999998E-2</v>
      </c>
    </row>
    <row r="1986" spans="2:4">
      <c r="B1986" s="147">
        <v>18033.333333333332</v>
      </c>
      <c r="C1986" s="152">
        <v>0.14313308687615528</v>
      </c>
      <c r="D1986" s="151">
        <v>4.4999999999999998E-2</v>
      </c>
    </row>
    <row r="1987" spans="2:4">
      <c r="B1987" s="147">
        <v>18041.666666666668</v>
      </c>
      <c r="C1987" s="152">
        <v>0.14315935334872978</v>
      </c>
      <c r="D1987" s="151">
        <v>4.4999999999999998E-2</v>
      </c>
    </row>
    <row r="1988" spans="2:4">
      <c r="B1988" s="147">
        <v>18050</v>
      </c>
      <c r="C1988" s="152">
        <v>0.14318559556786703</v>
      </c>
      <c r="D1988" s="151">
        <v>4.4999999999999998E-2</v>
      </c>
    </row>
    <row r="1989" spans="2:4">
      <c r="B1989" s="147">
        <v>18058.333333333332</v>
      </c>
      <c r="C1989" s="152">
        <v>0.14321181356714352</v>
      </c>
      <c r="D1989" s="151">
        <v>4.4999999999999998E-2</v>
      </c>
    </row>
    <row r="1990" spans="2:4">
      <c r="B1990" s="147">
        <v>18066.666666666668</v>
      </c>
      <c r="C1990" s="152">
        <v>0.14323800738007381</v>
      </c>
      <c r="D1990" s="151">
        <v>4.4999999999999998E-2</v>
      </c>
    </row>
    <row r="1991" spans="2:4">
      <c r="B1991" s="147">
        <v>18075</v>
      </c>
      <c r="C1991" s="152">
        <v>0.14326417704011063</v>
      </c>
      <c r="D1991" s="151">
        <v>4.4999999999999998E-2</v>
      </c>
    </row>
    <row r="1992" spans="2:4">
      <c r="B1992" s="147">
        <v>18083.333333333332</v>
      </c>
      <c r="C1992" s="152">
        <v>0.14329032258064514</v>
      </c>
      <c r="D1992" s="151">
        <v>4.4999999999999998E-2</v>
      </c>
    </row>
    <row r="1993" spans="2:4">
      <c r="B1993" s="147">
        <v>18091.666666666668</v>
      </c>
      <c r="C1993" s="152">
        <v>0.1433164440350069</v>
      </c>
      <c r="D1993" s="151">
        <v>4.4999999999999998E-2</v>
      </c>
    </row>
    <row r="1994" spans="2:4">
      <c r="B1994" s="147">
        <v>18100</v>
      </c>
      <c r="C1994" s="152">
        <v>0.14334254143646408</v>
      </c>
      <c r="D1994" s="151">
        <v>4.4999999999999998E-2</v>
      </c>
    </row>
    <row r="1995" spans="2:4">
      <c r="B1995" s="147">
        <v>18108.333333333332</v>
      </c>
      <c r="C1995" s="152">
        <v>0.14336861481822366</v>
      </c>
      <c r="D1995" s="151">
        <v>4.4999999999999998E-2</v>
      </c>
    </row>
    <row r="1996" spans="2:4">
      <c r="B1996" s="147">
        <v>18116.666666666668</v>
      </c>
      <c r="C1996" s="152">
        <v>0.14339466421343147</v>
      </c>
      <c r="D1996" s="151">
        <v>4.4999999999999998E-2</v>
      </c>
    </row>
    <row r="1997" spans="2:4">
      <c r="B1997" s="147">
        <v>18125</v>
      </c>
      <c r="C1997" s="152">
        <v>0.14342068965517243</v>
      </c>
      <c r="D1997" s="151">
        <v>4.4999999999999998E-2</v>
      </c>
    </row>
    <row r="1998" spans="2:4">
      <c r="B1998" s="147">
        <v>18133.333333333332</v>
      </c>
      <c r="C1998" s="152">
        <v>0.14344669117647058</v>
      </c>
      <c r="D1998" s="151">
        <v>4.4999999999999998E-2</v>
      </c>
    </row>
    <row r="1999" spans="2:4">
      <c r="B1999" s="147">
        <v>18141.666666666668</v>
      </c>
      <c r="C1999" s="152">
        <v>0.14347266881028939</v>
      </c>
      <c r="D1999" s="151">
        <v>4.4999999999999998E-2</v>
      </c>
    </row>
    <row r="2000" spans="2:4">
      <c r="B2000" s="147">
        <v>18150</v>
      </c>
      <c r="C2000" s="152">
        <v>0.14349862258953169</v>
      </c>
      <c r="D2000" s="151">
        <v>4.4999999999999998E-2</v>
      </c>
    </row>
    <row r="2001" spans="2:4">
      <c r="B2001" s="147">
        <v>18158.333333333332</v>
      </c>
      <c r="C2001" s="152">
        <v>0.14352455254703991</v>
      </c>
      <c r="D2001" s="151">
        <v>4.4999999999999998E-2</v>
      </c>
    </row>
    <row r="2002" spans="2:4">
      <c r="B2002" s="147">
        <v>18166.666666666668</v>
      </c>
      <c r="C2002" s="152">
        <v>0.14355045871559632</v>
      </c>
      <c r="D2002" s="151">
        <v>4.4999999999999998E-2</v>
      </c>
    </row>
    <row r="2003" spans="2:4">
      <c r="B2003" s="147">
        <v>18175</v>
      </c>
      <c r="C2003" s="152">
        <v>0.14357634112792297</v>
      </c>
      <c r="D2003" s="151">
        <v>4.4999999999999998E-2</v>
      </c>
    </row>
    <row r="2004" spans="2:4">
      <c r="B2004" s="147">
        <v>18183.333333333332</v>
      </c>
      <c r="C2004" s="152">
        <v>0.14360219981668196</v>
      </c>
      <c r="D2004" s="151">
        <v>4.4999999999999998E-2</v>
      </c>
    </row>
    <row r="2005" spans="2:4">
      <c r="B2005" s="147">
        <v>18191.666666666668</v>
      </c>
      <c r="C2005" s="152">
        <v>0.1436280348144755</v>
      </c>
      <c r="D2005" s="151">
        <v>4.4999999999999998E-2</v>
      </c>
    </row>
    <row r="2006" spans="2:4">
      <c r="B2006" s="147">
        <v>18200</v>
      </c>
      <c r="C2006" s="152">
        <v>0.14365384615384616</v>
      </c>
      <c r="D2006" s="151">
        <v>4.4999999999999998E-2</v>
      </c>
    </row>
    <row r="2007" spans="2:4">
      <c r="B2007" s="147">
        <v>18208.333333333332</v>
      </c>
      <c r="C2007" s="152">
        <v>0.14367963386727689</v>
      </c>
      <c r="D2007" s="151">
        <v>4.4999999999999998E-2</v>
      </c>
    </row>
    <row r="2008" spans="2:4">
      <c r="B2008" s="147">
        <v>18216.666666666668</v>
      </c>
      <c r="C2008" s="152">
        <v>0.14370539798719123</v>
      </c>
      <c r="D2008" s="151">
        <v>4.4999999999999998E-2</v>
      </c>
    </row>
    <row r="2009" spans="2:4">
      <c r="B2009" s="147">
        <v>18225</v>
      </c>
      <c r="C2009" s="152">
        <v>0.14373113854595337</v>
      </c>
      <c r="D2009" s="151">
        <v>4.4999999999999998E-2</v>
      </c>
    </row>
    <row r="2010" spans="2:4">
      <c r="B2010" s="147">
        <v>18233.333333333332</v>
      </c>
      <c r="C2010" s="152">
        <v>0.14375685557586837</v>
      </c>
      <c r="D2010" s="151">
        <v>4.4999999999999998E-2</v>
      </c>
    </row>
    <row r="2011" spans="2:4">
      <c r="B2011" s="147">
        <v>18241.666666666668</v>
      </c>
      <c r="C2011" s="152">
        <v>0.14378254910918228</v>
      </c>
      <c r="D2011" s="151">
        <v>4.4999999999999998E-2</v>
      </c>
    </row>
    <row r="2012" spans="2:4">
      <c r="B2012" s="147">
        <v>18250</v>
      </c>
      <c r="C2012" s="152">
        <v>0.1438082191780822</v>
      </c>
      <c r="D2012" s="151">
        <v>4.4999999999999998E-2</v>
      </c>
    </row>
    <row r="2013" spans="2:4">
      <c r="B2013" s="147">
        <v>18258.333333333332</v>
      </c>
      <c r="C2013" s="152">
        <v>0.14383386581469648</v>
      </c>
      <c r="D2013" s="151">
        <v>4.4999999999999998E-2</v>
      </c>
    </row>
    <row r="2014" spans="2:4">
      <c r="B2014" s="147">
        <v>18266.666666666668</v>
      </c>
      <c r="C2014" s="152">
        <v>0.14385948905109491</v>
      </c>
      <c r="D2014" s="151">
        <v>4.4999999999999998E-2</v>
      </c>
    </row>
    <row r="2015" spans="2:4">
      <c r="B2015" s="147">
        <v>18275</v>
      </c>
      <c r="C2015" s="152">
        <v>0.14388508891928864</v>
      </c>
      <c r="D2015" s="151">
        <v>4.4999999999999998E-2</v>
      </c>
    </row>
    <row r="2016" spans="2:4">
      <c r="B2016" s="147">
        <v>18283.333333333332</v>
      </c>
      <c r="C2016" s="152">
        <v>0.14391066545123063</v>
      </c>
      <c r="D2016" s="151">
        <v>4.4999999999999998E-2</v>
      </c>
    </row>
    <row r="2017" spans="2:4">
      <c r="B2017" s="147">
        <v>18291.666666666668</v>
      </c>
      <c r="C2017" s="152">
        <v>0.14393621867881548</v>
      </c>
      <c r="D2017" s="151">
        <v>4.4999999999999998E-2</v>
      </c>
    </row>
    <row r="2018" spans="2:4">
      <c r="B2018" s="147">
        <v>18300</v>
      </c>
      <c r="C2018" s="152">
        <v>0.14396174863387975</v>
      </c>
      <c r="D2018" s="151">
        <v>4.4999999999999998E-2</v>
      </c>
    </row>
    <row r="2019" spans="2:4">
      <c r="B2019" s="147">
        <v>18308.333333333332</v>
      </c>
      <c r="C2019" s="152">
        <v>0.14398725534820209</v>
      </c>
      <c r="D2019" s="151">
        <v>4.4999999999999998E-2</v>
      </c>
    </row>
    <row r="2020" spans="2:4">
      <c r="B2020" s="147">
        <v>18316.666666666668</v>
      </c>
      <c r="C2020" s="152">
        <v>0.14401273885350319</v>
      </c>
      <c r="D2020" s="151">
        <v>4.4999999999999998E-2</v>
      </c>
    </row>
    <row r="2021" spans="2:4">
      <c r="B2021" s="147">
        <v>18325</v>
      </c>
      <c r="C2021" s="152">
        <v>0.14403819918144609</v>
      </c>
      <c r="D2021" s="151">
        <v>4.4999999999999998E-2</v>
      </c>
    </row>
    <row r="2022" spans="2:4">
      <c r="B2022" s="147">
        <v>18333.333333333332</v>
      </c>
      <c r="C2022" s="152">
        <v>0.14406363636363637</v>
      </c>
      <c r="D2022" s="151">
        <v>4.4999999999999998E-2</v>
      </c>
    </row>
    <row r="2023" spans="2:4">
      <c r="B2023" s="147">
        <v>18341.666666666668</v>
      </c>
      <c r="C2023" s="152">
        <v>0.14408905043162201</v>
      </c>
      <c r="D2023" s="151">
        <v>4.4999999999999998E-2</v>
      </c>
    </row>
    <row r="2024" spans="2:4">
      <c r="B2024" s="147">
        <v>18350</v>
      </c>
      <c r="C2024" s="152">
        <v>0.14411444141689372</v>
      </c>
      <c r="D2024" s="151">
        <v>4.4999999999999998E-2</v>
      </c>
    </row>
    <row r="2025" spans="2:4">
      <c r="B2025" s="147">
        <v>18358.333333333332</v>
      </c>
      <c r="C2025" s="152">
        <v>0.14413980935088516</v>
      </c>
      <c r="D2025" s="151">
        <v>4.4999999999999998E-2</v>
      </c>
    </row>
    <row r="2026" spans="2:4">
      <c r="B2026" s="147">
        <v>18366.666666666668</v>
      </c>
      <c r="C2026" s="152">
        <v>0.14416515426497278</v>
      </c>
      <c r="D2026" s="151">
        <v>4.4999999999999998E-2</v>
      </c>
    </row>
    <row r="2027" spans="2:4">
      <c r="B2027" s="147">
        <v>18375</v>
      </c>
      <c r="C2027" s="152">
        <v>0.1441904761904762</v>
      </c>
      <c r="D2027" s="151">
        <v>4.4999999999999998E-2</v>
      </c>
    </row>
    <row r="2028" spans="2:4">
      <c r="B2028" s="147">
        <v>18383.333333333332</v>
      </c>
      <c r="C2028" s="152">
        <v>0.14421577515865822</v>
      </c>
      <c r="D2028" s="151">
        <v>4.4999999999999998E-2</v>
      </c>
    </row>
    <row r="2029" spans="2:4">
      <c r="B2029" s="147">
        <v>18391.666666666668</v>
      </c>
      <c r="C2029" s="152">
        <v>0.14424105120072497</v>
      </c>
      <c r="D2029" s="151">
        <v>4.4999999999999998E-2</v>
      </c>
    </row>
    <row r="2030" spans="2:4">
      <c r="B2030" s="147">
        <v>18400</v>
      </c>
      <c r="C2030" s="152">
        <v>0.14426630434782609</v>
      </c>
      <c r="D2030" s="151">
        <v>4.4999999999999998E-2</v>
      </c>
    </row>
    <row r="2031" spans="2:4">
      <c r="B2031" s="147">
        <v>18408.333333333332</v>
      </c>
      <c r="C2031" s="152">
        <v>0.14429153463105476</v>
      </c>
      <c r="D2031" s="151">
        <v>4.4999999999999998E-2</v>
      </c>
    </row>
    <row r="2032" spans="2:4">
      <c r="B2032" s="147">
        <v>18416.666666666668</v>
      </c>
      <c r="C2032" s="152">
        <v>0.14431674208144796</v>
      </c>
      <c r="D2032" s="151">
        <v>4.4999999999999998E-2</v>
      </c>
    </row>
    <row r="2033" spans="2:4">
      <c r="B2033" s="147">
        <v>18425</v>
      </c>
      <c r="C2033" s="152">
        <v>0.14434192672998644</v>
      </c>
      <c r="D2033" s="151">
        <v>4.4999999999999998E-2</v>
      </c>
    </row>
    <row r="2034" spans="2:4">
      <c r="B2034" s="147">
        <v>18433.333333333332</v>
      </c>
      <c r="C2034" s="152">
        <v>0.14436708860759492</v>
      </c>
      <c r="D2034" s="151">
        <v>4.4999999999999998E-2</v>
      </c>
    </row>
    <row r="2035" spans="2:4">
      <c r="B2035" s="147">
        <v>18441.666666666668</v>
      </c>
      <c r="C2035" s="152">
        <v>0.14439222774514235</v>
      </c>
      <c r="D2035" s="151">
        <v>4.4999999999999998E-2</v>
      </c>
    </row>
    <row r="2036" spans="2:4">
      <c r="B2036" s="147">
        <v>18450</v>
      </c>
      <c r="C2036" s="152">
        <v>0.14441734417344171</v>
      </c>
      <c r="D2036" s="151">
        <v>4.4999999999999998E-2</v>
      </c>
    </row>
    <row r="2037" spans="2:4">
      <c r="B2037" s="147">
        <v>18458.333333333332</v>
      </c>
      <c r="C2037" s="152">
        <v>0.14444243792325057</v>
      </c>
      <c r="D2037" s="151">
        <v>4.4999999999999998E-2</v>
      </c>
    </row>
    <row r="2038" spans="2:4">
      <c r="B2038" s="147">
        <v>18466.666666666668</v>
      </c>
      <c r="C2038" s="152">
        <v>0.14446750902527075</v>
      </c>
      <c r="D2038" s="151">
        <v>4.4999999999999998E-2</v>
      </c>
    </row>
    <row r="2039" spans="2:4">
      <c r="B2039" s="147">
        <v>18475</v>
      </c>
      <c r="C2039" s="152">
        <v>0.14449255751014886</v>
      </c>
      <c r="D2039" s="151">
        <v>4.4999999999999998E-2</v>
      </c>
    </row>
    <row r="2040" spans="2:4">
      <c r="B2040" s="147">
        <v>18483.333333333332</v>
      </c>
      <c r="C2040" s="152">
        <v>0.14451758340847609</v>
      </c>
      <c r="D2040" s="151">
        <v>4.4999999999999998E-2</v>
      </c>
    </row>
    <row r="2041" spans="2:4">
      <c r="B2041" s="147">
        <v>18491.666666666668</v>
      </c>
      <c r="C2041" s="152">
        <v>0.14454258675078865</v>
      </c>
      <c r="D2041" s="151">
        <v>4.4999999999999998E-2</v>
      </c>
    </row>
    <row r="2042" spans="2:4">
      <c r="B2042" s="147">
        <v>18500</v>
      </c>
      <c r="C2042" s="152">
        <v>0.14456756756756758</v>
      </c>
      <c r="D2042" s="151">
        <v>4.4999999999999998E-2</v>
      </c>
    </row>
    <row r="2043" spans="2:4">
      <c r="B2043" s="147">
        <v>18508.333333333332</v>
      </c>
      <c r="C2043" s="152">
        <v>0.14459252588923907</v>
      </c>
      <c r="D2043" s="151">
        <v>4.4999999999999998E-2</v>
      </c>
    </row>
    <row r="2044" spans="2:4">
      <c r="B2044" s="147">
        <v>18516.666666666668</v>
      </c>
      <c r="C2044" s="152">
        <v>0.14461746174617462</v>
      </c>
      <c r="D2044" s="151">
        <v>4.4999999999999998E-2</v>
      </c>
    </row>
    <row r="2045" spans="2:4">
      <c r="B2045" s="147">
        <v>18525</v>
      </c>
      <c r="C2045" s="152">
        <v>0.14464237516869097</v>
      </c>
      <c r="D2045" s="151">
        <v>4.4999999999999998E-2</v>
      </c>
    </row>
    <row r="2046" spans="2:4">
      <c r="B2046" s="147">
        <v>18533.333333333332</v>
      </c>
      <c r="C2046" s="152">
        <v>0.14466726618705036</v>
      </c>
      <c r="D2046" s="151">
        <v>4.4999999999999998E-2</v>
      </c>
    </row>
    <row r="2047" spans="2:4">
      <c r="B2047" s="147">
        <v>18541.666666666668</v>
      </c>
      <c r="C2047" s="152">
        <v>0.14469213483146068</v>
      </c>
      <c r="D2047" s="151">
        <v>4.4999999999999998E-2</v>
      </c>
    </row>
    <row r="2048" spans="2:4">
      <c r="B2048" s="147">
        <v>18550</v>
      </c>
      <c r="C2048" s="152">
        <v>0.14471698113207548</v>
      </c>
      <c r="D2048" s="151">
        <v>4.4999999999999998E-2</v>
      </c>
    </row>
    <row r="2049" spans="2:4">
      <c r="B2049" s="147">
        <v>18558.333333333332</v>
      </c>
      <c r="C2049" s="152">
        <v>0.14474180511899415</v>
      </c>
      <c r="D2049" s="151">
        <v>4.4999999999999998E-2</v>
      </c>
    </row>
    <row r="2050" spans="2:4">
      <c r="B2050" s="147">
        <v>18566.666666666668</v>
      </c>
      <c r="C2050" s="152">
        <v>0.14476660682226211</v>
      </c>
      <c r="D2050" s="151">
        <v>4.4999999999999998E-2</v>
      </c>
    </row>
    <row r="2051" spans="2:4">
      <c r="B2051" s="147">
        <v>18575</v>
      </c>
      <c r="C2051" s="152">
        <v>0.1447913862718708</v>
      </c>
      <c r="D2051" s="151">
        <v>4.4999999999999998E-2</v>
      </c>
    </row>
    <row r="2052" spans="2:4">
      <c r="B2052" s="147">
        <v>18583.333333333332</v>
      </c>
      <c r="C2052" s="152">
        <v>0.14481614349775784</v>
      </c>
      <c r="D2052" s="151">
        <v>4.4999999999999998E-2</v>
      </c>
    </row>
    <row r="2053" spans="2:4">
      <c r="B2053" s="147">
        <v>18591.666666666668</v>
      </c>
      <c r="C2053" s="152">
        <v>0.14484087852980726</v>
      </c>
      <c r="D2053" s="151">
        <v>4.4999999999999998E-2</v>
      </c>
    </row>
    <row r="2054" spans="2:4">
      <c r="B2054" s="147">
        <v>18600</v>
      </c>
      <c r="C2054" s="152">
        <v>0.14486559139784946</v>
      </c>
      <c r="D2054" s="151">
        <v>4.4999999999999998E-2</v>
      </c>
    </row>
    <row r="2055" spans="2:4">
      <c r="B2055" s="147">
        <v>18608.333333333332</v>
      </c>
      <c r="C2055" s="152">
        <v>0.14489028213166144</v>
      </c>
      <c r="D2055" s="151">
        <v>4.4999999999999998E-2</v>
      </c>
    </row>
    <row r="2056" spans="2:4">
      <c r="B2056" s="147">
        <v>18616.666666666668</v>
      </c>
      <c r="C2056" s="152">
        <v>0.14491495076096689</v>
      </c>
      <c r="D2056" s="151">
        <v>4.4999999999999998E-2</v>
      </c>
    </row>
    <row r="2057" spans="2:4">
      <c r="B2057" s="147">
        <v>18625</v>
      </c>
      <c r="C2057" s="152">
        <v>0.14493959731543624</v>
      </c>
      <c r="D2057" s="151">
        <v>4.4999999999999998E-2</v>
      </c>
    </row>
    <row r="2058" spans="2:4">
      <c r="B2058" s="147">
        <v>18633.333333333332</v>
      </c>
      <c r="C2058" s="152">
        <v>0.14496422182468696</v>
      </c>
      <c r="D2058" s="151">
        <v>4.4999999999999998E-2</v>
      </c>
    </row>
    <row r="2059" spans="2:4">
      <c r="B2059" s="147">
        <v>18641.666666666668</v>
      </c>
      <c r="C2059" s="152">
        <v>0.14498882431828342</v>
      </c>
      <c r="D2059" s="151">
        <v>4.4999999999999998E-2</v>
      </c>
    </row>
    <row r="2060" spans="2:4">
      <c r="B2060" s="147">
        <v>18650</v>
      </c>
      <c r="C2060" s="152">
        <v>0.14501340482573727</v>
      </c>
      <c r="D2060" s="151">
        <v>4.4999999999999998E-2</v>
      </c>
    </row>
    <row r="2061" spans="2:4">
      <c r="B2061" s="147">
        <v>18658.333333333332</v>
      </c>
      <c r="C2061" s="152">
        <v>0.14503796337650737</v>
      </c>
      <c r="D2061" s="151">
        <v>4.4999999999999998E-2</v>
      </c>
    </row>
    <row r="2062" spans="2:4">
      <c r="B2062" s="147">
        <v>18666.666666666668</v>
      </c>
      <c r="C2062" s="152">
        <v>0.14506250000000001</v>
      </c>
      <c r="D2062" s="151">
        <v>4.4999999999999998E-2</v>
      </c>
    </row>
    <row r="2063" spans="2:4">
      <c r="B2063" s="147">
        <v>18675</v>
      </c>
      <c r="C2063" s="152">
        <v>0.14508701472556892</v>
      </c>
      <c r="D2063" s="151">
        <v>4.4999999999999998E-2</v>
      </c>
    </row>
    <row r="2064" spans="2:4">
      <c r="B2064" s="147">
        <v>18683.333333333332</v>
      </c>
      <c r="C2064" s="152">
        <v>0.14511150758251562</v>
      </c>
      <c r="D2064" s="151">
        <v>4.4999999999999998E-2</v>
      </c>
    </row>
    <row r="2065" spans="2:4">
      <c r="B2065" s="147">
        <v>18691.666666666668</v>
      </c>
      <c r="C2065" s="152">
        <v>0.14513597860008917</v>
      </c>
      <c r="D2065" s="151">
        <v>4.4999999999999998E-2</v>
      </c>
    </row>
    <row r="2066" spans="2:4">
      <c r="B2066" s="147">
        <v>18700</v>
      </c>
      <c r="C2066" s="152">
        <v>0.14516042780748661</v>
      </c>
      <c r="D2066" s="151">
        <v>4.4999999999999998E-2</v>
      </c>
    </row>
    <row r="2067" spans="2:4">
      <c r="B2067" s="147">
        <v>18708.333333333332</v>
      </c>
      <c r="C2067" s="152">
        <v>0.14518485523385302</v>
      </c>
      <c r="D2067" s="151">
        <v>4.4999999999999998E-2</v>
      </c>
    </row>
    <row r="2068" spans="2:4">
      <c r="B2068" s="147">
        <v>18716.666666666668</v>
      </c>
      <c r="C2068" s="152">
        <v>0.1452092609082814</v>
      </c>
      <c r="D2068" s="151">
        <v>4.4999999999999998E-2</v>
      </c>
    </row>
    <row r="2069" spans="2:4">
      <c r="B2069" s="147">
        <v>18725</v>
      </c>
      <c r="C2069" s="152">
        <v>0.14523364485981308</v>
      </c>
      <c r="D2069" s="151">
        <v>4.4999999999999998E-2</v>
      </c>
    </row>
    <row r="2070" spans="2:4">
      <c r="B2070" s="147">
        <v>18733.333333333332</v>
      </c>
      <c r="C2070" s="152">
        <v>0.14525800711743775</v>
      </c>
      <c r="D2070" s="151">
        <v>4.4999999999999998E-2</v>
      </c>
    </row>
    <row r="2071" spans="2:4">
      <c r="B2071" s="147">
        <v>18741.666666666668</v>
      </c>
      <c r="C2071" s="152">
        <v>0.14528234771009338</v>
      </c>
      <c r="D2071" s="151">
        <v>4.4999999999999998E-2</v>
      </c>
    </row>
    <row r="2072" spans="2:4">
      <c r="B2072" s="147">
        <v>18750</v>
      </c>
      <c r="C2072" s="152">
        <v>0.14530666666666664</v>
      </c>
      <c r="D2072" s="151">
        <v>4.4999999999999998E-2</v>
      </c>
    </row>
    <row r="2073" spans="2:4">
      <c r="B2073" s="147">
        <v>18758.333333333332</v>
      </c>
      <c r="C2073" s="152">
        <v>0.14533096401599288</v>
      </c>
      <c r="D2073" s="151">
        <v>4.4999999999999998E-2</v>
      </c>
    </row>
    <row r="2074" spans="2:4">
      <c r="B2074" s="147">
        <v>18766.666666666668</v>
      </c>
      <c r="C2074" s="152">
        <v>0.14535523978685613</v>
      </c>
      <c r="D2074" s="151">
        <v>4.4999999999999998E-2</v>
      </c>
    </row>
    <row r="2075" spans="2:4">
      <c r="B2075" s="147">
        <v>18775</v>
      </c>
      <c r="C2075" s="152">
        <v>0.14537949400798936</v>
      </c>
      <c r="D2075" s="151">
        <v>4.4999999999999998E-2</v>
      </c>
    </row>
    <row r="2076" spans="2:4">
      <c r="B2076" s="147">
        <v>18783.333333333332</v>
      </c>
      <c r="C2076" s="152">
        <v>0.14540372670807453</v>
      </c>
      <c r="D2076" s="151">
        <v>4.4999999999999998E-2</v>
      </c>
    </row>
    <row r="2077" spans="2:4">
      <c r="B2077" s="147">
        <v>18791.666666666668</v>
      </c>
      <c r="C2077" s="152">
        <v>0.14542793791574279</v>
      </c>
      <c r="D2077" s="151">
        <v>4.4999999999999998E-2</v>
      </c>
    </row>
    <row r="2078" spans="2:4">
      <c r="B2078" s="147">
        <v>18800</v>
      </c>
      <c r="C2078" s="152">
        <v>0.14545212765957449</v>
      </c>
      <c r="D2078" s="151">
        <v>4.4999999999999998E-2</v>
      </c>
    </row>
    <row r="2079" spans="2:4">
      <c r="B2079" s="147">
        <v>18808.333333333332</v>
      </c>
      <c r="C2079" s="152">
        <v>0.14547629596809927</v>
      </c>
      <c r="D2079" s="151">
        <v>4.4999999999999998E-2</v>
      </c>
    </row>
    <row r="2080" spans="2:4">
      <c r="B2080" s="147">
        <v>18816.666666666668</v>
      </c>
      <c r="C2080" s="152">
        <v>0.14550044286979627</v>
      </c>
      <c r="D2080" s="151">
        <v>4.4999999999999998E-2</v>
      </c>
    </row>
    <row r="2081" spans="2:4">
      <c r="B2081" s="147">
        <v>18825</v>
      </c>
      <c r="C2081" s="152">
        <v>0.14552456839309427</v>
      </c>
      <c r="D2081" s="151">
        <v>4.4999999999999998E-2</v>
      </c>
    </row>
    <row r="2082" spans="2:4">
      <c r="B2082" s="147">
        <v>18833.333333333332</v>
      </c>
      <c r="C2082" s="152">
        <v>0.14554867256637169</v>
      </c>
      <c r="D2082" s="151">
        <v>4.4999999999999998E-2</v>
      </c>
    </row>
    <row r="2083" spans="2:4">
      <c r="B2083" s="147">
        <v>18841.666666666668</v>
      </c>
      <c r="C2083" s="152">
        <v>0.14557275541795664</v>
      </c>
      <c r="D2083" s="151">
        <v>4.4999999999999998E-2</v>
      </c>
    </row>
    <row r="2084" spans="2:4">
      <c r="B2084" s="147">
        <v>18850</v>
      </c>
      <c r="C2084" s="152">
        <v>0.14559681697612731</v>
      </c>
      <c r="D2084" s="151">
        <v>4.4999999999999998E-2</v>
      </c>
    </row>
    <row r="2085" spans="2:4">
      <c r="B2085" s="147">
        <v>18858.333333333332</v>
      </c>
      <c r="C2085" s="152">
        <v>0.14562085726911181</v>
      </c>
      <c r="D2085" s="151">
        <v>4.4999999999999998E-2</v>
      </c>
    </row>
    <row r="2086" spans="2:4">
      <c r="B2086" s="147">
        <v>18866.666666666668</v>
      </c>
      <c r="C2086" s="152">
        <v>0.14564487632508835</v>
      </c>
      <c r="D2086" s="151">
        <v>4.4999999999999998E-2</v>
      </c>
    </row>
    <row r="2087" spans="2:4">
      <c r="B2087" s="147">
        <v>18875</v>
      </c>
      <c r="C2087" s="152">
        <v>0.14566887417218541</v>
      </c>
      <c r="D2087" s="151">
        <v>4.4999999999999998E-2</v>
      </c>
    </row>
    <row r="2088" spans="2:4">
      <c r="B2088" s="147">
        <v>18883.333333333332</v>
      </c>
      <c r="C2088" s="152">
        <v>0.14569285083848191</v>
      </c>
      <c r="D2088" s="151">
        <v>4.4999999999999998E-2</v>
      </c>
    </row>
    <row r="2089" spans="2:4">
      <c r="B2089" s="147">
        <v>18891.666666666668</v>
      </c>
      <c r="C2089" s="152">
        <v>0.14571680635200707</v>
      </c>
      <c r="D2089" s="151">
        <v>4.4999999999999998E-2</v>
      </c>
    </row>
    <row r="2090" spans="2:4">
      <c r="B2090" s="147">
        <v>18900</v>
      </c>
      <c r="C2090" s="152">
        <v>0.14574074074074075</v>
      </c>
      <c r="D2090" s="151">
        <v>4.4999999999999998E-2</v>
      </c>
    </row>
    <row r="2091" spans="2:4">
      <c r="B2091" s="147">
        <v>18908.333333333332</v>
      </c>
      <c r="C2091" s="152">
        <v>0.14576465403261349</v>
      </c>
      <c r="D2091" s="151">
        <v>4.4999999999999998E-2</v>
      </c>
    </row>
    <row r="2092" spans="2:4">
      <c r="B2092" s="147">
        <v>18916.666666666668</v>
      </c>
      <c r="C2092" s="152">
        <v>0.14578854625550661</v>
      </c>
      <c r="D2092" s="151">
        <v>4.4999999999999998E-2</v>
      </c>
    </row>
    <row r="2093" spans="2:4">
      <c r="B2093" s="147">
        <v>18925</v>
      </c>
      <c r="C2093" s="152">
        <v>0.14581241743725232</v>
      </c>
      <c r="D2093" s="151">
        <v>4.4999999999999998E-2</v>
      </c>
    </row>
    <row r="2094" spans="2:4">
      <c r="B2094" s="147">
        <v>18933.333333333332</v>
      </c>
      <c r="C2094" s="152">
        <v>0.14583626760563381</v>
      </c>
      <c r="D2094" s="151">
        <v>4.4999999999999998E-2</v>
      </c>
    </row>
    <row r="2095" spans="2:4">
      <c r="B2095" s="147">
        <v>18941.666666666668</v>
      </c>
      <c r="C2095" s="152">
        <v>0.14586009678838541</v>
      </c>
      <c r="D2095" s="151">
        <v>4.4999999999999998E-2</v>
      </c>
    </row>
    <row r="2096" spans="2:4">
      <c r="B2096" s="147">
        <v>18950</v>
      </c>
      <c r="C2096" s="152">
        <v>0.14588390501319259</v>
      </c>
      <c r="D2096" s="151">
        <v>4.4999999999999998E-2</v>
      </c>
    </row>
    <row r="2097" spans="2:4">
      <c r="B2097" s="147">
        <v>18958.333333333332</v>
      </c>
      <c r="C2097" s="152">
        <v>0.14590769230769229</v>
      </c>
      <c r="D2097" s="151">
        <v>4.4999999999999998E-2</v>
      </c>
    </row>
    <row r="2098" spans="2:4">
      <c r="B2098" s="147">
        <v>18966.666666666668</v>
      </c>
      <c r="C2098" s="152">
        <v>0.14593145869947277</v>
      </c>
      <c r="D2098" s="151">
        <v>4.4999999999999998E-2</v>
      </c>
    </row>
    <row r="2099" spans="2:4">
      <c r="B2099" s="147">
        <v>18975</v>
      </c>
      <c r="C2099" s="152">
        <v>0.14595520421607378</v>
      </c>
      <c r="D2099" s="151">
        <v>4.4999999999999998E-2</v>
      </c>
    </row>
    <row r="2100" spans="2:4">
      <c r="B2100" s="147">
        <v>18983.333333333332</v>
      </c>
      <c r="C2100" s="152">
        <v>0.14597892888498684</v>
      </c>
      <c r="D2100" s="151">
        <v>4.4999999999999998E-2</v>
      </c>
    </row>
    <row r="2101" spans="2:4">
      <c r="B2101" s="147">
        <v>18991.666666666668</v>
      </c>
      <c r="C2101" s="152">
        <v>0.1460026327336551</v>
      </c>
      <c r="D2101" s="151">
        <v>4.4999999999999998E-2</v>
      </c>
    </row>
    <row r="2102" spans="2:4">
      <c r="B2102" s="147">
        <v>19000</v>
      </c>
      <c r="C2102" s="152">
        <v>0.14602631578947367</v>
      </c>
      <c r="D2102" s="151">
        <v>4.4999999999999998E-2</v>
      </c>
    </row>
    <row r="2103" spans="2:4">
      <c r="B2103" s="147">
        <v>19008.333333333332</v>
      </c>
      <c r="C2103" s="152">
        <v>0.14604997807978959</v>
      </c>
      <c r="D2103" s="151">
        <v>4.4999999999999998E-2</v>
      </c>
    </row>
    <row r="2104" spans="2:4">
      <c r="B2104" s="147">
        <v>19016.666666666668</v>
      </c>
      <c r="C2104" s="152">
        <v>0.14607361963190185</v>
      </c>
      <c r="D2104" s="151">
        <v>4.4999999999999998E-2</v>
      </c>
    </row>
    <row r="2105" spans="2:4">
      <c r="B2105" s="147">
        <v>19025</v>
      </c>
      <c r="C2105" s="152">
        <v>0.14609724047306177</v>
      </c>
      <c r="D2105" s="151">
        <v>4.4999999999999998E-2</v>
      </c>
    </row>
    <row r="2106" spans="2:4">
      <c r="B2106" s="147">
        <v>19033.333333333332</v>
      </c>
      <c r="C2106" s="152">
        <v>0.14612084063047284</v>
      </c>
      <c r="D2106" s="151">
        <v>4.4999999999999998E-2</v>
      </c>
    </row>
    <row r="2107" spans="2:4">
      <c r="B2107" s="147">
        <v>19041.666666666668</v>
      </c>
      <c r="C2107" s="152">
        <v>0.14614442013129103</v>
      </c>
      <c r="D2107" s="151">
        <v>4.4999999999999998E-2</v>
      </c>
    </row>
    <row r="2108" spans="2:4">
      <c r="B2108" s="147">
        <v>19050</v>
      </c>
      <c r="C2108" s="152">
        <v>0.14616797900262468</v>
      </c>
      <c r="D2108" s="151">
        <v>4.4999999999999998E-2</v>
      </c>
    </row>
    <row r="2109" spans="2:4">
      <c r="B2109" s="147">
        <v>19058.333333333332</v>
      </c>
      <c r="C2109" s="152">
        <v>0.14619151727153476</v>
      </c>
      <c r="D2109" s="151">
        <v>4.4999999999999998E-2</v>
      </c>
    </row>
    <row r="2110" spans="2:4">
      <c r="B2110" s="147">
        <v>19066.666666666668</v>
      </c>
      <c r="C2110" s="152">
        <v>0.14621503496503496</v>
      </c>
      <c r="D2110" s="151">
        <v>4.4999999999999998E-2</v>
      </c>
    </row>
    <row r="2111" spans="2:4">
      <c r="B2111" s="147">
        <v>19075</v>
      </c>
      <c r="C2111" s="152">
        <v>0.14623853211009175</v>
      </c>
      <c r="D2111" s="151">
        <v>4.4999999999999998E-2</v>
      </c>
    </row>
    <row r="2112" spans="2:4">
      <c r="B2112" s="147">
        <v>19083.333333333332</v>
      </c>
      <c r="C2112" s="152">
        <v>0.14626200873362447</v>
      </c>
      <c r="D2112" s="151">
        <v>4.4999999999999998E-2</v>
      </c>
    </row>
    <row r="2113" spans="2:4">
      <c r="B2113" s="147">
        <v>19091.666666666668</v>
      </c>
      <c r="C2113" s="152">
        <v>0.14628546486250546</v>
      </c>
      <c r="D2113" s="151">
        <v>4.4999999999999998E-2</v>
      </c>
    </row>
    <row r="2114" spans="2:4">
      <c r="B2114" s="147">
        <v>19100</v>
      </c>
      <c r="C2114" s="152">
        <v>0.14630890052356021</v>
      </c>
      <c r="D2114" s="151">
        <v>4.4999999999999998E-2</v>
      </c>
    </row>
    <row r="2115" spans="2:4">
      <c r="B2115" s="147">
        <v>19108.333333333332</v>
      </c>
      <c r="C2115" s="152">
        <v>0.14633231574356739</v>
      </c>
      <c r="D2115" s="151">
        <v>4.4999999999999998E-2</v>
      </c>
    </row>
    <row r="2116" spans="2:4">
      <c r="B2116" s="147">
        <v>19116.666666666668</v>
      </c>
      <c r="C2116" s="152">
        <v>0.14635571054925894</v>
      </c>
      <c r="D2116" s="151">
        <v>4.4999999999999998E-2</v>
      </c>
    </row>
    <row r="2117" spans="2:4">
      <c r="B2117" s="147">
        <v>19125</v>
      </c>
      <c r="C2117" s="152">
        <v>0.14637908496732027</v>
      </c>
      <c r="D2117" s="151">
        <v>4.4999999999999998E-2</v>
      </c>
    </row>
    <row r="2118" spans="2:4">
      <c r="B2118" s="147">
        <v>19133.333333333332</v>
      </c>
      <c r="C2118" s="152">
        <v>0.14640243902439024</v>
      </c>
      <c r="D2118" s="151">
        <v>4.4999999999999998E-2</v>
      </c>
    </row>
    <row r="2119" spans="2:4">
      <c r="B2119" s="147">
        <v>19141.666666666668</v>
      </c>
      <c r="C2119" s="152">
        <v>0.14642577274706137</v>
      </c>
      <c r="D2119" s="151">
        <v>4.4999999999999998E-2</v>
      </c>
    </row>
    <row r="2120" spans="2:4">
      <c r="B2120" s="147">
        <v>19150</v>
      </c>
      <c r="C2120" s="152">
        <v>0.1464490861618799</v>
      </c>
      <c r="D2120" s="151">
        <v>4.4999999999999998E-2</v>
      </c>
    </row>
    <row r="2121" spans="2:4">
      <c r="B2121" s="147">
        <v>19158.333333333332</v>
      </c>
      <c r="C2121" s="152">
        <v>0.14647237929534579</v>
      </c>
      <c r="D2121" s="151">
        <v>4.4999999999999998E-2</v>
      </c>
    </row>
    <row r="2122" spans="2:4">
      <c r="B2122" s="147">
        <v>19166.666666666668</v>
      </c>
      <c r="C2122" s="152">
        <v>0.14649565217391305</v>
      </c>
      <c r="D2122" s="151">
        <v>4.4999999999999998E-2</v>
      </c>
    </row>
    <row r="2123" spans="2:4">
      <c r="B2123" s="147">
        <v>19175</v>
      </c>
      <c r="C2123" s="152">
        <v>0.14651890482398958</v>
      </c>
      <c r="D2123" s="151">
        <v>4.4999999999999998E-2</v>
      </c>
    </row>
    <row r="2124" spans="2:4">
      <c r="B2124" s="147">
        <v>19183.333333333332</v>
      </c>
      <c r="C2124" s="152">
        <v>0.14654213727193743</v>
      </c>
      <c r="D2124" s="151">
        <v>4.4999999999999998E-2</v>
      </c>
    </row>
    <row r="2125" spans="2:4">
      <c r="B2125" s="147">
        <v>19191.666666666668</v>
      </c>
      <c r="C2125" s="152">
        <v>0.14656534954407296</v>
      </c>
      <c r="D2125" s="151">
        <v>4.4999999999999998E-2</v>
      </c>
    </row>
    <row r="2126" spans="2:4">
      <c r="B2126" s="147">
        <v>19200</v>
      </c>
      <c r="C2126" s="152">
        <v>0.14658854166666666</v>
      </c>
      <c r="D2126" s="151">
        <v>4.4999999999999998E-2</v>
      </c>
    </row>
    <row r="2127" spans="2:4">
      <c r="B2127" s="147">
        <v>19208.333333333332</v>
      </c>
      <c r="C2127" s="152">
        <v>0.14661171366594361</v>
      </c>
      <c r="D2127" s="151">
        <v>4.4999999999999998E-2</v>
      </c>
    </row>
    <row r="2128" spans="2:4">
      <c r="B2128" s="147">
        <v>19216.666666666668</v>
      </c>
      <c r="C2128" s="152">
        <v>0.14663486556808325</v>
      </c>
      <c r="D2128" s="151">
        <v>4.4999999999999998E-2</v>
      </c>
    </row>
    <row r="2129" spans="2:4">
      <c r="B2129" s="147">
        <v>19225</v>
      </c>
      <c r="C2129" s="152">
        <v>0.14665799739921975</v>
      </c>
      <c r="D2129" s="151">
        <v>4.4999999999999998E-2</v>
      </c>
    </row>
    <row r="2130" spans="2:4">
      <c r="B2130" s="147">
        <v>19233.333333333332</v>
      </c>
      <c r="C2130" s="152">
        <v>0.14668110918544194</v>
      </c>
      <c r="D2130" s="151">
        <v>4.4999999999999998E-2</v>
      </c>
    </row>
    <row r="2131" spans="2:4">
      <c r="B2131" s="147">
        <v>19241.666666666668</v>
      </c>
      <c r="C2131" s="152">
        <v>0.14670420095279341</v>
      </c>
      <c r="D2131" s="151">
        <v>4.4999999999999998E-2</v>
      </c>
    </row>
    <row r="2132" spans="2:4">
      <c r="B2132" s="147">
        <v>19250</v>
      </c>
      <c r="C2132" s="152">
        <v>0.14672727272727271</v>
      </c>
      <c r="D2132" s="151">
        <v>4.4999999999999998E-2</v>
      </c>
    </row>
    <row r="2133" spans="2:4">
      <c r="B2133" s="147">
        <v>19258.333333333332</v>
      </c>
      <c r="C2133" s="152">
        <v>0.14675032453483339</v>
      </c>
      <c r="D2133" s="151">
        <v>4.4999999999999998E-2</v>
      </c>
    </row>
    <row r="2134" spans="2:4">
      <c r="B2134" s="147">
        <v>19266.666666666668</v>
      </c>
      <c r="C2134" s="152">
        <v>0.14677335640138409</v>
      </c>
      <c r="D2134" s="151">
        <v>4.4999999999999998E-2</v>
      </c>
    </row>
    <row r="2135" spans="2:4">
      <c r="B2135" s="147">
        <v>19275</v>
      </c>
      <c r="C2135" s="152">
        <v>0.14679636835278859</v>
      </c>
      <c r="D2135" s="151">
        <v>4.4999999999999998E-2</v>
      </c>
    </row>
    <row r="2136" spans="2:4">
      <c r="B2136" s="147">
        <v>19283.333333333332</v>
      </c>
      <c r="C2136" s="152">
        <v>0.14681936041486604</v>
      </c>
      <c r="D2136" s="151">
        <v>4.4999999999999998E-2</v>
      </c>
    </row>
    <row r="2137" spans="2:4">
      <c r="B2137" s="147">
        <v>19291.666666666668</v>
      </c>
      <c r="C2137" s="152">
        <v>0.14684233261339094</v>
      </c>
      <c r="D2137" s="151">
        <v>4.4999999999999998E-2</v>
      </c>
    </row>
    <row r="2138" spans="2:4">
      <c r="B2138" s="147">
        <v>19300</v>
      </c>
      <c r="C2138" s="152">
        <v>0.14686528497409326</v>
      </c>
      <c r="D2138" s="151">
        <v>4.4999999999999998E-2</v>
      </c>
    </row>
    <row r="2139" spans="2:4">
      <c r="B2139" s="147">
        <v>19308.333333333332</v>
      </c>
      <c r="C2139" s="152">
        <v>0.1468882175226586</v>
      </c>
      <c r="D2139" s="151">
        <v>4.4999999999999998E-2</v>
      </c>
    </row>
    <row r="2140" spans="2:4">
      <c r="B2140" s="147">
        <v>19316.666666666668</v>
      </c>
      <c r="C2140" s="152">
        <v>0.14691113028472821</v>
      </c>
      <c r="D2140" s="151">
        <v>4.4999999999999998E-2</v>
      </c>
    </row>
    <row r="2141" spans="2:4">
      <c r="B2141" s="147">
        <v>19325</v>
      </c>
      <c r="C2141" s="152">
        <v>0.14693402328589911</v>
      </c>
      <c r="D2141" s="151">
        <v>4.4999999999999998E-2</v>
      </c>
    </row>
    <row r="2142" spans="2:4">
      <c r="B2142" s="147">
        <v>19333.333333333332</v>
      </c>
      <c r="C2142" s="152">
        <v>0.14695689655172414</v>
      </c>
      <c r="D2142" s="151">
        <v>4.4999999999999998E-2</v>
      </c>
    </row>
    <row r="2143" spans="2:4">
      <c r="B2143" s="147">
        <v>19341.666666666668</v>
      </c>
      <c r="C2143" s="152">
        <v>0.14697975010771219</v>
      </c>
      <c r="D2143" s="151">
        <v>4.4999999999999998E-2</v>
      </c>
    </row>
    <row r="2144" spans="2:4">
      <c r="B2144" s="147">
        <v>19350</v>
      </c>
      <c r="C2144" s="152">
        <v>0.14700258397932817</v>
      </c>
      <c r="D2144" s="151">
        <v>4.4999999999999998E-2</v>
      </c>
    </row>
    <row r="2145" spans="2:4">
      <c r="B2145" s="147">
        <v>19358.333333333332</v>
      </c>
      <c r="C2145" s="152">
        <v>0.14702539819199312</v>
      </c>
      <c r="D2145" s="151">
        <v>4.4999999999999998E-2</v>
      </c>
    </row>
    <row r="2146" spans="2:4">
      <c r="B2146" s="147">
        <v>19366.666666666668</v>
      </c>
      <c r="C2146" s="152">
        <v>0.14704819277108436</v>
      </c>
      <c r="D2146" s="151">
        <v>4.4999999999999998E-2</v>
      </c>
    </row>
    <row r="2147" spans="2:4">
      <c r="B2147" s="147">
        <v>19375</v>
      </c>
      <c r="C2147" s="152">
        <v>0.14707096774193548</v>
      </c>
      <c r="D2147" s="151">
        <v>4.4999999999999998E-2</v>
      </c>
    </row>
    <row r="2148" spans="2:4">
      <c r="B2148" s="147">
        <v>19383.333333333332</v>
      </c>
      <c r="C2148" s="152">
        <v>0.14709372312983665</v>
      </c>
      <c r="D2148" s="151">
        <v>4.4999999999999998E-2</v>
      </c>
    </row>
    <row r="2149" spans="2:4">
      <c r="B2149" s="147">
        <v>19391.666666666668</v>
      </c>
      <c r="C2149" s="152">
        <v>0.14711645896003439</v>
      </c>
      <c r="D2149" s="151">
        <v>4.4999999999999998E-2</v>
      </c>
    </row>
    <row r="2150" spans="2:4">
      <c r="B2150" s="147">
        <v>19400</v>
      </c>
      <c r="C2150" s="152">
        <v>0.14713917525773199</v>
      </c>
      <c r="D2150" s="151">
        <v>4.4999999999999998E-2</v>
      </c>
    </row>
    <row r="2151" spans="2:4">
      <c r="B2151" s="147">
        <v>19408.333333333332</v>
      </c>
      <c r="C2151" s="152">
        <v>0.14716187204808931</v>
      </c>
      <c r="D2151" s="151">
        <v>4.4999999999999998E-2</v>
      </c>
    </row>
    <row r="2152" spans="2:4">
      <c r="B2152" s="147">
        <v>19416.666666666668</v>
      </c>
      <c r="C2152" s="152">
        <v>0.14718454935622319</v>
      </c>
      <c r="D2152" s="151">
        <v>4.4999999999999998E-2</v>
      </c>
    </row>
    <row r="2153" spans="2:4">
      <c r="B2153" s="147">
        <v>19425</v>
      </c>
      <c r="C2153" s="152">
        <v>0.1472072072072072</v>
      </c>
      <c r="D2153" s="151">
        <v>4.4999999999999998E-2</v>
      </c>
    </row>
    <row r="2154" spans="2:4">
      <c r="B2154" s="147">
        <v>19433.333333333332</v>
      </c>
      <c r="C2154" s="152">
        <v>0.14722984562607205</v>
      </c>
      <c r="D2154" s="151">
        <v>4.4999999999999998E-2</v>
      </c>
    </row>
    <row r="2155" spans="2:4">
      <c r="B2155" s="147">
        <v>19441.666666666668</v>
      </c>
      <c r="C2155" s="152">
        <v>0.14725246463780539</v>
      </c>
      <c r="D2155" s="151">
        <v>4.4999999999999998E-2</v>
      </c>
    </row>
    <row r="2156" spans="2:4">
      <c r="B2156" s="147">
        <v>19450</v>
      </c>
      <c r="C2156" s="152">
        <v>0.14727506426735218</v>
      </c>
      <c r="D2156" s="151">
        <v>4.4999999999999998E-2</v>
      </c>
    </row>
    <row r="2157" spans="2:4">
      <c r="B2157" s="147">
        <v>19458.333333333332</v>
      </c>
      <c r="C2157" s="152">
        <v>0.14729764453961455</v>
      </c>
      <c r="D2157" s="151">
        <v>4.4999999999999998E-2</v>
      </c>
    </row>
    <row r="2158" spans="2:4">
      <c r="B2158" s="147">
        <v>19466.666666666668</v>
      </c>
      <c r="C2158" s="152">
        <v>0.14732020547945204</v>
      </c>
      <c r="D2158" s="151">
        <v>4.4999999999999998E-2</v>
      </c>
    </row>
    <row r="2159" spans="2:4">
      <c r="B2159" s="147">
        <v>19475</v>
      </c>
      <c r="C2159" s="152">
        <v>0.14734274711168163</v>
      </c>
      <c r="D2159" s="151">
        <v>4.4999999999999998E-2</v>
      </c>
    </row>
    <row r="2160" spans="2:4">
      <c r="B2160" s="147">
        <v>19483.333333333332</v>
      </c>
      <c r="C2160" s="152">
        <v>0.14736526946107784</v>
      </c>
      <c r="D2160" s="151">
        <v>4.4999999999999998E-2</v>
      </c>
    </row>
    <row r="2161" spans="2:4">
      <c r="B2161" s="147">
        <v>19491.666666666668</v>
      </c>
      <c r="C2161" s="152">
        <v>0.14738777255237281</v>
      </c>
      <c r="D2161" s="151">
        <v>4.4999999999999998E-2</v>
      </c>
    </row>
    <row r="2162" spans="2:4">
      <c r="B2162" s="147">
        <v>19500</v>
      </c>
      <c r="C2162" s="152">
        <v>0.1474102564102564</v>
      </c>
      <c r="D2162" s="151">
        <v>4.4999999999999998E-2</v>
      </c>
    </row>
    <row r="2163" spans="2:4">
      <c r="B2163" s="147">
        <v>19508.333333333332</v>
      </c>
      <c r="C2163" s="152">
        <v>0.14743272105937633</v>
      </c>
      <c r="D2163" s="151">
        <v>4.4999999999999998E-2</v>
      </c>
    </row>
    <row r="2164" spans="2:4">
      <c r="B2164" s="147">
        <v>19516.666666666668</v>
      </c>
      <c r="C2164" s="152">
        <v>0.14745516652433818</v>
      </c>
      <c r="D2164" s="151">
        <v>4.4999999999999998E-2</v>
      </c>
    </row>
    <row r="2165" spans="2:4">
      <c r="B2165" s="147">
        <v>19525</v>
      </c>
      <c r="C2165" s="152">
        <v>0.14747759282970552</v>
      </c>
      <c r="D2165" s="151">
        <v>4.4999999999999998E-2</v>
      </c>
    </row>
    <row r="2166" spans="2:4">
      <c r="B2166" s="147">
        <v>19533.333333333332</v>
      </c>
      <c r="C2166" s="152">
        <v>0.14749999999999999</v>
      </c>
      <c r="D2166" s="151">
        <v>4.4999999999999998E-2</v>
      </c>
    </row>
    <row r="2167" spans="2:4">
      <c r="B2167" s="147">
        <v>19541.666666666668</v>
      </c>
      <c r="C2167" s="152">
        <v>0.1475223880597015</v>
      </c>
      <c r="D2167" s="151">
        <v>4.4999999999999998E-2</v>
      </c>
    </row>
    <row r="2168" spans="2:4">
      <c r="B2168" s="147">
        <v>19550</v>
      </c>
      <c r="C2168" s="152">
        <v>0.14754475703324807</v>
      </c>
      <c r="D2168" s="151">
        <v>4.4999999999999998E-2</v>
      </c>
    </row>
    <row r="2169" spans="2:4">
      <c r="B2169" s="147">
        <v>19558.333333333332</v>
      </c>
      <c r="C2169" s="152">
        <v>0.14756710694503622</v>
      </c>
      <c r="D2169" s="151">
        <v>4.4999999999999998E-2</v>
      </c>
    </row>
    <row r="2170" spans="2:4">
      <c r="B2170" s="147">
        <v>19566.666666666668</v>
      </c>
      <c r="C2170" s="152">
        <v>0.14758943781942077</v>
      </c>
      <c r="D2170" s="151">
        <v>4.4999999999999998E-2</v>
      </c>
    </row>
    <row r="2171" spans="2:4">
      <c r="B2171" s="147">
        <v>19575</v>
      </c>
      <c r="C2171" s="152">
        <v>0.14761174968071519</v>
      </c>
      <c r="D2171" s="151">
        <v>4.4999999999999998E-2</v>
      </c>
    </row>
    <row r="2172" spans="2:4">
      <c r="B2172" s="147">
        <v>19583.333333333332</v>
      </c>
      <c r="C2172" s="152">
        <v>0.14763404255319149</v>
      </c>
      <c r="D2172" s="151">
        <v>4.4999999999999998E-2</v>
      </c>
    </row>
    <row r="2173" spans="2:4">
      <c r="B2173" s="147">
        <v>19591.666666666668</v>
      </c>
      <c r="C2173" s="152">
        <v>0.14765631646108038</v>
      </c>
      <c r="D2173" s="151">
        <v>4.4999999999999998E-2</v>
      </c>
    </row>
    <row r="2174" spans="2:4">
      <c r="B2174" s="147">
        <v>19600</v>
      </c>
      <c r="C2174" s="152">
        <v>0.14767857142857144</v>
      </c>
      <c r="D2174" s="151">
        <v>4.4999999999999998E-2</v>
      </c>
    </row>
    <row r="2175" spans="2:4">
      <c r="B2175" s="147">
        <v>19608.333333333332</v>
      </c>
      <c r="C2175" s="152">
        <v>0.14770080747981301</v>
      </c>
      <c r="D2175" s="151">
        <v>4.4999999999999998E-2</v>
      </c>
    </row>
    <row r="2176" spans="2:4">
      <c r="B2176" s="147">
        <v>19616.666666666668</v>
      </c>
      <c r="C2176" s="152">
        <v>0.14772302463891251</v>
      </c>
      <c r="D2176" s="151">
        <v>4.4999999999999998E-2</v>
      </c>
    </row>
    <row r="2177" spans="2:4">
      <c r="B2177" s="147">
        <v>19625</v>
      </c>
      <c r="C2177" s="152">
        <v>0.1477452229299363</v>
      </c>
      <c r="D2177" s="151">
        <v>4.4999999999999998E-2</v>
      </c>
    </row>
    <row r="2178" spans="2:4">
      <c r="B2178" s="147">
        <v>19633.333333333332</v>
      </c>
      <c r="C2178" s="152">
        <v>0.14776740237691002</v>
      </c>
      <c r="D2178" s="151">
        <v>4.4999999999999998E-2</v>
      </c>
    </row>
    <row r="2179" spans="2:4">
      <c r="B2179" s="147">
        <v>19641.666666666668</v>
      </c>
      <c r="C2179" s="152">
        <v>0.1477895630038184</v>
      </c>
      <c r="D2179" s="151">
        <v>4.4999999999999998E-2</v>
      </c>
    </row>
    <row r="2180" spans="2:4">
      <c r="B2180" s="147">
        <v>19650</v>
      </c>
      <c r="C2180" s="152">
        <v>0.1478117048346056</v>
      </c>
      <c r="D2180" s="151">
        <v>4.4999999999999998E-2</v>
      </c>
    </row>
    <row r="2181" spans="2:4">
      <c r="B2181" s="147">
        <v>19658.333333333332</v>
      </c>
      <c r="C2181" s="152">
        <v>0.14783382789317506</v>
      </c>
      <c r="D2181" s="151">
        <v>4.4999999999999998E-2</v>
      </c>
    </row>
    <row r="2182" spans="2:4">
      <c r="B2182" s="147">
        <v>19666.666666666668</v>
      </c>
      <c r="C2182" s="152">
        <v>0.14785593220338986</v>
      </c>
      <c r="D2182" s="151">
        <v>4.4999999999999998E-2</v>
      </c>
    </row>
    <row r="2183" spans="2:4">
      <c r="B2183" s="147">
        <v>19675</v>
      </c>
      <c r="C2183" s="152">
        <v>0.14787801778907242</v>
      </c>
      <c r="D2183" s="151">
        <v>4.4999999999999998E-2</v>
      </c>
    </row>
    <row r="2184" spans="2:4">
      <c r="B2184" s="147">
        <v>19683.333333333332</v>
      </c>
      <c r="C2184" s="152">
        <v>0.14790008467400509</v>
      </c>
      <c r="D2184" s="151">
        <v>4.4999999999999998E-2</v>
      </c>
    </row>
    <row r="2185" spans="2:4">
      <c r="B2185" s="147">
        <v>19691.666666666668</v>
      </c>
      <c r="C2185" s="152">
        <v>0.14792213288192976</v>
      </c>
      <c r="D2185" s="151">
        <v>4.4999999999999998E-2</v>
      </c>
    </row>
    <row r="2186" spans="2:4">
      <c r="B2186" s="147">
        <v>19700</v>
      </c>
      <c r="C2186" s="152">
        <v>0.14794416243654823</v>
      </c>
      <c r="D2186" s="151">
        <v>4.4999999999999998E-2</v>
      </c>
    </row>
    <row r="2187" spans="2:4">
      <c r="B2187" s="147">
        <v>19708.333333333332</v>
      </c>
      <c r="C2187" s="152">
        <v>0.14796617336152221</v>
      </c>
      <c r="D2187" s="151">
        <v>4.4999999999999998E-2</v>
      </c>
    </row>
    <row r="2188" spans="2:4">
      <c r="B2188" s="147">
        <v>19716.666666666668</v>
      </c>
      <c r="C2188" s="152">
        <v>0.14798816568047335</v>
      </c>
      <c r="D2188" s="151">
        <v>4.4999999999999998E-2</v>
      </c>
    </row>
    <row r="2189" spans="2:4">
      <c r="B2189" s="147">
        <v>19725</v>
      </c>
      <c r="C2189" s="152">
        <v>0.14801013941698352</v>
      </c>
      <c r="D2189" s="151">
        <v>4.4999999999999998E-2</v>
      </c>
    </row>
    <row r="2190" spans="2:4">
      <c r="B2190" s="147">
        <v>19733.333333333332</v>
      </c>
      <c r="C2190" s="152">
        <v>0.1480320945945946</v>
      </c>
      <c r="D2190" s="151">
        <v>4.4999999999999998E-2</v>
      </c>
    </row>
    <row r="2191" spans="2:4">
      <c r="B2191" s="147">
        <v>19741.666666666668</v>
      </c>
      <c r="C2191" s="152">
        <v>0.1480540312368088</v>
      </c>
      <c r="D2191" s="151">
        <v>4.4999999999999998E-2</v>
      </c>
    </row>
    <row r="2192" spans="2:4">
      <c r="B2192" s="147">
        <v>19750</v>
      </c>
      <c r="C2192" s="152">
        <v>0.14807594936708859</v>
      </c>
      <c r="D2192" s="151">
        <v>4.4999999999999998E-2</v>
      </c>
    </row>
    <row r="2193" spans="2:4">
      <c r="B2193" s="147">
        <v>19758.333333333332</v>
      </c>
      <c r="C2193" s="152">
        <v>0.14809784900885703</v>
      </c>
      <c r="D2193" s="151">
        <v>4.4999999999999998E-2</v>
      </c>
    </row>
    <row r="2194" spans="2:4">
      <c r="B2194" s="147">
        <v>19766.666666666668</v>
      </c>
      <c r="C2194" s="152">
        <v>0.14811973018549746</v>
      </c>
      <c r="D2194" s="151">
        <v>4.4999999999999998E-2</v>
      </c>
    </row>
    <row r="2195" spans="2:4">
      <c r="B2195" s="147">
        <v>19775</v>
      </c>
      <c r="C2195" s="152">
        <v>0.14814159292035398</v>
      </c>
      <c r="D2195" s="151">
        <v>4.4999999999999998E-2</v>
      </c>
    </row>
    <row r="2196" spans="2:4">
      <c r="B2196" s="147">
        <v>19783.333333333332</v>
      </c>
      <c r="C2196" s="152">
        <v>0.14816343723673125</v>
      </c>
      <c r="D2196" s="151">
        <v>4.4999999999999998E-2</v>
      </c>
    </row>
    <row r="2197" spans="2:4">
      <c r="B2197" s="147">
        <v>19791.666666666668</v>
      </c>
      <c r="C2197" s="152">
        <v>0.14818526315789474</v>
      </c>
      <c r="D2197" s="151">
        <v>4.4999999999999998E-2</v>
      </c>
    </row>
    <row r="2198" spans="2:4">
      <c r="B2198" s="147">
        <v>19800</v>
      </c>
      <c r="C2198" s="152">
        <v>0.1482070707070707</v>
      </c>
      <c r="D2198" s="151">
        <v>4.4999999999999998E-2</v>
      </c>
    </row>
    <row r="2199" spans="2:4">
      <c r="B2199" s="147">
        <v>19808.333333333332</v>
      </c>
      <c r="C2199" s="152">
        <v>0.14822885990744639</v>
      </c>
      <c r="D2199" s="151">
        <v>4.4999999999999998E-2</v>
      </c>
    </row>
    <row r="2200" spans="2:4">
      <c r="B2200" s="147">
        <v>19816.666666666668</v>
      </c>
      <c r="C2200" s="152">
        <v>0.14825063078216988</v>
      </c>
      <c r="D2200" s="151">
        <v>4.4999999999999998E-2</v>
      </c>
    </row>
    <row r="2201" spans="2:4">
      <c r="B2201" s="147">
        <v>19825</v>
      </c>
      <c r="C2201" s="152">
        <v>0.14827238335435056</v>
      </c>
      <c r="D2201" s="151">
        <v>4.4999999999999998E-2</v>
      </c>
    </row>
    <row r="2202" spans="2:4">
      <c r="B2202" s="147">
        <v>19833.333333333332</v>
      </c>
      <c r="C2202" s="152">
        <v>0.1482941176470588</v>
      </c>
      <c r="D2202" s="151">
        <v>4.4999999999999998E-2</v>
      </c>
    </row>
    <row r="2203" spans="2:4">
      <c r="B2203" s="147">
        <v>19841.666666666668</v>
      </c>
      <c r="C2203" s="152">
        <v>0.14831583368332635</v>
      </c>
      <c r="D2203" s="151">
        <v>4.4999999999999998E-2</v>
      </c>
    </row>
    <row r="2204" spans="2:4">
      <c r="B2204" s="147">
        <v>19850</v>
      </c>
      <c r="C2204" s="152">
        <v>0.14833753148614609</v>
      </c>
      <c r="D2204" s="151">
        <v>4.4999999999999998E-2</v>
      </c>
    </row>
    <row r="2205" spans="2:4">
      <c r="B2205" s="147">
        <v>19858.333333333332</v>
      </c>
      <c r="C2205" s="152">
        <v>0.14835921107847252</v>
      </c>
      <c r="D2205" s="151">
        <v>4.4999999999999998E-2</v>
      </c>
    </row>
    <row r="2206" spans="2:4">
      <c r="B2206" s="147">
        <v>19866.666666666668</v>
      </c>
      <c r="C2206" s="152">
        <v>0.14838087248322149</v>
      </c>
      <c r="D2206" s="151">
        <v>4.4999999999999998E-2</v>
      </c>
    </row>
    <row r="2207" spans="2:4">
      <c r="B2207" s="147">
        <v>19875</v>
      </c>
      <c r="C2207" s="152">
        <v>0.14840251572327046</v>
      </c>
      <c r="D2207" s="151">
        <v>4.4999999999999998E-2</v>
      </c>
    </row>
    <row r="2208" spans="2:4">
      <c r="B2208" s="147">
        <v>19883.333333333332</v>
      </c>
      <c r="C2208" s="152">
        <v>0.14842414082145849</v>
      </c>
      <c r="D2208" s="151">
        <v>4.4999999999999998E-2</v>
      </c>
    </row>
    <row r="2209" spans="2:4">
      <c r="B2209" s="147">
        <v>19891.666666666668</v>
      </c>
      <c r="C2209" s="152">
        <v>0.1484457478005865</v>
      </c>
      <c r="D2209" s="151">
        <v>4.4999999999999998E-2</v>
      </c>
    </row>
    <row r="2210" spans="2:4">
      <c r="B2210" s="147">
        <v>19900</v>
      </c>
      <c r="C2210" s="152">
        <v>0.14846733668341711</v>
      </c>
      <c r="D2210" s="151">
        <v>4.4999999999999998E-2</v>
      </c>
    </row>
    <row r="2211" spans="2:4">
      <c r="B2211" s="147">
        <v>19908.333333333332</v>
      </c>
      <c r="C2211" s="152">
        <v>0.14848890749267477</v>
      </c>
      <c r="D2211" s="151">
        <v>4.4999999999999998E-2</v>
      </c>
    </row>
    <row r="2212" spans="2:4">
      <c r="B2212" s="147">
        <v>19916.666666666668</v>
      </c>
      <c r="C2212" s="152">
        <v>0.148510460251046</v>
      </c>
      <c r="D2212" s="151">
        <v>4.4999999999999998E-2</v>
      </c>
    </row>
    <row r="2213" spans="2:4">
      <c r="B2213" s="147">
        <v>19925</v>
      </c>
      <c r="C2213" s="152">
        <v>0.14853199498117942</v>
      </c>
      <c r="D2213" s="151">
        <v>4.4999999999999998E-2</v>
      </c>
    </row>
    <row r="2214" spans="2:4">
      <c r="B2214" s="147">
        <v>19933.333333333332</v>
      </c>
      <c r="C2214" s="152">
        <v>0.14855351170568562</v>
      </c>
      <c r="D2214" s="151">
        <v>4.4999999999999998E-2</v>
      </c>
    </row>
    <row r="2215" spans="2:4">
      <c r="B2215" s="147">
        <v>19941.666666666668</v>
      </c>
      <c r="C2215" s="152">
        <v>0.14857501044713747</v>
      </c>
      <c r="D2215" s="151">
        <v>4.4999999999999998E-2</v>
      </c>
    </row>
    <row r="2216" spans="2:4">
      <c r="B2216" s="147">
        <v>19950</v>
      </c>
      <c r="C2216" s="152">
        <v>0.14859649122807017</v>
      </c>
      <c r="D2216" s="151">
        <v>4.4999999999999998E-2</v>
      </c>
    </row>
    <row r="2217" spans="2:4">
      <c r="B2217" s="147">
        <v>19958.333333333332</v>
      </c>
      <c r="C2217" s="152">
        <v>0.14861795407098122</v>
      </c>
      <c r="D2217" s="151">
        <v>4.4999999999999998E-2</v>
      </c>
    </row>
    <row r="2218" spans="2:4">
      <c r="B2218" s="147">
        <v>19966.666666666668</v>
      </c>
      <c r="C2218" s="152">
        <v>0.14863939899833056</v>
      </c>
      <c r="D2218" s="151">
        <v>4.4999999999999998E-2</v>
      </c>
    </row>
    <row r="2219" spans="2:4">
      <c r="B2219" s="147">
        <v>19975</v>
      </c>
      <c r="C2219" s="152">
        <v>0.14866082603254069</v>
      </c>
      <c r="D2219" s="151">
        <v>4.4999999999999998E-2</v>
      </c>
    </row>
    <row r="2220" spans="2:4">
      <c r="B2220" s="147">
        <v>19983.333333333332</v>
      </c>
      <c r="C2220" s="152">
        <v>0.14868223519599666</v>
      </c>
      <c r="D2220" s="151">
        <v>4.4999999999999998E-2</v>
      </c>
    </row>
    <row r="2221" spans="2:4">
      <c r="B2221" s="147">
        <v>19991.666666666668</v>
      </c>
      <c r="C2221" s="152">
        <v>0.14870362651104629</v>
      </c>
      <c r="D2221" s="151">
        <v>4.4999999999999998E-2</v>
      </c>
    </row>
    <row r="2222" spans="2:4">
      <c r="B2222" s="147">
        <v>20000</v>
      </c>
      <c r="C2222" s="152">
        <v>0.148725</v>
      </c>
      <c r="D2222" s="151">
        <v>4.4999999999999998E-2</v>
      </c>
    </row>
    <row r="2223" spans="2:4">
      <c r="B2223" s="147">
        <v>20008.333333333332</v>
      </c>
      <c r="C2223" s="152">
        <v>0.1487463556851312</v>
      </c>
      <c r="D2223" s="151">
        <v>4.4999999999999998E-2</v>
      </c>
    </row>
    <row r="2224" spans="2:4">
      <c r="B2224" s="147">
        <v>20016.666666666668</v>
      </c>
      <c r="C2224" s="152">
        <v>0.14876769358867611</v>
      </c>
      <c r="D2224" s="151">
        <v>4.4999999999999998E-2</v>
      </c>
    </row>
    <row r="2225" spans="2:4">
      <c r="B2225" s="147">
        <v>20025</v>
      </c>
      <c r="C2225" s="152">
        <v>0.14878901373283393</v>
      </c>
      <c r="D2225" s="151">
        <v>4.4999999999999998E-2</v>
      </c>
    </row>
    <row r="2226" spans="2:4">
      <c r="B2226" s="147">
        <v>20033.333333333332</v>
      </c>
      <c r="C2226" s="152">
        <v>0.14881031613976706</v>
      </c>
      <c r="D2226" s="151">
        <v>4.4999999999999998E-2</v>
      </c>
    </row>
    <row r="2227" spans="2:4">
      <c r="B2227" s="147">
        <v>20041.666666666668</v>
      </c>
      <c r="C2227" s="152">
        <v>0.14883160083160082</v>
      </c>
      <c r="D2227" s="151">
        <v>4.4999999999999998E-2</v>
      </c>
    </row>
    <row r="2228" spans="2:4">
      <c r="B2228" s="147">
        <v>20050</v>
      </c>
      <c r="C2228" s="152">
        <v>0.14885286783042395</v>
      </c>
      <c r="D2228" s="151">
        <v>4.4999999999999998E-2</v>
      </c>
    </row>
    <row r="2229" spans="2:4">
      <c r="B2229" s="147">
        <v>20058.333333333332</v>
      </c>
      <c r="C2229" s="152">
        <v>0.14887411715828833</v>
      </c>
      <c r="D2229" s="151">
        <v>4.4999999999999998E-2</v>
      </c>
    </row>
    <row r="2230" spans="2:4">
      <c r="B2230" s="147">
        <v>20066.666666666668</v>
      </c>
      <c r="C2230" s="152">
        <v>0.14889534883720931</v>
      </c>
      <c r="D2230" s="151">
        <v>4.4999999999999998E-2</v>
      </c>
    </row>
    <row r="2231" spans="2:4">
      <c r="B2231" s="147">
        <v>20075</v>
      </c>
      <c r="C2231" s="152">
        <v>0.14891656288916563</v>
      </c>
      <c r="D2231" s="151">
        <v>4.4999999999999998E-2</v>
      </c>
    </row>
    <row r="2232" spans="2:4">
      <c r="B2232" s="147">
        <v>20083.333333333332</v>
      </c>
      <c r="C2232" s="152">
        <v>0.1489377593360996</v>
      </c>
      <c r="D2232" s="151">
        <v>4.4999999999999998E-2</v>
      </c>
    </row>
    <row r="2233" spans="2:4">
      <c r="B2233" s="147">
        <v>20091.666666666668</v>
      </c>
      <c r="C2233" s="152">
        <v>0.14895893819991707</v>
      </c>
      <c r="D2233" s="151">
        <v>4.4999999999999998E-2</v>
      </c>
    </row>
    <row r="2234" spans="2:4">
      <c r="B2234" s="147">
        <v>20100</v>
      </c>
      <c r="C2234" s="152">
        <v>0.14898009950248756</v>
      </c>
      <c r="D2234" s="151">
        <v>4.4999999999999998E-2</v>
      </c>
    </row>
    <row r="2235" spans="2:4">
      <c r="B2235" s="147">
        <v>20108.333333333332</v>
      </c>
      <c r="C2235" s="152">
        <v>0.1490012432656444</v>
      </c>
      <c r="D2235" s="151">
        <v>4.4999999999999998E-2</v>
      </c>
    </row>
    <row r="2236" spans="2:4">
      <c r="B2236" s="147">
        <v>20116.666666666668</v>
      </c>
      <c r="C2236" s="152">
        <v>0.14902236951118475</v>
      </c>
      <c r="D2236" s="151">
        <v>4.4999999999999998E-2</v>
      </c>
    </row>
    <row r="2237" spans="2:4">
      <c r="B2237" s="147">
        <v>20125</v>
      </c>
      <c r="C2237" s="152">
        <v>0.14904347826086956</v>
      </c>
      <c r="D2237" s="151">
        <v>4.4999999999999998E-2</v>
      </c>
    </row>
    <row r="2238" spans="2:4">
      <c r="B2238" s="147">
        <v>20133.333333333332</v>
      </c>
      <c r="C2238" s="152">
        <v>0.14906456953642383</v>
      </c>
      <c r="D2238" s="151">
        <v>4.4999999999999998E-2</v>
      </c>
    </row>
    <row r="2239" spans="2:4">
      <c r="B2239" s="147">
        <v>20141.666666666668</v>
      </c>
      <c r="C2239" s="152">
        <v>0.14908564335953664</v>
      </c>
      <c r="D2239" s="151">
        <v>4.4999999999999998E-2</v>
      </c>
    </row>
    <row r="2240" spans="2:4">
      <c r="B2240" s="147">
        <v>20150</v>
      </c>
      <c r="C2240" s="152">
        <v>0.14910669975186105</v>
      </c>
      <c r="D2240" s="151">
        <v>4.4999999999999998E-2</v>
      </c>
    </row>
    <row r="2241" spans="2:4">
      <c r="B2241" s="147">
        <v>20158.333333333332</v>
      </c>
      <c r="C2241" s="152">
        <v>0.14912773873501448</v>
      </c>
      <c r="D2241" s="151">
        <v>4.4999999999999998E-2</v>
      </c>
    </row>
    <row r="2242" spans="2:4">
      <c r="B2242" s="147">
        <v>20166.666666666668</v>
      </c>
      <c r="C2242" s="152">
        <v>0.1491487603305785</v>
      </c>
      <c r="D2242" s="151">
        <v>4.4999999999999998E-2</v>
      </c>
    </row>
    <row r="2243" spans="2:4">
      <c r="B2243" s="147">
        <v>20175</v>
      </c>
      <c r="C2243" s="152">
        <v>0.14916976456009912</v>
      </c>
      <c r="D2243" s="151">
        <v>4.4999999999999998E-2</v>
      </c>
    </row>
    <row r="2244" spans="2:4">
      <c r="B2244" s="147">
        <v>20183.333333333332</v>
      </c>
      <c r="C2244" s="152">
        <v>0.1491907514450867</v>
      </c>
      <c r="D2244" s="151">
        <v>4.4999999999999998E-2</v>
      </c>
    </row>
    <row r="2245" spans="2:4">
      <c r="B2245" s="147">
        <v>20191.666666666668</v>
      </c>
      <c r="C2245" s="152">
        <v>0.1492117210070161</v>
      </c>
      <c r="D2245" s="151">
        <v>4.4999999999999998E-2</v>
      </c>
    </row>
    <row r="2246" spans="2:4">
      <c r="B2246" s="147">
        <v>20200</v>
      </c>
      <c r="C2246" s="152">
        <v>0.14923267326732673</v>
      </c>
      <c r="D2246" s="151">
        <v>4.4999999999999998E-2</v>
      </c>
    </row>
    <row r="2247" spans="2:4">
      <c r="B2247" s="147">
        <v>20208.333333333332</v>
      </c>
      <c r="C2247" s="152">
        <v>0.14925360824742268</v>
      </c>
      <c r="D2247" s="151">
        <v>4.4999999999999998E-2</v>
      </c>
    </row>
    <row r="2248" spans="2:4">
      <c r="B2248" s="147">
        <v>20216.666666666668</v>
      </c>
      <c r="C2248" s="152">
        <v>0.14927452596867272</v>
      </c>
      <c r="D2248" s="151">
        <v>4.4999999999999998E-2</v>
      </c>
    </row>
    <row r="2249" spans="2:4">
      <c r="B2249" s="147">
        <v>20225</v>
      </c>
      <c r="C2249" s="152">
        <v>0.1492954264524104</v>
      </c>
      <c r="D2249" s="151">
        <v>4.4999999999999998E-2</v>
      </c>
    </row>
    <row r="2250" spans="2:4">
      <c r="B2250" s="147">
        <v>20233.333333333332</v>
      </c>
      <c r="C2250" s="152">
        <v>0.14931630971993409</v>
      </c>
      <c r="D2250" s="151">
        <v>4.4999999999999998E-2</v>
      </c>
    </row>
    <row r="2251" spans="2:4">
      <c r="B2251" s="147">
        <v>20241.666666666668</v>
      </c>
      <c r="C2251" s="152">
        <v>0.14933717579250722</v>
      </c>
      <c r="D2251" s="151">
        <v>4.4999999999999998E-2</v>
      </c>
    </row>
    <row r="2252" spans="2:4">
      <c r="B2252" s="147">
        <v>20250</v>
      </c>
      <c r="C2252" s="152">
        <v>0.14935802469135803</v>
      </c>
      <c r="D2252" s="151">
        <v>4.4999999999999998E-2</v>
      </c>
    </row>
    <row r="2253" spans="2:4">
      <c r="B2253" s="147">
        <v>20258.333333333332</v>
      </c>
      <c r="C2253" s="152">
        <v>0.14937885643767998</v>
      </c>
      <c r="D2253" s="151">
        <v>4.4999999999999998E-2</v>
      </c>
    </row>
    <row r="2254" spans="2:4">
      <c r="B2254" s="147">
        <v>20266.666666666668</v>
      </c>
      <c r="C2254" s="152">
        <v>0.14939967105263158</v>
      </c>
      <c r="D2254" s="151">
        <v>4.4999999999999998E-2</v>
      </c>
    </row>
    <row r="2255" spans="2:4">
      <c r="B2255" s="147">
        <v>20275</v>
      </c>
      <c r="C2255" s="152">
        <v>0.14942046855733662</v>
      </c>
      <c r="D2255" s="151">
        <v>4.4999999999999998E-2</v>
      </c>
    </row>
    <row r="2256" spans="2:4">
      <c r="B2256" s="147">
        <v>20283.333333333332</v>
      </c>
      <c r="C2256" s="152">
        <v>0.14944124897288413</v>
      </c>
      <c r="D2256" s="151">
        <v>4.4999999999999998E-2</v>
      </c>
    </row>
    <row r="2257" spans="2:4">
      <c r="B2257" s="147">
        <v>20291.666666666668</v>
      </c>
      <c r="C2257" s="152">
        <v>0.14946201232032855</v>
      </c>
      <c r="D2257" s="151">
        <v>4.4999999999999998E-2</v>
      </c>
    </row>
    <row r="2258" spans="2:4">
      <c r="B2258" s="147">
        <v>20300</v>
      </c>
      <c r="C2258" s="152">
        <v>0.14948275862068963</v>
      </c>
      <c r="D2258" s="151">
        <v>4.4999999999999998E-2</v>
      </c>
    </row>
    <row r="2259" spans="2:4">
      <c r="B2259" s="147">
        <v>20308.333333333332</v>
      </c>
      <c r="C2259" s="152">
        <v>0.1495034878949528</v>
      </c>
      <c r="D2259" s="151">
        <v>4.4999999999999998E-2</v>
      </c>
    </row>
    <row r="2260" spans="2:4">
      <c r="B2260" s="147">
        <v>20316.666666666668</v>
      </c>
      <c r="C2260" s="152">
        <v>0.14952420016406892</v>
      </c>
      <c r="D2260" s="151">
        <v>4.4999999999999998E-2</v>
      </c>
    </row>
    <row r="2261" spans="2:4">
      <c r="B2261" s="147">
        <v>20325</v>
      </c>
      <c r="C2261" s="152">
        <v>0.1495448954489545</v>
      </c>
      <c r="D2261" s="151">
        <v>4.4999999999999998E-2</v>
      </c>
    </row>
    <row r="2262" spans="2:4">
      <c r="B2262" s="147">
        <v>20333.333333333332</v>
      </c>
      <c r="C2262" s="152">
        <v>0.14956557377049182</v>
      </c>
      <c r="D2262" s="151">
        <v>4.4999999999999998E-2</v>
      </c>
    </row>
    <row r="2263" spans="2:4">
      <c r="B2263" s="147">
        <v>20341.666666666668</v>
      </c>
      <c r="C2263" s="152">
        <v>0.14958623514952887</v>
      </c>
      <c r="D2263" s="151">
        <v>4.4999999999999998E-2</v>
      </c>
    </row>
    <row r="2264" spans="2:4">
      <c r="B2264" s="147">
        <v>20350</v>
      </c>
      <c r="C2264" s="152">
        <v>0.1496068796068796</v>
      </c>
      <c r="D2264" s="151">
        <v>4.4999999999999998E-2</v>
      </c>
    </row>
    <row r="2265" spans="2:4">
      <c r="B2265" s="147">
        <v>20358.333333333332</v>
      </c>
      <c r="C2265" s="152">
        <v>0.14962750716332379</v>
      </c>
      <c r="D2265" s="151">
        <v>4.4999999999999998E-2</v>
      </c>
    </row>
    <row r="2266" spans="2:4">
      <c r="B2266" s="147">
        <v>20366.666666666668</v>
      </c>
      <c r="C2266" s="152">
        <v>0.14964811783960719</v>
      </c>
      <c r="D2266" s="151">
        <v>4.4999999999999998E-2</v>
      </c>
    </row>
    <row r="2267" spans="2:4">
      <c r="B2267" s="147">
        <v>20375</v>
      </c>
      <c r="C2267" s="152">
        <v>0.14966871165644172</v>
      </c>
      <c r="D2267" s="151">
        <v>4.4999999999999998E-2</v>
      </c>
    </row>
    <row r="2268" spans="2:4">
      <c r="B2268" s="147">
        <v>20383.333333333332</v>
      </c>
      <c r="C2268" s="152">
        <v>0.14968928863450531</v>
      </c>
      <c r="D2268" s="151">
        <v>4.4999999999999998E-2</v>
      </c>
    </row>
    <row r="2269" spans="2:4">
      <c r="B2269" s="147">
        <v>20391.666666666668</v>
      </c>
      <c r="C2269" s="152">
        <v>0.14970984879444216</v>
      </c>
      <c r="D2269" s="151">
        <v>4.4999999999999998E-2</v>
      </c>
    </row>
    <row r="2270" spans="2:4">
      <c r="B2270" s="147">
        <v>20400</v>
      </c>
      <c r="C2270" s="152">
        <v>0.14973039215686273</v>
      </c>
      <c r="D2270" s="151">
        <v>4.4999999999999998E-2</v>
      </c>
    </row>
    <row r="2271" spans="2:4">
      <c r="B2271" s="147">
        <v>20408.333333333332</v>
      </c>
      <c r="C2271" s="152">
        <v>0.14975091874234381</v>
      </c>
      <c r="D2271" s="151">
        <v>4.4999999999999998E-2</v>
      </c>
    </row>
    <row r="2272" spans="2:4">
      <c r="B2272" s="147">
        <v>20416.666666666668</v>
      </c>
      <c r="C2272" s="152">
        <v>0.14977142857142858</v>
      </c>
      <c r="D2272" s="151">
        <v>4.4999999999999998E-2</v>
      </c>
    </row>
    <row r="2273" spans="2:4">
      <c r="B2273" s="147">
        <v>20425</v>
      </c>
      <c r="C2273" s="152">
        <v>0.14979192166462668</v>
      </c>
      <c r="D2273" s="151">
        <v>4.4999999999999998E-2</v>
      </c>
    </row>
    <row r="2274" spans="2:4">
      <c r="B2274" s="147">
        <v>20433.333333333332</v>
      </c>
      <c r="C2274" s="152">
        <v>0.14981239804241436</v>
      </c>
      <c r="D2274" s="151">
        <v>4.4999999999999998E-2</v>
      </c>
    </row>
    <row r="2275" spans="2:4">
      <c r="B2275" s="147">
        <v>20441.666666666668</v>
      </c>
      <c r="C2275" s="152">
        <v>0.14983285772523441</v>
      </c>
      <c r="D2275" s="151">
        <v>4.4999999999999998E-2</v>
      </c>
    </row>
    <row r="2276" spans="2:4">
      <c r="B2276" s="147">
        <v>20450</v>
      </c>
      <c r="C2276" s="152">
        <v>0.14985330073349634</v>
      </c>
      <c r="D2276" s="151">
        <v>4.4999999999999998E-2</v>
      </c>
    </row>
    <row r="2277" spans="2:4">
      <c r="B2277" s="147">
        <v>20458.333333333332</v>
      </c>
      <c r="C2277" s="152">
        <v>0.14987372708757637</v>
      </c>
      <c r="D2277" s="151">
        <v>4.4999999999999998E-2</v>
      </c>
    </row>
    <row r="2278" spans="2:4">
      <c r="B2278" s="147">
        <v>20466.666666666668</v>
      </c>
      <c r="C2278" s="152">
        <v>0.1498941368078176</v>
      </c>
      <c r="D2278" s="151">
        <v>4.4999999999999998E-2</v>
      </c>
    </row>
    <row r="2279" spans="2:4">
      <c r="B2279" s="147">
        <v>20475</v>
      </c>
      <c r="C2279" s="152">
        <v>0.14991452991452991</v>
      </c>
      <c r="D2279" s="151">
        <v>4.4999999999999998E-2</v>
      </c>
    </row>
    <row r="2280" spans="2:4">
      <c r="B2280" s="147">
        <v>20483.333333333332</v>
      </c>
      <c r="C2280" s="152">
        <v>0.14993490642799023</v>
      </c>
      <c r="D2280" s="151">
        <v>4.4999999999999998E-2</v>
      </c>
    </row>
    <row r="2281" spans="2:4">
      <c r="B2281" s="147">
        <v>20491.666666666668</v>
      </c>
      <c r="C2281" s="152">
        <v>0.14995526636844247</v>
      </c>
      <c r="D2281" s="151">
        <v>4.4999999999999998E-2</v>
      </c>
    </row>
    <row r="2282" spans="2:4">
      <c r="B2282" s="147">
        <v>20500</v>
      </c>
      <c r="C2282" s="152">
        <v>0.14997560975609756</v>
      </c>
      <c r="D2282" s="151">
        <v>4.4999999999999998E-2</v>
      </c>
    </row>
    <row r="2283" spans="2:4">
      <c r="B2283" s="147">
        <v>20508.333333333332</v>
      </c>
      <c r="C2283" s="152">
        <v>0.1499959366111337</v>
      </c>
      <c r="D2283" s="151">
        <v>4.4999999999999998E-2</v>
      </c>
    </row>
    <row r="2284" spans="2:4">
      <c r="B2284" s="147">
        <v>20516.666666666668</v>
      </c>
      <c r="C2284" s="152">
        <v>0.15001624695369617</v>
      </c>
      <c r="D2284" s="151">
        <v>4.4999999999999998E-2</v>
      </c>
    </row>
    <row r="2285" spans="2:4">
      <c r="B2285" s="147">
        <v>20525</v>
      </c>
      <c r="C2285" s="152">
        <v>0.15003654080389769</v>
      </c>
      <c r="D2285" s="151">
        <v>4.4999999999999998E-2</v>
      </c>
    </row>
    <row r="2286" spans="2:4">
      <c r="B2286" s="147">
        <v>20533.333333333332</v>
      </c>
      <c r="C2286" s="152">
        <v>0.15005681818181818</v>
      </c>
      <c r="D2286" s="151">
        <v>4.4999999999999998E-2</v>
      </c>
    </row>
    <row r="2287" spans="2:4">
      <c r="B2287" s="147">
        <v>20541.666666666668</v>
      </c>
      <c r="C2287" s="152">
        <v>0.15007707910750509</v>
      </c>
      <c r="D2287" s="151">
        <v>4.4999999999999998E-2</v>
      </c>
    </row>
    <row r="2288" spans="2:4">
      <c r="B2288" s="147">
        <v>20550</v>
      </c>
      <c r="C2288" s="152">
        <v>0.15009732360097325</v>
      </c>
      <c r="D2288" s="151">
        <v>4.4999999999999998E-2</v>
      </c>
    </row>
    <row r="2289" spans="2:4">
      <c r="B2289" s="147">
        <v>20558.333333333332</v>
      </c>
      <c r="C2289" s="152">
        <v>0.15011755168220511</v>
      </c>
      <c r="D2289" s="151">
        <v>4.4999999999999998E-2</v>
      </c>
    </row>
    <row r="2290" spans="2:4">
      <c r="B2290" s="147">
        <v>20566.666666666668</v>
      </c>
      <c r="C2290" s="152">
        <v>0.15013776337115073</v>
      </c>
      <c r="D2290" s="151">
        <v>4.4999999999999998E-2</v>
      </c>
    </row>
    <row r="2291" spans="2:4">
      <c r="B2291" s="147">
        <v>20575</v>
      </c>
      <c r="C2291" s="152">
        <v>0.15015795868772783</v>
      </c>
      <c r="D2291" s="151">
        <v>4.4999999999999998E-2</v>
      </c>
    </row>
    <row r="2292" spans="2:4">
      <c r="B2292" s="147">
        <v>20583.333333333332</v>
      </c>
      <c r="C2292" s="152">
        <v>0.15017813765182186</v>
      </c>
      <c r="D2292" s="151">
        <v>4.4999999999999998E-2</v>
      </c>
    </row>
    <row r="2293" spans="2:4">
      <c r="B2293" s="147">
        <v>20591.666666666668</v>
      </c>
      <c r="C2293" s="152">
        <v>0.15019830028328612</v>
      </c>
      <c r="D2293" s="151">
        <v>4.4999999999999998E-2</v>
      </c>
    </row>
    <row r="2294" spans="2:4">
      <c r="B2294" s="147">
        <v>20600</v>
      </c>
      <c r="C2294" s="152">
        <v>0.15021844660194175</v>
      </c>
      <c r="D2294" s="151">
        <v>4.4999999999999998E-2</v>
      </c>
    </row>
    <row r="2295" spans="2:4">
      <c r="B2295" s="147">
        <v>20608.333333333332</v>
      </c>
      <c r="C2295" s="152">
        <v>0.15023857662757784</v>
      </c>
      <c r="D2295" s="151">
        <v>4.4999999999999998E-2</v>
      </c>
    </row>
    <row r="2296" spans="2:4">
      <c r="B2296" s="147">
        <v>20616.666666666668</v>
      </c>
      <c r="C2296" s="152">
        <v>0.15025869037995152</v>
      </c>
      <c r="D2296" s="151">
        <v>4.4999999999999998E-2</v>
      </c>
    </row>
    <row r="2297" spans="2:4">
      <c r="B2297" s="147">
        <v>20625</v>
      </c>
      <c r="C2297" s="152">
        <v>0.15027878787878787</v>
      </c>
      <c r="D2297" s="151">
        <v>4.4999999999999998E-2</v>
      </c>
    </row>
    <row r="2298" spans="2:4">
      <c r="B2298" s="147">
        <v>20633.333333333332</v>
      </c>
      <c r="C2298" s="152">
        <v>0.15029886914378029</v>
      </c>
      <c r="D2298" s="151">
        <v>4.4999999999999998E-2</v>
      </c>
    </row>
    <row r="2299" spans="2:4">
      <c r="B2299" s="147">
        <v>20641.666666666668</v>
      </c>
      <c r="C2299" s="152">
        <v>0.15031893419459022</v>
      </c>
      <c r="D2299" s="151">
        <v>4.4999999999999998E-2</v>
      </c>
    </row>
    <row r="2300" spans="2:4">
      <c r="B2300" s="147">
        <v>20650</v>
      </c>
      <c r="C2300" s="152">
        <v>0.15033898305084745</v>
      </c>
      <c r="D2300" s="151">
        <v>4.4999999999999998E-2</v>
      </c>
    </row>
    <row r="2301" spans="2:4">
      <c r="B2301" s="147">
        <v>20658.333333333332</v>
      </c>
      <c r="C2301" s="152">
        <v>0.15035901573215005</v>
      </c>
      <c r="D2301" s="151">
        <v>4.4999999999999998E-2</v>
      </c>
    </row>
    <row r="2302" spans="2:4">
      <c r="B2302" s="147">
        <v>20666.666666666668</v>
      </c>
      <c r="C2302" s="152">
        <v>0.15037903225806451</v>
      </c>
      <c r="D2302" s="151">
        <v>4.4999999999999998E-2</v>
      </c>
    </row>
    <row r="2303" spans="2:4">
      <c r="B2303" s="147">
        <v>20675</v>
      </c>
      <c r="C2303" s="152">
        <v>0.15039903264812576</v>
      </c>
      <c r="D2303" s="151">
        <v>4.4999999999999998E-2</v>
      </c>
    </row>
    <row r="2304" spans="2:4">
      <c r="B2304" s="147">
        <v>20683.333333333332</v>
      </c>
      <c r="C2304" s="152">
        <v>0.15041901692183723</v>
      </c>
      <c r="D2304" s="151">
        <v>4.4999999999999998E-2</v>
      </c>
    </row>
    <row r="2305" spans="2:4">
      <c r="B2305" s="147">
        <v>20691.666666666668</v>
      </c>
      <c r="C2305" s="152">
        <v>0.15043898509867096</v>
      </c>
      <c r="D2305" s="151">
        <v>4.4999999999999998E-2</v>
      </c>
    </row>
    <row r="2306" spans="2:4">
      <c r="B2306" s="147">
        <v>20700</v>
      </c>
      <c r="C2306" s="152">
        <v>0.15045893719806763</v>
      </c>
      <c r="D2306" s="151">
        <v>4.4999999999999998E-2</v>
      </c>
    </row>
    <row r="2307" spans="2:4">
      <c r="B2307" s="147">
        <v>20708.333333333332</v>
      </c>
      <c r="C2307" s="152">
        <v>0.15047887323943662</v>
      </c>
      <c r="D2307" s="151">
        <v>4.4999999999999998E-2</v>
      </c>
    </row>
    <row r="2308" spans="2:4">
      <c r="B2308" s="147">
        <v>20716.666666666668</v>
      </c>
      <c r="C2308" s="152">
        <v>0.15049879324215609</v>
      </c>
      <c r="D2308" s="151">
        <v>4.4999999999999998E-2</v>
      </c>
    </row>
    <row r="2309" spans="2:4">
      <c r="B2309" s="147">
        <v>20725</v>
      </c>
      <c r="C2309" s="152">
        <v>0.15051869722557298</v>
      </c>
      <c r="D2309" s="151">
        <v>4.4999999999999998E-2</v>
      </c>
    </row>
    <row r="2310" spans="2:4">
      <c r="B2310" s="147">
        <v>20733.333333333332</v>
      </c>
      <c r="C2310" s="152">
        <v>0.15053858520900321</v>
      </c>
      <c r="D2310" s="151">
        <v>4.4999999999999998E-2</v>
      </c>
    </row>
    <row r="2311" spans="2:4">
      <c r="B2311" s="147">
        <v>20741.666666666668</v>
      </c>
      <c r="C2311" s="152">
        <v>0.15055845721173161</v>
      </c>
      <c r="D2311" s="151">
        <v>4.4999999999999998E-2</v>
      </c>
    </row>
    <row r="2312" spans="2:4">
      <c r="B2312" s="147">
        <v>20750</v>
      </c>
      <c r="C2312" s="152">
        <v>0.15057831325301205</v>
      </c>
      <c r="D2312" s="151">
        <v>4.4999999999999998E-2</v>
      </c>
    </row>
    <row r="2313" spans="2:4">
      <c r="B2313" s="147">
        <v>20758.333333333332</v>
      </c>
      <c r="C2313" s="152">
        <v>0.15059815335206742</v>
      </c>
      <c r="D2313" s="151">
        <v>4.4999999999999998E-2</v>
      </c>
    </row>
    <row r="2314" spans="2:4">
      <c r="B2314" s="147">
        <v>20766.666666666668</v>
      </c>
      <c r="C2314" s="152">
        <v>0.15061797752808989</v>
      </c>
      <c r="D2314" s="151">
        <v>4.4999999999999998E-2</v>
      </c>
    </row>
    <row r="2315" spans="2:4">
      <c r="B2315" s="147">
        <v>20775</v>
      </c>
      <c r="C2315" s="152">
        <v>0.15063778580024068</v>
      </c>
      <c r="D2315" s="151">
        <v>4.4999999999999998E-2</v>
      </c>
    </row>
    <row r="2316" spans="2:4">
      <c r="B2316" s="147">
        <v>20783.333333333332</v>
      </c>
      <c r="C2316" s="152">
        <v>0.15065757818765035</v>
      </c>
      <c r="D2316" s="151">
        <v>4.4999999999999998E-2</v>
      </c>
    </row>
    <row r="2317" spans="2:4">
      <c r="B2317" s="147">
        <v>20791.666666666668</v>
      </c>
      <c r="C2317" s="152">
        <v>0.15067735470941884</v>
      </c>
      <c r="D2317" s="151">
        <v>4.4999999999999998E-2</v>
      </c>
    </row>
    <row r="2318" spans="2:4">
      <c r="B2318" s="147">
        <v>20800</v>
      </c>
      <c r="C2318" s="152">
        <v>0.15069711538461539</v>
      </c>
      <c r="D2318" s="151">
        <v>4.4999999999999998E-2</v>
      </c>
    </row>
    <row r="2319" spans="2:4">
      <c r="B2319" s="147">
        <v>20808.333333333332</v>
      </c>
      <c r="C2319" s="152">
        <v>0.15071686023227873</v>
      </c>
      <c r="D2319" s="151">
        <v>4.4999999999999998E-2</v>
      </c>
    </row>
    <row r="2320" spans="2:4">
      <c r="B2320" s="147">
        <v>20816.666666666668</v>
      </c>
      <c r="C2320" s="152">
        <v>0.15073658927141714</v>
      </c>
      <c r="D2320" s="151">
        <v>4.4999999999999998E-2</v>
      </c>
    </row>
    <row r="2321" spans="2:4">
      <c r="B2321" s="147">
        <v>20825</v>
      </c>
      <c r="C2321" s="152">
        <v>0.15075630252100841</v>
      </c>
      <c r="D2321" s="151">
        <v>4.4999999999999998E-2</v>
      </c>
    </row>
    <row r="2322" spans="2:4">
      <c r="B2322" s="147">
        <v>20833.333333333332</v>
      </c>
      <c r="C2322" s="152">
        <v>0.15077599999999999</v>
      </c>
      <c r="D2322" s="151">
        <v>4.4999999999999998E-2</v>
      </c>
    </row>
    <row r="2323" spans="2:4">
      <c r="B2323" s="147">
        <v>20841.666666666668</v>
      </c>
      <c r="C2323" s="152">
        <v>0.15079568172730909</v>
      </c>
      <c r="D2323" s="151">
        <v>4.4999999999999998E-2</v>
      </c>
    </row>
    <row r="2324" spans="2:4">
      <c r="B2324" s="147">
        <v>20850</v>
      </c>
      <c r="C2324" s="152">
        <v>0.15081534772182253</v>
      </c>
      <c r="D2324" s="151">
        <v>4.4999999999999998E-2</v>
      </c>
    </row>
    <row r="2325" spans="2:4">
      <c r="B2325" s="147">
        <v>20858.333333333332</v>
      </c>
      <c r="C2325" s="152">
        <v>0.15083499800239714</v>
      </c>
      <c r="D2325" s="151">
        <v>4.4999999999999998E-2</v>
      </c>
    </row>
    <row r="2326" spans="2:4">
      <c r="B2326" s="147">
        <v>20866.666666666668</v>
      </c>
      <c r="C2326" s="152">
        <v>0.15085463258785942</v>
      </c>
      <c r="D2326" s="151">
        <v>4.4999999999999998E-2</v>
      </c>
    </row>
    <row r="2327" spans="2:4">
      <c r="B2327" s="147">
        <v>20875</v>
      </c>
      <c r="C2327" s="152">
        <v>0.15087425149700598</v>
      </c>
      <c r="D2327" s="151">
        <v>4.4999999999999998E-2</v>
      </c>
    </row>
    <row r="2328" spans="2:4">
      <c r="B2328" s="147">
        <v>20883.333333333332</v>
      </c>
      <c r="C2328" s="152">
        <v>0.15089385474860334</v>
      </c>
      <c r="D2328" s="151">
        <v>4.4999999999999998E-2</v>
      </c>
    </row>
    <row r="2329" spans="2:4">
      <c r="B2329" s="147">
        <v>20891.666666666668</v>
      </c>
      <c r="C2329" s="152">
        <v>0.15091344236138812</v>
      </c>
      <c r="D2329" s="151">
        <v>4.4999999999999998E-2</v>
      </c>
    </row>
    <row r="2330" spans="2:4">
      <c r="B2330" s="147">
        <v>20900</v>
      </c>
      <c r="C2330" s="152">
        <v>0.15093301435406697</v>
      </c>
      <c r="D2330" s="151">
        <v>4.4999999999999998E-2</v>
      </c>
    </row>
    <row r="2331" spans="2:4">
      <c r="B2331" s="147">
        <v>20908.333333333332</v>
      </c>
      <c r="C2331" s="152">
        <v>0.15095257074531687</v>
      </c>
      <c r="D2331" s="151">
        <v>4.4999999999999998E-2</v>
      </c>
    </row>
    <row r="2332" spans="2:4">
      <c r="B2332" s="147">
        <v>20916.666666666668</v>
      </c>
      <c r="C2332" s="152">
        <v>0.15097211155378487</v>
      </c>
      <c r="D2332" s="151">
        <v>4.4999999999999998E-2</v>
      </c>
    </row>
    <row r="2333" spans="2:4">
      <c r="B2333" s="147">
        <v>20925</v>
      </c>
      <c r="C2333" s="152">
        <v>0.15099163679808841</v>
      </c>
      <c r="D2333" s="151">
        <v>4.4999999999999998E-2</v>
      </c>
    </row>
    <row r="2334" spans="2:4">
      <c r="B2334" s="147">
        <v>20933.333333333332</v>
      </c>
      <c r="C2334" s="152">
        <v>0.1510111464968153</v>
      </c>
      <c r="D2334" s="151">
        <v>4.4999999999999998E-2</v>
      </c>
    </row>
    <row r="2335" spans="2:4">
      <c r="B2335" s="147">
        <v>20941.666666666668</v>
      </c>
      <c r="C2335" s="152">
        <v>0.15103064066852367</v>
      </c>
      <c r="D2335" s="151">
        <v>4.4999999999999998E-2</v>
      </c>
    </row>
    <row r="2336" spans="2:4">
      <c r="B2336" s="147">
        <v>20950</v>
      </c>
      <c r="C2336" s="152">
        <v>0.15105011933174226</v>
      </c>
      <c r="D2336" s="151">
        <v>4.4999999999999998E-2</v>
      </c>
    </row>
    <row r="2337" spans="2:4">
      <c r="B2337" s="147">
        <v>20958.333333333332</v>
      </c>
      <c r="C2337" s="152">
        <v>0.15106958250497018</v>
      </c>
      <c r="D2337" s="151">
        <v>4.4999999999999998E-2</v>
      </c>
    </row>
    <row r="2338" spans="2:4">
      <c r="B2338" s="147">
        <v>20966.666666666668</v>
      </c>
      <c r="C2338" s="152">
        <v>0.15108903020667727</v>
      </c>
      <c r="D2338" s="151">
        <v>4.4999999999999998E-2</v>
      </c>
    </row>
    <row r="2339" spans="2:4">
      <c r="B2339" s="147">
        <v>20975</v>
      </c>
      <c r="C2339" s="152">
        <v>0.15110846245530396</v>
      </c>
      <c r="D2339" s="151">
        <v>4.4999999999999998E-2</v>
      </c>
    </row>
    <row r="2340" spans="2:4">
      <c r="B2340" s="147">
        <v>20983.333333333332</v>
      </c>
      <c r="C2340" s="152">
        <v>0.1511278792692613</v>
      </c>
      <c r="D2340" s="151">
        <v>4.4999999999999998E-2</v>
      </c>
    </row>
    <row r="2341" spans="2:4">
      <c r="B2341" s="147">
        <v>20991.666666666668</v>
      </c>
      <c r="C2341" s="152">
        <v>0.15114728066693131</v>
      </c>
      <c r="D2341" s="151">
        <v>4.4999999999999998E-2</v>
      </c>
    </row>
    <row r="2342" spans="2:4">
      <c r="B2342" s="147">
        <v>21000</v>
      </c>
      <c r="C2342" s="152">
        <v>0.15116666666666667</v>
      </c>
      <c r="D2342" s="151">
        <v>4.4999999999999998E-2</v>
      </c>
    </row>
    <row r="2343" spans="2:4">
      <c r="B2343" s="147">
        <v>21008.333333333332</v>
      </c>
      <c r="C2343" s="152">
        <v>0.15118603728679095</v>
      </c>
      <c r="D2343" s="151">
        <v>4.4999999999999998E-2</v>
      </c>
    </row>
    <row r="2344" spans="2:4">
      <c r="B2344" s="147">
        <v>21016.666666666668</v>
      </c>
      <c r="C2344" s="152">
        <v>0.15120539254559873</v>
      </c>
      <c r="D2344" s="151">
        <v>4.4999999999999998E-2</v>
      </c>
    </row>
    <row r="2345" spans="2:4">
      <c r="B2345" s="147">
        <v>21025</v>
      </c>
      <c r="C2345" s="152">
        <v>0.15122473246135551</v>
      </c>
      <c r="D2345" s="151">
        <v>4.4999999999999998E-2</v>
      </c>
    </row>
    <row r="2346" spans="2:4">
      <c r="B2346" s="147">
        <v>21033.333333333332</v>
      </c>
      <c r="C2346" s="152">
        <v>0.15124405705229793</v>
      </c>
      <c r="D2346" s="151">
        <v>4.4999999999999998E-2</v>
      </c>
    </row>
    <row r="2347" spans="2:4">
      <c r="B2347" s="147">
        <v>21041.666666666668</v>
      </c>
      <c r="C2347" s="152">
        <v>0.15126336633663368</v>
      </c>
      <c r="D2347" s="151">
        <v>4.4999999999999998E-2</v>
      </c>
    </row>
    <row r="2348" spans="2:4">
      <c r="B2348" s="147">
        <v>21050</v>
      </c>
      <c r="C2348" s="152">
        <v>0.15128266033254156</v>
      </c>
      <c r="D2348" s="151">
        <v>4.4999999999999998E-2</v>
      </c>
    </row>
    <row r="2349" spans="2:4">
      <c r="B2349" s="147">
        <v>21058.333333333332</v>
      </c>
      <c r="C2349" s="152">
        <v>0.15130193905817174</v>
      </c>
      <c r="D2349" s="151">
        <v>4.4999999999999998E-2</v>
      </c>
    </row>
    <row r="2350" spans="2:4">
      <c r="B2350" s="147">
        <v>21066.666666666668</v>
      </c>
      <c r="C2350" s="152">
        <v>0.15132120253164558</v>
      </c>
      <c r="D2350" s="151">
        <v>4.4999999999999998E-2</v>
      </c>
    </row>
    <row r="2351" spans="2:4">
      <c r="B2351" s="147">
        <v>21075</v>
      </c>
      <c r="C2351" s="152">
        <v>0.15134045077105576</v>
      </c>
      <c r="D2351" s="151">
        <v>4.4999999999999998E-2</v>
      </c>
    </row>
    <row r="2352" spans="2:4">
      <c r="B2352" s="147">
        <v>21083.333333333332</v>
      </c>
      <c r="C2352" s="152">
        <v>0.1513596837944664</v>
      </c>
      <c r="D2352" s="151">
        <v>4.4999999999999998E-2</v>
      </c>
    </row>
    <row r="2353" spans="2:4">
      <c r="B2353" s="147">
        <v>21091.666666666668</v>
      </c>
      <c r="C2353" s="152">
        <v>0.15137890161991308</v>
      </c>
      <c r="D2353" s="151">
        <v>4.4999999999999998E-2</v>
      </c>
    </row>
    <row r="2354" spans="2:4">
      <c r="B2354" s="147">
        <v>21100</v>
      </c>
      <c r="C2354" s="152">
        <v>0.15139810426540282</v>
      </c>
      <c r="D2354" s="151">
        <v>4.4999999999999998E-2</v>
      </c>
    </row>
    <row r="2355" spans="2:4">
      <c r="B2355" s="147">
        <v>21108.333333333332</v>
      </c>
      <c r="C2355" s="152">
        <v>0.15141729174891436</v>
      </c>
      <c r="D2355" s="151">
        <v>4.4999999999999998E-2</v>
      </c>
    </row>
    <row r="2356" spans="2:4">
      <c r="B2356" s="147">
        <v>21116.666666666668</v>
      </c>
      <c r="C2356" s="152">
        <v>0.15143646408839778</v>
      </c>
      <c r="D2356" s="151">
        <v>4.4999999999999998E-2</v>
      </c>
    </row>
    <row r="2357" spans="2:4">
      <c r="B2357" s="147">
        <v>21125</v>
      </c>
      <c r="C2357" s="152">
        <v>0.15145562130177515</v>
      </c>
      <c r="D2357" s="151">
        <v>4.4999999999999998E-2</v>
      </c>
    </row>
    <row r="2358" spans="2:4">
      <c r="B2358" s="147">
        <v>21133.333333333332</v>
      </c>
      <c r="C2358" s="152">
        <v>0.15147476340694005</v>
      </c>
      <c r="D2358" s="151">
        <v>4.4999999999999998E-2</v>
      </c>
    </row>
    <row r="2359" spans="2:4">
      <c r="B2359" s="147">
        <v>21141.666666666668</v>
      </c>
      <c r="C2359" s="152">
        <v>0.15149389042175798</v>
      </c>
      <c r="D2359" s="151">
        <v>4.4999999999999998E-2</v>
      </c>
    </row>
    <row r="2360" spans="2:4">
      <c r="B2360" s="147">
        <v>21150</v>
      </c>
      <c r="C2360" s="152">
        <v>0.1515130023640662</v>
      </c>
      <c r="D2360" s="151">
        <v>4.4999999999999998E-2</v>
      </c>
    </row>
    <row r="2361" spans="2:4">
      <c r="B2361" s="147">
        <v>21158.333333333332</v>
      </c>
      <c r="C2361" s="152">
        <v>0.15153209925167388</v>
      </c>
      <c r="D2361" s="151">
        <v>4.4999999999999998E-2</v>
      </c>
    </row>
    <row r="2362" spans="2:4">
      <c r="B2362" s="147">
        <v>21166.666666666668</v>
      </c>
      <c r="C2362" s="152">
        <v>0.15155118110236221</v>
      </c>
      <c r="D2362" s="151">
        <v>4.4999999999999998E-2</v>
      </c>
    </row>
    <row r="2363" spans="2:4">
      <c r="B2363" s="147">
        <v>21175</v>
      </c>
      <c r="C2363" s="152">
        <v>0.15157024793388429</v>
      </c>
      <c r="D2363" s="151">
        <v>4.4999999999999998E-2</v>
      </c>
    </row>
    <row r="2364" spans="2:4">
      <c r="B2364" s="147">
        <v>21183.333333333332</v>
      </c>
      <c r="C2364" s="152">
        <v>0.15158929976396537</v>
      </c>
      <c r="D2364" s="151">
        <v>4.4999999999999998E-2</v>
      </c>
    </row>
    <row r="2365" spans="2:4">
      <c r="B2365" s="147">
        <v>21191.666666666668</v>
      </c>
      <c r="C2365" s="152">
        <v>0.15160833661030279</v>
      </c>
      <c r="D2365" s="151">
        <v>4.4999999999999998E-2</v>
      </c>
    </row>
    <row r="2366" spans="2:4">
      <c r="B2366" s="147">
        <v>21200</v>
      </c>
      <c r="C2366" s="152">
        <v>0.15162735849056605</v>
      </c>
      <c r="D2366" s="151">
        <v>4.4999999999999998E-2</v>
      </c>
    </row>
    <row r="2367" spans="2:4">
      <c r="B2367" s="147">
        <v>21208.333333333332</v>
      </c>
      <c r="C2367" s="152">
        <v>0.15164636542239684</v>
      </c>
      <c r="D2367" s="151">
        <v>4.4999999999999998E-2</v>
      </c>
    </row>
    <row r="2368" spans="2:4">
      <c r="B2368" s="147">
        <v>21216.666666666668</v>
      </c>
      <c r="C2368" s="152">
        <v>0.15166535742340928</v>
      </c>
      <c r="D2368" s="151">
        <v>4.4999999999999998E-2</v>
      </c>
    </row>
    <row r="2369" spans="2:4">
      <c r="B2369" s="147">
        <v>21225</v>
      </c>
      <c r="C2369" s="152">
        <v>0.15168433451118962</v>
      </c>
      <c r="D2369" s="151">
        <v>4.4999999999999998E-2</v>
      </c>
    </row>
    <row r="2370" spans="2:4">
      <c r="B2370" s="147">
        <v>21233.333333333332</v>
      </c>
      <c r="C2370" s="152">
        <v>0.15170329670329671</v>
      </c>
      <c r="D2370" s="151">
        <v>4.4999999999999998E-2</v>
      </c>
    </row>
    <row r="2371" spans="2:4">
      <c r="B2371" s="147">
        <v>21241.666666666668</v>
      </c>
      <c r="C2371" s="152">
        <v>0.15172224401726167</v>
      </c>
      <c r="D2371" s="151">
        <v>4.4999999999999998E-2</v>
      </c>
    </row>
    <row r="2372" spans="2:4">
      <c r="B2372" s="147">
        <v>21250</v>
      </c>
      <c r="C2372" s="152">
        <v>0.15174117647058824</v>
      </c>
      <c r="D2372" s="151">
        <v>4.4999999999999998E-2</v>
      </c>
    </row>
    <row r="2373" spans="2:4">
      <c r="B2373" s="147">
        <v>21258.333333333332</v>
      </c>
      <c r="C2373" s="152">
        <v>0.15176009408075264</v>
      </c>
      <c r="D2373" s="151">
        <v>4.4999999999999998E-2</v>
      </c>
    </row>
    <row r="2374" spans="2:4">
      <c r="B2374" s="147">
        <v>21266.666666666668</v>
      </c>
      <c r="C2374" s="152">
        <v>0.15177899686520377</v>
      </c>
      <c r="D2374" s="151">
        <v>4.4999999999999998E-2</v>
      </c>
    </row>
    <row r="2375" spans="2:4">
      <c r="B2375" s="147">
        <v>21275</v>
      </c>
      <c r="C2375" s="152">
        <v>0.15179788484136311</v>
      </c>
      <c r="D2375" s="151">
        <v>4.4999999999999998E-2</v>
      </c>
    </row>
    <row r="2376" spans="2:4">
      <c r="B2376" s="147">
        <v>21283.333333333332</v>
      </c>
      <c r="C2376" s="152">
        <v>0.15181675802662489</v>
      </c>
      <c r="D2376" s="151">
        <v>4.4999999999999998E-2</v>
      </c>
    </row>
    <row r="2377" spans="2:4">
      <c r="B2377" s="147">
        <v>21291.666666666668</v>
      </c>
      <c r="C2377" s="152">
        <v>0.15183561643835616</v>
      </c>
      <c r="D2377" s="151">
        <v>4.4999999999999998E-2</v>
      </c>
    </row>
    <row r="2378" spans="2:4">
      <c r="B2378" s="147">
        <v>21300</v>
      </c>
      <c r="C2378" s="152">
        <v>0.15185446009389672</v>
      </c>
      <c r="D2378" s="151">
        <v>4.4999999999999998E-2</v>
      </c>
    </row>
    <row r="2379" spans="2:4">
      <c r="B2379" s="147">
        <v>21308.333333333332</v>
      </c>
      <c r="C2379" s="152">
        <v>0.15187328901055927</v>
      </c>
      <c r="D2379" s="151">
        <v>4.4999999999999998E-2</v>
      </c>
    </row>
    <row r="2380" spans="2:4">
      <c r="B2380" s="147">
        <v>21316.666666666668</v>
      </c>
      <c r="C2380" s="152">
        <v>0.1518921032056294</v>
      </c>
      <c r="D2380" s="151">
        <v>4.4999999999999998E-2</v>
      </c>
    </row>
    <row r="2381" spans="2:4">
      <c r="B2381" s="147">
        <v>21325</v>
      </c>
      <c r="C2381" s="152">
        <v>0.15191090269636576</v>
      </c>
      <c r="D2381" s="151">
        <v>4.4999999999999998E-2</v>
      </c>
    </row>
    <row r="2382" spans="2:4">
      <c r="B2382" s="147">
        <v>21333.333333333332</v>
      </c>
      <c r="C2382" s="152">
        <v>0.15192968749999999</v>
      </c>
      <c r="D2382" s="151">
        <v>4.4999999999999998E-2</v>
      </c>
    </row>
    <row r="2383" spans="2:4">
      <c r="B2383" s="147">
        <v>21341.666666666668</v>
      </c>
      <c r="C2383" s="152">
        <v>0.15194845763373682</v>
      </c>
      <c r="D2383" s="151">
        <v>4.4999999999999998E-2</v>
      </c>
    </row>
    <row r="2384" spans="2:4">
      <c r="B2384" s="147">
        <v>21350</v>
      </c>
      <c r="C2384" s="152">
        <v>0.15196721311475409</v>
      </c>
      <c r="D2384" s="151">
        <v>4.4999999999999998E-2</v>
      </c>
    </row>
    <row r="2385" spans="2:4">
      <c r="B2385" s="147">
        <v>21358.333333333332</v>
      </c>
      <c r="C2385" s="152">
        <v>0.1519859539602029</v>
      </c>
      <c r="D2385" s="151">
        <v>4.4999999999999998E-2</v>
      </c>
    </row>
    <row r="2386" spans="2:4">
      <c r="B2386" s="147">
        <v>21366.666666666668</v>
      </c>
      <c r="C2386" s="152">
        <v>0.15200468018720747</v>
      </c>
      <c r="D2386" s="151">
        <v>4.4999999999999998E-2</v>
      </c>
    </row>
    <row r="2387" spans="2:4">
      <c r="B2387" s="147">
        <v>21375</v>
      </c>
      <c r="C2387" s="152">
        <v>0.1520233918128655</v>
      </c>
      <c r="D2387" s="151">
        <v>4.4999999999999998E-2</v>
      </c>
    </row>
    <row r="2388" spans="2:4">
      <c r="B2388" s="147">
        <v>21383.333333333332</v>
      </c>
      <c r="C2388" s="152">
        <v>0.15204208885424786</v>
      </c>
      <c r="D2388" s="151">
        <v>4.4999999999999998E-2</v>
      </c>
    </row>
    <row r="2389" spans="2:4">
      <c r="B2389" s="147">
        <v>21391.666666666668</v>
      </c>
      <c r="C2389" s="152">
        <v>0.1520607713283989</v>
      </c>
      <c r="D2389" s="151">
        <v>4.4999999999999998E-2</v>
      </c>
    </row>
    <row r="2390" spans="2:4">
      <c r="B2390" s="147">
        <v>21400</v>
      </c>
      <c r="C2390" s="152">
        <v>0.15207943925233644</v>
      </c>
      <c r="D2390" s="151">
        <v>4.4999999999999998E-2</v>
      </c>
    </row>
    <row r="2391" spans="2:4">
      <c r="B2391" s="147">
        <v>21408.333333333332</v>
      </c>
      <c r="C2391" s="152">
        <v>0.15209809264305177</v>
      </c>
      <c r="D2391" s="151">
        <v>4.4999999999999998E-2</v>
      </c>
    </row>
    <row r="2392" spans="2:4">
      <c r="B2392" s="147">
        <v>21416.666666666668</v>
      </c>
      <c r="C2392" s="152">
        <v>0.15211673151750971</v>
      </c>
      <c r="D2392" s="151">
        <v>4.4999999999999998E-2</v>
      </c>
    </row>
    <row r="2393" spans="2:4">
      <c r="B2393" s="147">
        <v>21425</v>
      </c>
      <c r="C2393" s="152">
        <v>0.15213535589264879</v>
      </c>
      <c r="D2393" s="151">
        <v>4.4999999999999998E-2</v>
      </c>
    </row>
    <row r="2394" spans="2:4">
      <c r="B2394" s="147">
        <v>21433.333333333332</v>
      </c>
      <c r="C2394" s="152">
        <v>0.15215396578538101</v>
      </c>
      <c r="D2394" s="151">
        <v>4.4999999999999998E-2</v>
      </c>
    </row>
    <row r="2395" spans="2:4">
      <c r="B2395" s="147">
        <v>21441.666666666668</v>
      </c>
      <c r="C2395" s="152">
        <v>0.15217256121259232</v>
      </c>
      <c r="D2395" s="151">
        <v>4.4999999999999998E-2</v>
      </c>
    </row>
    <row r="2396" spans="2:4">
      <c r="B2396" s="147">
        <v>21450</v>
      </c>
      <c r="C2396" s="152">
        <v>0.15219114219114219</v>
      </c>
      <c r="D2396" s="151">
        <v>4.4999999999999998E-2</v>
      </c>
    </row>
    <row r="2397" spans="2:4">
      <c r="B2397" s="147">
        <v>21458.333333333332</v>
      </c>
      <c r="C2397" s="152">
        <v>0.15220970873786407</v>
      </c>
      <c r="D2397" s="151">
        <v>4.4999999999999998E-2</v>
      </c>
    </row>
    <row r="2398" spans="2:4">
      <c r="B2398" s="147">
        <v>21466.666666666668</v>
      </c>
      <c r="C2398" s="152">
        <v>0.1522282608695652</v>
      </c>
      <c r="D2398" s="151">
        <v>4.4999999999999998E-2</v>
      </c>
    </row>
    <row r="2399" spans="2:4">
      <c r="B2399" s="147">
        <v>21475</v>
      </c>
      <c r="C2399" s="152">
        <v>0.15224679860302678</v>
      </c>
      <c r="D2399" s="151">
        <v>4.4999999999999998E-2</v>
      </c>
    </row>
    <row r="2400" spans="2:4">
      <c r="B2400" s="147">
        <v>21483.333333333332</v>
      </c>
      <c r="C2400" s="152">
        <v>0.15226532195500389</v>
      </c>
      <c r="D2400" s="151">
        <v>4.4999999999999998E-2</v>
      </c>
    </row>
    <row r="2401" spans="2:4">
      <c r="B2401" s="147">
        <v>21491.666666666668</v>
      </c>
      <c r="C2401" s="152">
        <v>0.15228383094222567</v>
      </c>
      <c r="D2401" s="151">
        <v>4.4999999999999998E-2</v>
      </c>
    </row>
    <row r="2402" spans="2:4">
      <c r="B2402" s="147">
        <v>21500</v>
      </c>
      <c r="C2402" s="152">
        <v>0.15230232558139534</v>
      </c>
      <c r="D2402" s="151">
        <v>4.4999999999999998E-2</v>
      </c>
    </row>
    <row r="2403" spans="2:4">
      <c r="B2403" s="147">
        <v>21508.333333333332</v>
      </c>
      <c r="C2403" s="152">
        <v>0.15232080588919023</v>
      </c>
      <c r="D2403" s="151">
        <v>4.4999999999999998E-2</v>
      </c>
    </row>
    <row r="2404" spans="2:4">
      <c r="B2404" s="147">
        <v>21516.666666666668</v>
      </c>
      <c r="C2404" s="152">
        <v>0.15233927188226182</v>
      </c>
      <c r="D2404" s="151">
        <v>4.4999999999999998E-2</v>
      </c>
    </row>
    <row r="2405" spans="2:4">
      <c r="B2405" s="147">
        <v>21525</v>
      </c>
      <c r="C2405" s="152">
        <v>0.15235772357723576</v>
      </c>
      <c r="D2405" s="151">
        <v>4.4999999999999998E-2</v>
      </c>
    </row>
    <row r="2406" spans="2:4">
      <c r="B2406" s="147">
        <v>21533.333333333332</v>
      </c>
      <c r="C2406" s="152">
        <v>0.15237616099071208</v>
      </c>
      <c r="D2406" s="151">
        <v>4.4999999999999998E-2</v>
      </c>
    </row>
    <row r="2407" spans="2:4">
      <c r="B2407" s="147">
        <v>21541.666666666668</v>
      </c>
      <c r="C2407" s="152">
        <v>0.15239458413926499</v>
      </c>
      <c r="D2407" s="151">
        <v>4.4999999999999998E-2</v>
      </c>
    </row>
    <row r="2408" spans="2:4">
      <c r="B2408" s="147">
        <v>21550</v>
      </c>
      <c r="C2408" s="152">
        <v>0.15241299303944317</v>
      </c>
      <c r="D2408" s="151">
        <v>4.4999999999999998E-2</v>
      </c>
    </row>
    <row r="2409" spans="2:4">
      <c r="B2409" s="147">
        <v>21558.333333333332</v>
      </c>
      <c r="C2409" s="152">
        <v>0.15243138770776962</v>
      </c>
      <c r="D2409" s="151">
        <v>4.4999999999999998E-2</v>
      </c>
    </row>
    <row r="2410" spans="2:4">
      <c r="B2410" s="147">
        <v>21566.666666666668</v>
      </c>
      <c r="C2410" s="152">
        <v>0.15244976816074188</v>
      </c>
      <c r="D2410" s="151">
        <v>4.4999999999999998E-2</v>
      </c>
    </row>
    <row r="2411" spans="2:4">
      <c r="B2411" s="147">
        <v>21575</v>
      </c>
      <c r="C2411" s="152">
        <v>0.15246813441483198</v>
      </c>
      <c r="D2411" s="151">
        <v>4.4999999999999998E-2</v>
      </c>
    </row>
    <row r="2412" spans="2:4">
      <c r="B2412" s="147">
        <v>21583.333333333332</v>
      </c>
      <c r="C2412" s="152">
        <v>0.15248648648648649</v>
      </c>
      <c r="D2412" s="151">
        <v>4.4999999999999998E-2</v>
      </c>
    </row>
    <row r="2413" spans="2:4">
      <c r="B2413" s="147">
        <v>21591.666666666668</v>
      </c>
      <c r="C2413" s="152">
        <v>0.15250482439212659</v>
      </c>
      <c r="D2413" s="151">
        <v>4.4999999999999998E-2</v>
      </c>
    </row>
    <row r="2414" spans="2:4">
      <c r="B2414" s="147">
        <v>21600</v>
      </c>
      <c r="C2414" s="152">
        <v>0.15252314814814816</v>
      </c>
      <c r="D2414" s="151">
        <v>4.4999999999999998E-2</v>
      </c>
    </row>
    <row r="2415" spans="2:4">
      <c r="B2415" s="147">
        <v>21608.333333333332</v>
      </c>
      <c r="C2415" s="152">
        <v>0.15254145777092171</v>
      </c>
      <c r="D2415" s="151">
        <v>4.4999999999999998E-2</v>
      </c>
    </row>
    <row r="2416" spans="2:4">
      <c r="B2416" s="147">
        <v>21616.666666666668</v>
      </c>
      <c r="C2416" s="152">
        <v>0.15255975327679261</v>
      </c>
      <c r="D2416" s="151">
        <v>4.4999999999999998E-2</v>
      </c>
    </row>
    <row r="2417" spans="2:4">
      <c r="B2417" s="147">
        <v>21625</v>
      </c>
      <c r="C2417" s="152">
        <v>0.15257803468208095</v>
      </c>
      <c r="D2417" s="151">
        <v>4.4999999999999998E-2</v>
      </c>
    </row>
    <row r="2418" spans="2:4">
      <c r="B2418" s="147">
        <v>21633.333333333332</v>
      </c>
      <c r="C2418" s="152">
        <v>0.15259630200308169</v>
      </c>
      <c r="D2418" s="151">
        <v>4.4999999999999998E-2</v>
      </c>
    </row>
    <row r="2419" spans="2:4">
      <c r="B2419" s="147">
        <v>21641.666666666668</v>
      </c>
      <c r="C2419" s="152">
        <v>0.15261455525606468</v>
      </c>
      <c r="D2419" s="151">
        <v>4.4999999999999998E-2</v>
      </c>
    </row>
    <row r="2420" spans="2:4">
      <c r="B2420" s="147">
        <v>21650</v>
      </c>
      <c r="C2420" s="152">
        <v>0.15263279445727482</v>
      </c>
      <c r="D2420" s="151">
        <v>4.4999999999999998E-2</v>
      </c>
    </row>
    <row r="2421" spans="2:4">
      <c r="B2421" s="147">
        <v>21658.333333333332</v>
      </c>
      <c r="C2421" s="152">
        <v>0.1526510196229319</v>
      </c>
      <c r="D2421" s="151">
        <v>4.4999999999999998E-2</v>
      </c>
    </row>
    <row r="2422" spans="2:4">
      <c r="B2422" s="147">
        <v>21666.666666666668</v>
      </c>
      <c r="C2422" s="152">
        <v>0.15266923076923078</v>
      </c>
      <c r="D2422" s="151">
        <v>4.4999999999999998E-2</v>
      </c>
    </row>
    <row r="2423" spans="2:4">
      <c r="B2423" s="147">
        <v>21675</v>
      </c>
      <c r="C2423" s="152">
        <v>0.15268742791234141</v>
      </c>
      <c r="D2423" s="151">
        <v>4.4999999999999998E-2</v>
      </c>
    </row>
    <row r="2424" spans="2:4">
      <c r="B2424" s="147">
        <v>21683.333333333332</v>
      </c>
      <c r="C2424" s="152">
        <v>0.15270561106840894</v>
      </c>
      <c r="D2424" s="151">
        <v>4.4999999999999998E-2</v>
      </c>
    </row>
    <row r="2425" spans="2:4">
      <c r="B2425" s="147">
        <v>21691.666666666668</v>
      </c>
      <c r="C2425" s="152">
        <v>0.1527237802535536</v>
      </c>
      <c r="D2425" s="151">
        <v>4.4999999999999998E-2</v>
      </c>
    </row>
    <row r="2426" spans="2:4">
      <c r="B2426" s="147">
        <v>21700</v>
      </c>
      <c r="C2426" s="152">
        <v>0.15274193548387097</v>
      </c>
      <c r="D2426" s="151">
        <v>4.4999999999999998E-2</v>
      </c>
    </row>
    <row r="2427" spans="2:4">
      <c r="B2427" s="147">
        <v>21708.333333333332</v>
      </c>
      <c r="C2427" s="152">
        <v>0.15276007677543185</v>
      </c>
      <c r="D2427" s="151">
        <v>4.4999999999999998E-2</v>
      </c>
    </row>
    <row r="2428" spans="2:4">
      <c r="B2428" s="147">
        <v>21716.666666666668</v>
      </c>
      <c r="C2428" s="152">
        <v>0.15277820414428242</v>
      </c>
      <c r="D2428" s="151">
        <v>4.4999999999999998E-2</v>
      </c>
    </row>
    <row r="2429" spans="2:4">
      <c r="B2429" s="147">
        <v>21725</v>
      </c>
      <c r="C2429" s="152">
        <v>0.15279631760644419</v>
      </c>
      <c r="D2429" s="151">
        <v>4.4999999999999998E-2</v>
      </c>
    </row>
    <row r="2430" spans="2:4">
      <c r="B2430" s="147">
        <v>21733.333333333332</v>
      </c>
      <c r="C2430" s="152">
        <v>0.15281441717791411</v>
      </c>
      <c r="D2430" s="151">
        <v>4.4999999999999998E-2</v>
      </c>
    </row>
    <row r="2431" spans="2:4">
      <c r="B2431" s="147">
        <v>21741.666666666668</v>
      </c>
      <c r="C2431" s="152">
        <v>0.15283250287466463</v>
      </c>
      <c r="D2431" s="151">
        <v>4.4999999999999998E-2</v>
      </c>
    </row>
    <row r="2432" spans="2:4">
      <c r="B2432" s="147">
        <v>21750</v>
      </c>
      <c r="C2432" s="152">
        <v>0.15285057471264368</v>
      </c>
      <c r="D2432" s="151">
        <v>4.4999999999999998E-2</v>
      </c>
    </row>
    <row r="2433" spans="2:4">
      <c r="B2433" s="147">
        <v>21758.333333333332</v>
      </c>
      <c r="C2433" s="152">
        <v>0.15286863270777479</v>
      </c>
      <c r="D2433" s="151">
        <v>4.4999999999999998E-2</v>
      </c>
    </row>
    <row r="2434" spans="2:4">
      <c r="B2434" s="147">
        <v>21766.666666666668</v>
      </c>
      <c r="C2434" s="152">
        <v>0.15288667687595711</v>
      </c>
      <c r="D2434" s="151">
        <v>4.4999999999999998E-2</v>
      </c>
    </row>
    <row r="2435" spans="2:4">
      <c r="B2435" s="147">
        <v>21775</v>
      </c>
      <c r="C2435" s="152">
        <v>0.15290470723306546</v>
      </c>
      <c r="D2435" s="151">
        <v>4.4999999999999998E-2</v>
      </c>
    </row>
    <row r="2436" spans="2:4">
      <c r="B2436" s="147">
        <v>21783.333333333332</v>
      </c>
      <c r="C2436" s="152">
        <v>0.15292272379495025</v>
      </c>
      <c r="D2436" s="151">
        <v>4.4999999999999998E-2</v>
      </c>
    </row>
    <row r="2437" spans="2:4">
      <c r="B2437" s="147">
        <v>21791.666666666668</v>
      </c>
      <c r="C2437" s="152">
        <v>0.15294072657743785</v>
      </c>
      <c r="D2437" s="151">
        <v>4.4999999999999998E-2</v>
      </c>
    </row>
    <row r="2438" spans="2:4">
      <c r="B2438" s="147">
        <v>21800</v>
      </c>
      <c r="C2438" s="152">
        <v>0.15295871559633029</v>
      </c>
      <c r="D2438" s="151">
        <v>4.4999999999999998E-2</v>
      </c>
    </row>
    <row r="2439" spans="2:4">
      <c r="B2439" s="147">
        <v>21808.333333333332</v>
      </c>
      <c r="C2439" s="152">
        <v>0.15297669086740542</v>
      </c>
      <c r="D2439" s="151">
        <v>4.4999999999999998E-2</v>
      </c>
    </row>
    <row r="2440" spans="2:4">
      <c r="B2440" s="147">
        <v>21816.666666666668</v>
      </c>
      <c r="C2440" s="152">
        <v>0.1529946524064171</v>
      </c>
      <c r="D2440" s="151">
        <v>4.4999999999999998E-2</v>
      </c>
    </row>
    <row r="2441" spans="2:4">
      <c r="B2441" s="147">
        <v>21825</v>
      </c>
      <c r="C2441" s="152">
        <v>0.15301260022909507</v>
      </c>
      <c r="D2441" s="151">
        <v>4.4999999999999998E-2</v>
      </c>
    </row>
    <row r="2442" spans="2:4">
      <c r="B2442" s="147">
        <v>21833.333333333332</v>
      </c>
      <c r="C2442" s="152">
        <v>0.15303053435114503</v>
      </c>
      <c r="D2442" s="151">
        <v>4.4999999999999998E-2</v>
      </c>
    </row>
    <row r="2443" spans="2:4">
      <c r="B2443" s="147">
        <v>21841.666666666668</v>
      </c>
      <c r="C2443" s="152">
        <v>0.15304845478824877</v>
      </c>
      <c r="D2443" s="151">
        <v>4.4999999999999998E-2</v>
      </c>
    </row>
    <row r="2444" spans="2:4">
      <c r="B2444" s="147">
        <v>21850</v>
      </c>
      <c r="C2444" s="152">
        <v>0.15306636155606407</v>
      </c>
      <c r="D2444" s="151">
        <v>4.4999999999999998E-2</v>
      </c>
    </row>
    <row r="2445" spans="2:4">
      <c r="B2445" s="147">
        <v>21858.333333333332</v>
      </c>
      <c r="C2445" s="152">
        <v>0.15308425467022493</v>
      </c>
      <c r="D2445" s="151">
        <v>4.4999999999999998E-2</v>
      </c>
    </row>
    <row r="2446" spans="2:4">
      <c r="B2446" s="147">
        <v>21866.666666666668</v>
      </c>
      <c r="C2446" s="152">
        <v>0.15310213414634147</v>
      </c>
      <c r="D2446" s="151">
        <v>4.4999999999999998E-2</v>
      </c>
    </row>
    <row r="2447" spans="2:4">
      <c r="B2447" s="147">
        <v>21875</v>
      </c>
      <c r="C2447" s="152">
        <v>0.15312000000000001</v>
      </c>
      <c r="D2447" s="151">
        <v>4.4999999999999998E-2</v>
      </c>
    </row>
    <row r="2448" spans="2:4">
      <c r="B2448" s="147">
        <v>21883.333333333332</v>
      </c>
      <c r="C2448" s="152">
        <v>0.15313785224676313</v>
      </c>
      <c r="D2448" s="151">
        <v>4.4999999999999998E-2</v>
      </c>
    </row>
    <row r="2449" spans="2:4">
      <c r="B2449" s="147">
        <v>21891.666666666668</v>
      </c>
      <c r="C2449" s="152">
        <v>0.15315569090216977</v>
      </c>
      <c r="D2449" s="151">
        <v>4.4999999999999998E-2</v>
      </c>
    </row>
    <row r="2450" spans="2:4">
      <c r="B2450" s="147">
        <v>21900</v>
      </c>
      <c r="C2450" s="152">
        <v>0.15317351598173515</v>
      </c>
      <c r="D2450" s="151">
        <v>4.4999999999999998E-2</v>
      </c>
    </row>
    <row r="2451" spans="2:4">
      <c r="B2451" s="147">
        <v>21908.333333333332</v>
      </c>
      <c r="C2451" s="152">
        <v>0.15319132750095094</v>
      </c>
      <c r="D2451" s="151">
        <v>4.4999999999999998E-2</v>
      </c>
    </row>
    <row r="2452" spans="2:4">
      <c r="B2452" s="147">
        <v>21916.666666666668</v>
      </c>
      <c r="C2452" s="152">
        <v>0.15320912547528517</v>
      </c>
      <c r="D2452" s="151">
        <v>4.4999999999999998E-2</v>
      </c>
    </row>
    <row r="2453" spans="2:4">
      <c r="B2453" s="147">
        <v>21925</v>
      </c>
      <c r="C2453" s="152">
        <v>0.15322690992018245</v>
      </c>
      <c r="D2453" s="151">
        <v>4.4999999999999998E-2</v>
      </c>
    </row>
    <row r="2454" spans="2:4">
      <c r="B2454" s="147">
        <v>21933.333333333332</v>
      </c>
      <c r="C2454" s="152">
        <v>0.15324468085106382</v>
      </c>
      <c r="D2454" s="151">
        <v>4.4999999999999998E-2</v>
      </c>
    </row>
    <row r="2455" spans="2:4">
      <c r="B2455" s="147">
        <v>21941.666666666668</v>
      </c>
      <c r="C2455" s="152">
        <v>0.153262438283327</v>
      </c>
      <c r="D2455" s="151">
        <v>4.4999999999999998E-2</v>
      </c>
    </row>
    <row r="2456" spans="2:4">
      <c r="B2456" s="147">
        <v>21950</v>
      </c>
      <c r="C2456" s="152">
        <v>0.15328018223234627</v>
      </c>
      <c r="D2456" s="151">
        <v>4.4999999999999998E-2</v>
      </c>
    </row>
    <row r="2457" spans="2:4">
      <c r="B2457" s="147">
        <v>21958.333333333332</v>
      </c>
      <c r="C2457" s="152">
        <v>0.15329791271347248</v>
      </c>
      <c r="D2457" s="151">
        <v>4.4999999999999998E-2</v>
      </c>
    </row>
    <row r="2458" spans="2:4">
      <c r="B2458" s="147">
        <v>21966.666666666668</v>
      </c>
      <c r="C2458" s="152">
        <v>0.15331562974203339</v>
      </c>
      <c r="D2458" s="151">
        <v>4.4999999999999998E-2</v>
      </c>
    </row>
    <row r="2459" spans="2:4">
      <c r="B2459" s="147">
        <v>21975</v>
      </c>
      <c r="C2459" s="152">
        <v>0.15333333333333332</v>
      </c>
      <c r="D2459" s="151">
        <v>4.4999999999999998E-2</v>
      </c>
    </row>
    <row r="2460" spans="2:4">
      <c r="B2460" s="147">
        <v>21983.333333333332</v>
      </c>
      <c r="C2460" s="152">
        <v>0.15335102350265351</v>
      </c>
      <c r="D2460" s="151">
        <v>4.4999999999999998E-2</v>
      </c>
    </row>
    <row r="2461" spans="2:4">
      <c r="B2461" s="147">
        <v>21991.666666666668</v>
      </c>
      <c r="C2461" s="152">
        <v>0.15336870026525198</v>
      </c>
      <c r="D2461" s="151">
        <v>4.4999999999999998E-2</v>
      </c>
    </row>
    <row r="2462" spans="2:4">
      <c r="B2462" s="147">
        <v>22000</v>
      </c>
      <c r="C2462" s="152">
        <v>0.15338636363636363</v>
      </c>
      <c r="D2462" s="151">
        <v>4.4999999999999998E-2</v>
      </c>
    </row>
    <row r="2463" spans="2:4">
      <c r="B2463" s="147">
        <v>22008.333333333332</v>
      </c>
      <c r="C2463" s="152">
        <v>0.15340401363120029</v>
      </c>
      <c r="D2463" s="151">
        <v>4.4999999999999998E-2</v>
      </c>
    </row>
    <row r="2464" spans="2:4">
      <c r="B2464" s="147">
        <v>22016.666666666668</v>
      </c>
      <c r="C2464" s="152">
        <v>0.1534216502649508</v>
      </c>
      <c r="D2464" s="151">
        <v>4.4999999999999998E-2</v>
      </c>
    </row>
    <row r="2465" spans="2:4">
      <c r="B2465" s="147">
        <v>22025</v>
      </c>
      <c r="C2465" s="152">
        <v>0.15343927355278092</v>
      </c>
      <c r="D2465" s="151">
        <v>4.4999999999999998E-2</v>
      </c>
    </row>
    <row r="2466" spans="2:4">
      <c r="B2466" s="147">
        <v>22033.333333333332</v>
      </c>
      <c r="C2466" s="152">
        <v>0.15345688350983358</v>
      </c>
      <c r="D2466" s="151">
        <v>4.4999999999999998E-2</v>
      </c>
    </row>
    <row r="2467" spans="2:4">
      <c r="B2467" s="147">
        <v>22041.666666666668</v>
      </c>
      <c r="C2467" s="152">
        <v>0.15347448015122875</v>
      </c>
      <c r="D2467" s="151">
        <v>4.4999999999999998E-2</v>
      </c>
    </row>
    <row r="2468" spans="2:4">
      <c r="B2468" s="147">
        <v>22050</v>
      </c>
      <c r="C2468" s="152">
        <v>0.15349206349206349</v>
      </c>
      <c r="D2468" s="151">
        <v>4.4999999999999998E-2</v>
      </c>
    </row>
    <row r="2469" spans="2:4">
      <c r="B2469" s="147">
        <v>22058.333333333332</v>
      </c>
      <c r="C2469" s="152">
        <v>0.15350963354741218</v>
      </c>
      <c r="D2469" s="151">
        <v>4.4999999999999998E-2</v>
      </c>
    </row>
    <row r="2470" spans="2:4">
      <c r="B2470" s="147">
        <v>22066.666666666668</v>
      </c>
      <c r="C2470" s="152">
        <v>0.15352719033232629</v>
      </c>
      <c r="D2470" s="151">
        <v>4.4999999999999998E-2</v>
      </c>
    </row>
    <row r="2471" spans="2:4">
      <c r="B2471" s="147">
        <v>22075</v>
      </c>
      <c r="C2471" s="152">
        <v>0.15354473386183465</v>
      </c>
      <c r="D2471" s="151">
        <v>4.4999999999999998E-2</v>
      </c>
    </row>
    <row r="2472" spans="2:4">
      <c r="B2472" s="147">
        <v>22083.333333333332</v>
      </c>
      <c r="C2472" s="152">
        <v>0.1535622641509434</v>
      </c>
      <c r="D2472" s="151">
        <v>4.4999999999999998E-2</v>
      </c>
    </row>
    <row r="2473" spans="2:4">
      <c r="B2473" s="147">
        <v>22091.666666666668</v>
      </c>
      <c r="C2473" s="152">
        <v>0.15357978121463597</v>
      </c>
      <c r="D2473" s="151">
        <v>4.4999999999999998E-2</v>
      </c>
    </row>
    <row r="2474" spans="2:4">
      <c r="B2474" s="147">
        <v>22100</v>
      </c>
      <c r="C2474" s="152">
        <v>0.15359728506787329</v>
      </c>
      <c r="D2474" s="151">
        <v>4.4999999999999998E-2</v>
      </c>
    </row>
    <row r="2475" spans="2:4">
      <c r="B2475" s="147">
        <v>22108.333333333332</v>
      </c>
      <c r="C2475" s="152">
        <v>0.15361477572559368</v>
      </c>
      <c r="D2475" s="151">
        <v>4.4999999999999998E-2</v>
      </c>
    </row>
    <row r="2476" spans="2:4">
      <c r="B2476" s="147">
        <v>22116.666666666668</v>
      </c>
      <c r="C2476" s="152">
        <v>0.1536322532027129</v>
      </c>
      <c r="D2476" s="151">
        <v>4.4999999999999998E-2</v>
      </c>
    </row>
    <row r="2477" spans="2:4">
      <c r="B2477" s="147">
        <v>22125</v>
      </c>
      <c r="C2477" s="152">
        <v>0.15364971751412429</v>
      </c>
      <c r="D2477" s="151">
        <v>4.4999999999999998E-2</v>
      </c>
    </row>
    <row r="2478" spans="2:4">
      <c r="B2478" s="147">
        <v>22133.333333333332</v>
      </c>
      <c r="C2478" s="152">
        <v>0.15366716867469879</v>
      </c>
      <c r="D2478" s="151">
        <v>4.4999999999999998E-2</v>
      </c>
    </row>
    <row r="2479" spans="2:4">
      <c r="B2479" s="147">
        <v>22141.666666666668</v>
      </c>
      <c r="C2479" s="152">
        <v>0.15368460669928491</v>
      </c>
      <c r="D2479" s="151">
        <v>4.4999999999999998E-2</v>
      </c>
    </row>
    <row r="2480" spans="2:4">
      <c r="B2480" s="147">
        <v>22150</v>
      </c>
      <c r="C2480" s="152">
        <v>0.15370203160270882</v>
      </c>
      <c r="D2480" s="151">
        <v>4.4999999999999998E-2</v>
      </c>
    </row>
    <row r="2481" spans="2:4">
      <c r="B2481" s="147">
        <v>22158.333333333332</v>
      </c>
      <c r="C2481" s="152">
        <v>0.15371944339977436</v>
      </c>
      <c r="D2481" s="151">
        <v>4.4999999999999998E-2</v>
      </c>
    </row>
    <row r="2482" spans="2:4">
      <c r="B2482" s="147">
        <v>22166.666666666668</v>
      </c>
      <c r="C2482" s="152">
        <v>0.15373684210526314</v>
      </c>
      <c r="D2482" s="151">
        <v>4.4999999999999998E-2</v>
      </c>
    </row>
    <row r="2483" spans="2:4">
      <c r="B2483" s="147">
        <v>22175</v>
      </c>
      <c r="C2483" s="152">
        <v>0.15375422773393463</v>
      </c>
      <c r="D2483" s="151">
        <v>4.4999999999999998E-2</v>
      </c>
    </row>
    <row r="2484" spans="2:4">
      <c r="B2484" s="147">
        <v>22183.333333333332</v>
      </c>
      <c r="C2484" s="152">
        <v>0.15377160030052595</v>
      </c>
      <c r="D2484" s="151">
        <v>4.4999999999999998E-2</v>
      </c>
    </row>
    <row r="2485" spans="2:4">
      <c r="B2485" s="147">
        <v>22191.666666666668</v>
      </c>
      <c r="C2485" s="152">
        <v>0.15378895981975216</v>
      </c>
      <c r="D2485" s="151">
        <v>4.4999999999999998E-2</v>
      </c>
    </row>
    <row r="2486" spans="2:4">
      <c r="B2486" s="147">
        <v>22200</v>
      </c>
      <c r="C2486" s="152">
        <v>0.15380630630630632</v>
      </c>
      <c r="D2486" s="151">
        <v>4.4999999999999998E-2</v>
      </c>
    </row>
    <row r="2487" spans="2:4">
      <c r="B2487" s="147">
        <v>22208.333333333332</v>
      </c>
      <c r="C2487" s="152">
        <v>0.1538236397748593</v>
      </c>
      <c r="D2487" s="151">
        <v>4.4999999999999998E-2</v>
      </c>
    </row>
    <row r="2488" spans="2:4">
      <c r="B2488" s="147">
        <v>22216.666666666668</v>
      </c>
      <c r="C2488" s="152">
        <v>0.15384096024006003</v>
      </c>
      <c r="D2488" s="151">
        <v>4.4999999999999998E-2</v>
      </c>
    </row>
    <row r="2489" spans="2:4">
      <c r="B2489" s="147">
        <v>22225</v>
      </c>
      <c r="C2489" s="152">
        <v>0.15385826771653544</v>
      </c>
      <c r="D2489" s="151">
        <v>4.4999999999999998E-2</v>
      </c>
    </row>
    <row r="2490" spans="2:4">
      <c r="B2490" s="147">
        <v>22233.333333333332</v>
      </c>
      <c r="C2490" s="152">
        <v>0.15387556221889057</v>
      </c>
      <c r="D2490" s="151">
        <v>4.4999999999999998E-2</v>
      </c>
    </row>
    <row r="2491" spans="2:4">
      <c r="B2491" s="147">
        <v>22241.666666666668</v>
      </c>
      <c r="C2491" s="152">
        <v>0.1538928437617085</v>
      </c>
      <c r="D2491" s="151">
        <v>4.4999999999999998E-2</v>
      </c>
    </row>
    <row r="2492" spans="2:4">
      <c r="B2492" s="147">
        <v>22250</v>
      </c>
      <c r="C2492" s="152">
        <v>0.15391011235955057</v>
      </c>
      <c r="D2492" s="151">
        <v>4.4999999999999998E-2</v>
      </c>
    </row>
    <row r="2493" spans="2:4">
      <c r="B2493" s="147">
        <v>22258.333333333332</v>
      </c>
      <c r="C2493" s="152">
        <v>0.1539273680269562</v>
      </c>
      <c r="D2493" s="151">
        <v>4.4999999999999998E-2</v>
      </c>
    </row>
    <row r="2494" spans="2:4">
      <c r="B2494" s="147">
        <v>22266.666666666668</v>
      </c>
      <c r="C2494" s="152">
        <v>0.15394461077844313</v>
      </c>
      <c r="D2494" s="151">
        <v>4.4999999999999998E-2</v>
      </c>
    </row>
    <row r="2495" spans="2:4">
      <c r="B2495" s="147">
        <v>22275</v>
      </c>
      <c r="C2495" s="152">
        <v>0.15396184062850729</v>
      </c>
      <c r="D2495" s="151">
        <v>4.4999999999999998E-2</v>
      </c>
    </row>
    <row r="2496" spans="2:4">
      <c r="B2496" s="147">
        <v>22283.333333333332</v>
      </c>
      <c r="C2496" s="152">
        <v>0.15397905759162303</v>
      </c>
      <c r="D2496" s="151">
        <v>4.4999999999999998E-2</v>
      </c>
    </row>
    <row r="2497" spans="2:4">
      <c r="B2497" s="147">
        <v>22291.666666666668</v>
      </c>
      <c r="C2497" s="152">
        <v>0.15399626168224298</v>
      </c>
      <c r="D2497" s="151">
        <v>4.4999999999999998E-2</v>
      </c>
    </row>
    <row r="2498" spans="2:4">
      <c r="B2498" s="147">
        <v>22300</v>
      </c>
      <c r="C2498" s="152">
        <v>0.1540134529147982</v>
      </c>
      <c r="D2498" s="151">
        <v>4.4999999999999998E-2</v>
      </c>
    </row>
    <row r="2499" spans="2:4">
      <c r="B2499" s="147">
        <v>22308.333333333332</v>
      </c>
      <c r="C2499" s="152">
        <v>0.15403063130369818</v>
      </c>
      <c r="D2499" s="151">
        <v>4.4999999999999998E-2</v>
      </c>
    </row>
    <row r="2500" spans="2:4">
      <c r="B2500" s="147">
        <v>22316.666666666668</v>
      </c>
      <c r="C2500" s="152">
        <v>0.15404779686333084</v>
      </c>
      <c r="D2500" s="151">
        <v>4.4999999999999998E-2</v>
      </c>
    </row>
    <row r="2501" spans="2:4">
      <c r="B2501" s="147">
        <v>22325</v>
      </c>
      <c r="C2501" s="152">
        <v>0.15406494960806272</v>
      </c>
      <c r="D2501" s="151">
        <v>4.4999999999999998E-2</v>
      </c>
    </row>
    <row r="2502" spans="2:4">
      <c r="B2502" s="147">
        <v>22333.333333333332</v>
      </c>
      <c r="C2502" s="152">
        <v>0.15408208955223882</v>
      </c>
      <c r="D2502" s="151">
        <v>4.4999999999999998E-2</v>
      </c>
    </row>
    <row r="2503" spans="2:4">
      <c r="B2503" s="147">
        <v>22341.666666666668</v>
      </c>
      <c r="C2503" s="152">
        <v>0.15409921671018276</v>
      </c>
      <c r="D2503" s="151">
        <v>4.4999999999999998E-2</v>
      </c>
    </row>
    <row r="2504" spans="2:4">
      <c r="B2504" s="147">
        <v>22350</v>
      </c>
      <c r="C2504" s="152">
        <v>0.15411633109619688</v>
      </c>
      <c r="D2504" s="151">
        <v>4.4999999999999998E-2</v>
      </c>
    </row>
    <row r="2505" spans="2:4">
      <c r="B2505" s="147">
        <v>22358.333333333332</v>
      </c>
      <c r="C2505" s="152">
        <v>0.15413343272456206</v>
      </c>
      <c r="D2505" s="151">
        <v>4.4999999999999998E-2</v>
      </c>
    </row>
    <row r="2506" spans="2:4">
      <c r="B2506" s="147">
        <v>22366.666666666668</v>
      </c>
      <c r="C2506" s="152">
        <v>0.15415052160953802</v>
      </c>
      <c r="D2506" s="151">
        <v>4.4999999999999998E-2</v>
      </c>
    </row>
    <row r="2507" spans="2:4">
      <c r="B2507" s="147">
        <v>22375</v>
      </c>
      <c r="C2507" s="152">
        <v>0.15416759776536312</v>
      </c>
      <c r="D2507" s="151">
        <v>4.4999999999999998E-2</v>
      </c>
    </row>
    <row r="2508" spans="2:4">
      <c r="B2508" s="147">
        <v>22383.333333333332</v>
      </c>
      <c r="C2508" s="152">
        <v>0.15418466120625465</v>
      </c>
      <c r="D2508" s="151">
        <v>4.4999999999999998E-2</v>
      </c>
    </row>
    <row r="2509" spans="2:4">
      <c r="B2509" s="147">
        <v>22391.666666666668</v>
      </c>
      <c r="C2509" s="152">
        <v>0.15420171194640864</v>
      </c>
      <c r="D2509" s="151">
        <v>4.4999999999999998E-2</v>
      </c>
    </row>
    <row r="2510" spans="2:4">
      <c r="B2510" s="147">
        <v>22400</v>
      </c>
      <c r="C2510" s="152">
        <v>0.15421874999999999</v>
      </c>
      <c r="D2510" s="151">
        <v>4.4999999999999998E-2</v>
      </c>
    </row>
    <row r="2511" spans="2:4">
      <c r="B2511" s="147">
        <v>22408.333333333332</v>
      </c>
      <c r="C2511" s="152">
        <v>0.1542357753811826</v>
      </c>
      <c r="D2511" s="151">
        <v>4.4999999999999998E-2</v>
      </c>
    </row>
    <row r="2512" spans="2:4">
      <c r="B2512" s="147">
        <v>22416.666666666668</v>
      </c>
      <c r="C2512" s="152">
        <v>0.15425278810408924</v>
      </c>
      <c r="D2512" s="151">
        <v>4.4999999999999998E-2</v>
      </c>
    </row>
    <row r="2513" spans="2:4">
      <c r="B2513" s="147">
        <v>22425</v>
      </c>
      <c r="C2513" s="152">
        <v>0.15426978818283166</v>
      </c>
      <c r="D2513" s="151">
        <v>4.4999999999999998E-2</v>
      </c>
    </row>
    <row r="2514" spans="2:4">
      <c r="B2514" s="147">
        <v>22433.333333333332</v>
      </c>
      <c r="C2514" s="152">
        <v>0.15428677563150076</v>
      </c>
      <c r="D2514" s="151">
        <v>4.4999999999999998E-2</v>
      </c>
    </row>
    <row r="2515" spans="2:4">
      <c r="B2515" s="147">
        <v>22441.666666666668</v>
      </c>
      <c r="C2515" s="152">
        <v>0.15430375046416636</v>
      </c>
      <c r="D2515" s="151">
        <v>4.4999999999999998E-2</v>
      </c>
    </row>
    <row r="2516" spans="2:4">
      <c r="B2516" s="147">
        <v>22450</v>
      </c>
      <c r="C2516" s="152">
        <v>0.15432071269487749</v>
      </c>
      <c r="D2516" s="151">
        <v>4.4999999999999998E-2</v>
      </c>
    </row>
    <row r="2517" spans="2:4">
      <c r="B2517" s="147">
        <v>22458.333333333332</v>
      </c>
      <c r="C2517" s="152">
        <v>0.15433766233766233</v>
      </c>
      <c r="D2517" s="151">
        <v>4.4999999999999998E-2</v>
      </c>
    </row>
    <row r="2518" spans="2:4">
      <c r="B2518" s="147">
        <v>22466.666666666668</v>
      </c>
      <c r="C2518" s="152">
        <v>0.15435459940652818</v>
      </c>
      <c r="D2518" s="151">
        <v>4.4999999999999998E-2</v>
      </c>
    </row>
    <row r="2519" spans="2:4">
      <c r="B2519" s="147">
        <v>22475</v>
      </c>
      <c r="C2519" s="152">
        <v>0.15437152391546161</v>
      </c>
      <c r="D2519" s="151">
        <v>4.4999999999999998E-2</v>
      </c>
    </row>
    <row r="2520" spans="2:4">
      <c r="B2520" s="147">
        <v>22483.333333333332</v>
      </c>
      <c r="C2520" s="152">
        <v>0.15438843587842846</v>
      </c>
      <c r="D2520" s="151">
        <v>4.4999999999999998E-2</v>
      </c>
    </row>
    <row r="2521" spans="2:4">
      <c r="B2521" s="147">
        <v>22491.666666666668</v>
      </c>
      <c r="C2521" s="152">
        <v>0.15440533530937384</v>
      </c>
      <c r="D2521" s="151">
        <v>4.4999999999999998E-2</v>
      </c>
    </row>
    <row r="2522" spans="2:4">
      <c r="B2522" s="147">
        <v>22500</v>
      </c>
      <c r="C2522" s="152">
        <v>0.15442222222222221</v>
      </c>
      <c r="D2522" s="151">
        <v>4.4999999999999998E-2</v>
      </c>
    </row>
    <row r="2523" spans="2:4">
      <c r="B2523" s="147">
        <v>22508.333333333332</v>
      </c>
      <c r="C2523" s="152">
        <v>0.15443909663087743</v>
      </c>
      <c r="D2523" s="151">
        <v>4.4999999999999998E-2</v>
      </c>
    </row>
    <row r="2524" spans="2:4">
      <c r="B2524" s="147">
        <v>22516.666666666668</v>
      </c>
      <c r="C2524" s="152">
        <v>0.15445595854922278</v>
      </c>
      <c r="D2524" s="151">
        <v>4.4999999999999998E-2</v>
      </c>
    </row>
    <row r="2525" spans="2:4">
      <c r="B2525" s="147">
        <v>22525</v>
      </c>
      <c r="C2525" s="152">
        <v>0.15447280799112095</v>
      </c>
      <c r="D2525" s="151">
        <v>4.4999999999999998E-2</v>
      </c>
    </row>
    <row r="2526" spans="2:4">
      <c r="B2526" s="147">
        <v>22533.333333333332</v>
      </c>
      <c r="C2526" s="152">
        <v>0.1544896449704142</v>
      </c>
      <c r="D2526" s="151">
        <v>4.4999999999999998E-2</v>
      </c>
    </row>
    <row r="2527" spans="2:4">
      <c r="B2527" s="147">
        <v>22541.666666666668</v>
      </c>
      <c r="C2527" s="152">
        <v>0.15450646950092423</v>
      </c>
      <c r="D2527" s="151">
        <v>4.4999999999999998E-2</v>
      </c>
    </row>
    <row r="2528" spans="2:4">
      <c r="B2528" s="147">
        <v>22550</v>
      </c>
      <c r="C2528" s="152">
        <v>0.15452328159645232</v>
      </c>
      <c r="D2528" s="151">
        <v>4.4999999999999998E-2</v>
      </c>
    </row>
    <row r="2529" spans="2:4">
      <c r="B2529" s="147">
        <v>22558.333333333332</v>
      </c>
      <c r="C2529" s="152">
        <v>0.15454008127077945</v>
      </c>
      <c r="D2529" s="151">
        <v>4.4999999999999998E-2</v>
      </c>
    </row>
    <row r="2530" spans="2:4">
      <c r="B2530" s="147">
        <v>22566.666666666668</v>
      </c>
      <c r="C2530" s="152">
        <v>0.15455686853766618</v>
      </c>
      <c r="D2530" s="151">
        <v>4.4999999999999998E-2</v>
      </c>
    </row>
    <row r="2531" spans="2:4">
      <c r="B2531" s="147">
        <v>22575</v>
      </c>
      <c r="C2531" s="152">
        <v>0.15457364341085272</v>
      </c>
      <c r="D2531" s="151">
        <v>4.4999999999999998E-2</v>
      </c>
    </row>
    <row r="2532" spans="2:4">
      <c r="B2532" s="147">
        <v>22583.333333333332</v>
      </c>
      <c r="C2532" s="152">
        <v>0.15459040590405904</v>
      </c>
      <c r="D2532" s="151">
        <v>4.4999999999999998E-2</v>
      </c>
    </row>
    <row r="2533" spans="2:4">
      <c r="B2533" s="147">
        <v>22591.666666666668</v>
      </c>
      <c r="C2533" s="152">
        <v>0.15460715603098488</v>
      </c>
      <c r="D2533" s="151">
        <v>4.4999999999999998E-2</v>
      </c>
    </row>
    <row r="2534" spans="2:4">
      <c r="B2534" s="147">
        <v>22600</v>
      </c>
      <c r="C2534" s="152">
        <v>0.15462389380530975</v>
      </c>
      <c r="D2534" s="151">
        <v>4.4999999999999998E-2</v>
      </c>
    </row>
    <row r="2535" spans="2:4">
      <c r="B2535" s="147">
        <v>22608.333333333332</v>
      </c>
      <c r="C2535" s="152">
        <v>0.15464061924069297</v>
      </c>
      <c r="D2535" s="151">
        <v>4.4999999999999998E-2</v>
      </c>
    </row>
    <row r="2536" spans="2:4">
      <c r="B2536" s="147">
        <v>22616.666666666668</v>
      </c>
      <c r="C2536" s="152">
        <v>0.15465733235077375</v>
      </c>
      <c r="D2536" s="151">
        <v>4.4999999999999998E-2</v>
      </c>
    </row>
    <row r="2537" spans="2:4">
      <c r="B2537" s="147">
        <v>22625</v>
      </c>
      <c r="C2537" s="152">
        <v>0.15467403314917127</v>
      </c>
      <c r="D2537" s="151">
        <v>4.4999999999999998E-2</v>
      </c>
    </row>
    <row r="2538" spans="2:4">
      <c r="B2538" s="147">
        <v>22633.333333333332</v>
      </c>
      <c r="C2538" s="152">
        <v>0.15469072164948452</v>
      </c>
      <c r="D2538" s="151">
        <v>4.4999999999999998E-2</v>
      </c>
    </row>
    <row r="2539" spans="2:4">
      <c r="B2539" s="147">
        <v>22641.666666666668</v>
      </c>
      <c r="C2539" s="152">
        <v>0.15470739786529261</v>
      </c>
      <c r="D2539" s="151">
        <v>4.4999999999999998E-2</v>
      </c>
    </row>
    <row r="2540" spans="2:4">
      <c r="B2540" s="147">
        <v>22650</v>
      </c>
      <c r="C2540" s="152">
        <v>0.15472406181015452</v>
      </c>
      <c r="D2540" s="151">
        <v>4.4999999999999998E-2</v>
      </c>
    </row>
    <row r="2541" spans="2:4">
      <c r="B2541" s="147">
        <v>22658.333333333332</v>
      </c>
      <c r="C2541" s="152">
        <v>0.15474071349760943</v>
      </c>
      <c r="D2541" s="151">
        <v>4.4999999999999998E-2</v>
      </c>
    </row>
    <row r="2542" spans="2:4">
      <c r="B2542" s="147">
        <v>22666.666666666668</v>
      </c>
      <c r="C2542" s="152">
        <v>0.15475735294117646</v>
      </c>
      <c r="D2542" s="151">
        <v>4.4999999999999998E-2</v>
      </c>
    </row>
    <row r="2543" spans="2:4">
      <c r="B2543" s="147">
        <v>22675</v>
      </c>
      <c r="C2543" s="152">
        <v>0.15477398015435501</v>
      </c>
      <c r="D2543" s="151">
        <v>4.4999999999999998E-2</v>
      </c>
    </row>
    <row r="2544" spans="2:4">
      <c r="B2544" s="147">
        <v>22683.333333333332</v>
      </c>
      <c r="C2544" s="152">
        <v>0.15479059515062454</v>
      </c>
      <c r="D2544" s="151">
        <v>4.4999999999999998E-2</v>
      </c>
    </row>
    <row r="2545" spans="2:4">
      <c r="B2545" s="147">
        <v>22691.666666666668</v>
      </c>
      <c r="C2545" s="152">
        <v>0.15480719794344475</v>
      </c>
      <c r="D2545" s="151">
        <v>4.4999999999999998E-2</v>
      </c>
    </row>
    <row r="2546" spans="2:4">
      <c r="B2546" s="147">
        <v>22700</v>
      </c>
      <c r="C2546" s="152">
        <v>0.1548237885462555</v>
      </c>
      <c r="D2546" s="151">
        <v>4.4999999999999998E-2</v>
      </c>
    </row>
    <row r="2547" spans="2:4">
      <c r="B2547" s="147">
        <v>22708.333333333332</v>
      </c>
      <c r="C2547" s="152">
        <v>0.15484036697247705</v>
      </c>
      <c r="D2547" s="151">
        <v>4.4999999999999998E-2</v>
      </c>
    </row>
    <row r="2548" spans="2:4">
      <c r="B2548" s="147">
        <v>22716.666666666668</v>
      </c>
      <c r="C2548" s="152">
        <v>0.15485693323550989</v>
      </c>
      <c r="D2548" s="151">
        <v>4.4999999999999998E-2</v>
      </c>
    </row>
    <row r="2549" spans="2:4">
      <c r="B2549" s="147">
        <v>22725</v>
      </c>
      <c r="C2549" s="152">
        <v>0.15487348734873488</v>
      </c>
      <c r="D2549" s="151">
        <v>4.4999999999999998E-2</v>
      </c>
    </row>
    <row r="2550" spans="2:4">
      <c r="B2550" s="147">
        <v>22733.333333333332</v>
      </c>
      <c r="C2550" s="152">
        <v>0.15489002932551318</v>
      </c>
      <c r="D2550" s="151">
        <v>4.4999999999999998E-2</v>
      </c>
    </row>
    <row r="2551" spans="2:4">
      <c r="B2551" s="147">
        <v>22741.666666666668</v>
      </c>
      <c r="C2551" s="152">
        <v>0.15490655917918653</v>
      </c>
      <c r="D2551" s="151">
        <v>4.4999999999999998E-2</v>
      </c>
    </row>
    <row r="2552" spans="2:4">
      <c r="B2552" s="147">
        <v>22750</v>
      </c>
      <c r="C2552" s="152">
        <v>0.15492307692307691</v>
      </c>
      <c r="D2552" s="151">
        <v>4.4999999999999998E-2</v>
      </c>
    </row>
    <row r="2553" spans="2:4">
      <c r="B2553" s="147">
        <v>22758.333333333332</v>
      </c>
      <c r="C2553" s="152">
        <v>0.15493958257048701</v>
      </c>
      <c r="D2553" s="151">
        <v>4.4999999999999998E-2</v>
      </c>
    </row>
    <row r="2554" spans="2:4">
      <c r="B2554" s="147">
        <v>22766.666666666668</v>
      </c>
      <c r="C2554" s="152">
        <v>0.15495607613469986</v>
      </c>
      <c r="D2554" s="151">
        <v>4.4999999999999998E-2</v>
      </c>
    </row>
    <row r="2555" spans="2:4">
      <c r="B2555" s="147">
        <v>22775</v>
      </c>
      <c r="C2555" s="152">
        <v>0.15497255762897916</v>
      </c>
      <c r="D2555" s="151">
        <v>4.4999999999999998E-2</v>
      </c>
    </row>
    <row r="2556" spans="2:4">
      <c r="B2556" s="147">
        <v>22783.333333333332</v>
      </c>
      <c r="C2556" s="152">
        <v>0.15498902706656914</v>
      </c>
      <c r="D2556" s="151">
        <v>4.4999999999999998E-2</v>
      </c>
    </row>
    <row r="2557" spans="2:4">
      <c r="B2557" s="147">
        <v>22791.666666666668</v>
      </c>
      <c r="C2557" s="152">
        <v>0.1550054844606947</v>
      </c>
      <c r="D2557" s="151">
        <v>4.4999999999999998E-2</v>
      </c>
    </row>
    <row r="2558" spans="2:4">
      <c r="B2558" s="147">
        <v>22800</v>
      </c>
      <c r="C2558" s="152">
        <v>0.15502192982456139</v>
      </c>
      <c r="D2558" s="151">
        <v>4.4999999999999998E-2</v>
      </c>
    </row>
    <row r="2559" spans="2:4">
      <c r="B2559" s="147">
        <v>22808.333333333332</v>
      </c>
      <c r="C2559" s="152">
        <v>0.15503836317135553</v>
      </c>
      <c r="D2559" s="151">
        <v>4.4999999999999998E-2</v>
      </c>
    </row>
    <row r="2560" spans="2:4">
      <c r="B2560" s="147">
        <v>22816.666666666668</v>
      </c>
      <c r="C2560" s="152">
        <v>0.15505478451424398</v>
      </c>
      <c r="D2560" s="151">
        <v>4.4999999999999998E-2</v>
      </c>
    </row>
    <row r="2561" spans="2:4">
      <c r="B2561" s="147">
        <v>22825</v>
      </c>
      <c r="C2561" s="152">
        <v>0.15507119386637458</v>
      </c>
      <c r="D2561" s="151">
        <v>4.4999999999999998E-2</v>
      </c>
    </row>
    <row r="2562" spans="2:4">
      <c r="B2562" s="147">
        <v>22833.333333333332</v>
      </c>
      <c r="C2562" s="152">
        <v>0.1550875912408759</v>
      </c>
      <c r="D2562" s="151">
        <v>4.4999999999999998E-2</v>
      </c>
    </row>
    <row r="2563" spans="2:4">
      <c r="B2563" s="147">
        <v>22841.666666666668</v>
      </c>
      <c r="C2563" s="152">
        <v>0.15510397665085734</v>
      </c>
      <c r="D2563" s="151">
        <v>4.4999999999999998E-2</v>
      </c>
    </row>
    <row r="2564" spans="2:4">
      <c r="B2564" s="147">
        <v>22850</v>
      </c>
      <c r="C2564" s="152">
        <v>0.15512035010940919</v>
      </c>
      <c r="D2564" s="151">
        <v>4.4999999999999998E-2</v>
      </c>
    </row>
    <row r="2565" spans="2:4">
      <c r="B2565" s="147">
        <v>22858.333333333332</v>
      </c>
      <c r="C2565" s="152">
        <v>0.15513671162960263</v>
      </c>
      <c r="D2565" s="151">
        <v>4.4999999999999998E-2</v>
      </c>
    </row>
    <row r="2566" spans="2:4">
      <c r="B2566" s="147">
        <v>22866.666666666668</v>
      </c>
      <c r="C2566" s="152">
        <v>0.1551530612244898</v>
      </c>
      <c r="D2566" s="151">
        <v>4.4999999999999998E-2</v>
      </c>
    </row>
    <row r="2567" spans="2:4">
      <c r="B2567" s="147">
        <v>22875</v>
      </c>
      <c r="C2567" s="152">
        <v>0.15516939890710382</v>
      </c>
      <c r="D2567" s="151">
        <v>4.4999999999999998E-2</v>
      </c>
    </row>
    <row r="2568" spans="2:4">
      <c r="B2568" s="147">
        <v>22883.333333333332</v>
      </c>
      <c r="C2568" s="152">
        <v>0.15518572469045885</v>
      </c>
      <c r="D2568" s="151">
        <v>4.4999999999999998E-2</v>
      </c>
    </row>
    <row r="2569" spans="2:4">
      <c r="B2569" s="147">
        <v>22891.666666666668</v>
      </c>
      <c r="C2569" s="152">
        <v>0.15520203858755005</v>
      </c>
      <c r="D2569" s="151">
        <v>4.4999999999999998E-2</v>
      </c>
    </row>
    <row r="2570" spans="2:4">
      <c r="B2570" s="147">
        <v>22900</v>
      </c>
      <c r="C2570" s="152">
        <v>0.1552183406113537</v>
      </c>
      <c r="D2570" s="151">
        <v>4.4999999999999998E-2</v>
      </c>
    </row>
    <row r="2571" spans="2:4">
      <c r="B2571" s="147">
        <v>22908.333333333332</v>
      </c>
      <c r="C2571" s="152">
        <v>0.15523463077482721</v>
      </c>
      <c r="D2571" s="151">
        <v>4.4999999999999998E-2</v>
      </c>
    </row>
    <row r="2572" spans="2:4">
      <c r="B2572" s="147">
        <v>22916.666666666668</v>
      </c>
      <c r="C2572" s="152">
        <v>0.15525090909090908</v>
      </c>
      <c r="D2572" s="151">
        <v>4.4999999999999998E-2</v>
      </c>
    </row>
    <row r="2573" spans="2:4">
      <c r="B2573" s="147">
        <v>22925</v>
      </c>
      <c r="C2573" s="152">
        <v>0.15526717557251909</v>
      </c>
      <c r="D2573" s="151">
        <v>4.4999999999999998E-2</v>
      </c>
    </row>
    <row r="2574" spans="2:4">
      <c r="B2574" s="147">
        <v>22933.333333333332</v>
      </c>
      <c r="C2574" s="152">
        <v>0.15528343023255814</v>
      </c>
      <c r="D2574" s="151">
        <v>4.4999999999999998E-2</v>
      </c>
    </row>
    <row r="2575" spans="2:4">
      <c r="B2575" s="147">
        <v>22941.666666666668</v>
      </c>
      <c r="C2575" s="152">
        <v>0.15529967308390846</v>
      </c>
      <c r="D2575" s="151">
        <v>4.4999999999999998E-2</v>
      </c>
    </row>
    <row r="2576" spans="2:4">
      <c r="B2576" s="147">
        <v>22950</v>
      </c>
      <c r="C2576" s="152">
        <v>0.15531590413943352</v>
      </c>
      <c r="D2576" s="151">
        <v>4.4999999999999998E-2</v>
      </c>
    </row>
    <row r="2577" spans="2:4">
      <c r="B2577" s="147">
        <v>22958.333333333332</v>
      </c>
      <c r="C2577" s="152">
        <v>0.15533212341197822</v>
      </c>
      <c r="D2577" s="151">
        <v>4.4999999999999998E-2</v>
      </c>
    </row>
    <row r="2578" spans="2:4">
      <c r="B2578" s="147">
        <v>22966.666666666668</v>
      </c>
      <c r="C2578" s="152">
        <v>0.15534833091436864</v>
      </c>
      <c r="D2578" s="151">
        <v>4.4999999999999998E-2</v>
      </c>
    </row>
    <row r="2579" spans="2:4">
      <c r="B2579" s="147">
        <v>22975</v>
      </c>
      <c r="C2579" s="152">
        <v>0.15536452665941242</v>
      </c>
      <c r="D2579" s="151">
        <v>4.4999999999999998E-2</v>
      </c>
    </row>
    <row r="2580" spans="2:4">
      <c r="B2580" s="147">
        <v>22983.333333333332</v>
      </c>
      <c r="C2580" s="152">
        <v>0.15538071065989847</v>
      </c>
      <c r="D2580" s="151">
        <v>4.4999999999999998E-2</v>
      </c>
    </row>
    <row r="2581" spans="2:4">
      <c r="B2581" s="147">
        <v>22991.666666666668</v>
      </c>
      <c r="C2581" s="152">
        <v>0.15539688292859732</v>
      </c>
      <c r="D2581" s="151">
        <v>4.4999999999999998E-2</v>
      </c>
    </row>
    <row r="2582" spans="2:4">
      <c r="B2582" s="147">
        <v>23000</v>
      </c>
      <c r="C2582" s="152">
        <v>0.15541304347826088</v>
      </c>
      <c r="D2582" s="151">
        <v>4.4999999999999998E-2</v>
      </c>
    </row>
    <row r="2583" spans="2:4">
      <c r="B2583" s="147">
        <v>23008.333333333332</v>
      </c>
      <c r="C2583" s="152">
        <v>0.15542919232162261</v>
      </c>
      <c r="D2583" s="151">
        <v>4.4999999999999998E-2</v>
      </c>
    </row>
    <row r="2584" spans="2:4">
      <c r="B2584" s="147">
        <v>23016.666666666668</v>
      </c>
      <c r="C2584" s="152">
        <v>0.15544532947139753</v>
      </c>
      <c r="D2584" s="151">
        <v>4.4999999999999998E-2</v>
      </c>
    </row>
    <row r="2585" spans="2:4">
      <c r="B2585" s="147">
        <v>23025</v>
      </c>
      <c r="C2585" s="152">
        <v>0.1554614549402823</v>
      </c>
      <c r="D2585" s="151">
        <v>4.4999999999999998E-2</v>
      </c>
    </row>
    <row r="2586" spans="2:4">
      <c r="B2586" s="147">
        <v>23033.333333333332</v>
      </c>
      <c r="C2586" s="152">
        <v>0.15547756874095514</v>
      </c>
      <c r="D2586" s="151">
        <v>4.4999999999999998E-2</v>
      </c>
    </row>
    <row r="2587" spans="2:4">
      <c r="B2587" s="147">
        <v>23041.666666666668</v>
      </c>
      <c r="C2587" s="152">
        <v>0.15549367088607594</v>
      </c>
      <c r="D2587" s="151">
        <v>4.4999999999999998E-2</v>
      </c>
    </row>
    <row r="2588" spans="2:4">
      <c r="B2588" s="147">
        <v>23050</v>
      </c>
      <c r="C2588" s="152">
        <v>0.15550976138828634</v>
      </c>
      <c r="D2588" s="151">
        <v>4.4999999999999998E-2</v>
      </c>
    </row>
    <row r="2589" spans="2:4">
      <c r="B2589" s="147">
        <v>23058.333333333332</v>
      </c>
      <c r="C2589" s="152">
        <v>0.1555258402602096</v>
      </c>
      <c r="D2589" s="151">
        <v>4.4999999999999998E-2</v>
      </c>
    </row>
    <row r="2590" spans="2:4">
      <c r="B2590" s="147">
        <v>23066.666666666668</v>
      </c>
      <c r="C2590" s="152">
        <v>0.15554190751445088</v>
      </c>
      <c r="D2590" s="151">
        <v>4.4999999999999998E-2</v>
      </c>
    </row>
    <row r="2591" spans="2:4">
      <c r="B2591" s="147">
        <v>23075</v>
      </c>
      <c r="C2591" s="152">
        <v>0.15555796316359696</v>
      </c>
      <c r="D2591" s="151">
        <v>4.4999999999999998E-2</v>
      </c>
    </row>
    <row r="2592" spans="2:4">
      <c r="B2592" s="147">
        <v>23083.333333333332</v>
      </c>
      <c r="C2592" s="152">
        <v>0.15557400722021661</v>
      </c>
      <c r="D2592" s="151">
        <v>4.4999999999999998E-2</v>
      </c>
    </row>
    <row r="2593" spans="2:4">
      <c r="B2593" s="147">
        <v>23091.666666666668</v>
      </c>
      <c r="C2593" s="152">
        <v>0.15559003969686033</v>
      </c>
      <c r="D2593" s="151">
        <v>4.4999999999999998E-2</v>
      </c>
    </row>
    <row r="2594" spans="2:4">
      <c r="B2594" s="147">
        <v>23100</v>
      </c>
      <c r="C2594" s="152">
        <v>0.15560606060606061</v>
      </c>
      <c r="D2594" s="151">
        <v>4.4999999999999998E-2</v>
      </c>
    </row>
    <row r="2595" spans="2:4">
      <c r="B2595" s="147">
        <v>23108.333333333332</v>
      </c>
      <c r="C2595" s="152">
        <v>0.15562206996033179</v>
      </c>
      <c r="D2595" s="151">
        <v>4.4999999999999998E-2</v>
      </c>
    </row>
    <row r="2596" spans="2:4">
      <c r="B2596" s="147">
        <v>23116.666666666668</v>
      </c>
      <c r="C2596" s="152">
        <v>0.15563806777217015</v>
      </c>
      <c r="D2596" s="151">
        <v>4.4999999999999998E-2</v>
      </c>
    </row>
    <row r="2597" spans="2:4">
      <c r="B2597" s="147">
        <v>23125</v>
      </c>
      <c r="C2597" s="152">
        <v>0.15565405405405405</v>
      </c>
      <c r="D2597" s="151">
        <v>4.4999999999999998E-2</v>
      </c>
    </row>
    <row r="2598" spans="2:4">
      <c r="B2598" s="147">
        <v>23133.333333333332</v>
      </c>
      <c r="C2598" s="152">
        <v>0.1556700288184438</v>
      </c>
      <c r="D2598" s="151">
        <v>4.4999999999999998E-2</v>
      </c>
    </row>
    <row r="2599" spans="2:4">
      <c r="B2599" s="147">
        <v>23141.666666666668</v>
      </c>
      <c r="C2599" s="152">
        <v>0.15568599207778178</v>
      </c>
      <c r="D2599" s="151">
        <v>4.4999999999999998E-2</v>
      </c>
    </row>
    <row r="2600" spans="2:4">
      <c r="B2600" s="147">
        <v>23150</v>
      </c>
      <c r="C2600" s="152">
        <v>0.15570194384449243</v>
      </c>
      <c r="D2600" s="151">
        <v>4.4999999999999998E-2</v>
      </c>
    </row>
    <row r="2601" spans="2:4">
      <c r="B2601" s="147">
        <v>23158.333333333332</v>
      </c>
      <c r="C2601" s="152">
        <v>0.15571788413098239</v>
      </c>
      <c r="D2601" s="151">
        <v>4.4999999999999998E-2</v>
      </c>
    </row>
    <row r="2602" spans="2:4">
      <c r="B2602" s="147">
        <v>23166.666666666668</v>
      </c>
      <c r="C2602" s="152">
        <v>0.15573381294964028</v>
      </c>
      <c r="D2602" s="151">
        <v>4.4999999999999998E-2</v>
      </c>
    </row>
    <row r="2603" spans="2:4">
      <c r="B2603" s="147">
        <v>23175</v>
      </c>
      <c r="C2603" s="152">
        <v>0.15574973031283712</v>
      </c>
      <c r="D2603" s="151">
        <v>4.4999999999999998E-2</v>
      </c>
    </row>
    <row r="2604" spans="2:4">
      <c r="B2604" s="147">
        <v>23183.333333333332</v>
      </c>
      <c r="C2604" s="152">
        <v>0.15576563623292594</v>
      </c>
      <c r="D2604" s="151">
        <v>4.4999999999999998E-2</v>
      </c>
    </row>
    <row r="2605" spans="2:4">
      <c r="B2605" s="147">
        <v>23191.666666666668</v>
      </c>
      <c r="C2605" s="152">
        <v>0.15578153072224221</v>
      </c>
      <c r="D2605" s="151">
        <v>4.4999999999999998E-2</v>
      </c>
    </row>
    <row r="2606" spans="2:4">
      <c r="B2606" s="147">
        <v>23200</v>
      </c>
      <c r="C2606" s="152">
        <v>0.15579741379310344</v>
      </c>
      <c r="D2606" s="151">
        <v>4.4999999999999998E-2</v>
      </c>
    </row>
    <row r="2607" spans="2:4">
      <c r="B2607" s="147">
        <v>23208.333333333332</v>
      </c>
      <c r="C2607" s="152">
        <v>0.1558132854578097</v>
      </c>
      <c r="D2607" s="151">
        <v>4.4999999999999998E-2</v>
      </c>
    </row>
    <row r="2608" spans="2:4">
      <c r="B2608" s="147">
        <v>23216.666666666668</v>
      </c>
      <c r="C2608" s="152">
        <v>0.15582914572864323</v>
      </c>
      <c r="D2608" s="151">
        <v>4.4999999999999998E-2</v>
      </c>
    </row>
    <row r="2609" spans="2:4">
      <c r="B2609" s="147">
        <v>23225</v>
      </c>
      <c r="C2609" s="152">
        <v>0.15584499461786869</v>
      </c>
      <c r="D2609" s="151">
        <v>4.4999999999999998E-2</v>
      </c>
    </row>
    <row r="2610" spans="2:4">
      <c r="B2610" s="147">
        <v>23233.333333333332</v>
      </c>
      <c r="C2610" s="152">
        <v>0.15586083213773314</v>
      </c>
      <c r="D2610" s="151">
        <v>4.4999999999999998E-2</v>
      </c>
    </row>
    <row r="2611" spans="2:4">
      <c r="B2611" s="147">
        <v>23241.666666666668</v>
      </c>
      <c r="C2611" s="152">
        <v>0.15587665830046613</v>
      </c>
      <c r="D2611" s="151">
        <v>4.4999999999999998E-2</v>
      </c>
    </row>
    <row r="2612" spans="2:4">
      <c r="B2612" s="147">
        <v>23250</v>
      </c>
      <c r="C2612" s="152">
        <v>0.15589247311827956</v>
      </c>
      <c r="D2612" s="151">
        <v>4.4999999999999998E-2</v>
      </c>
    </row>
    <row r="2613" spans="2:4">
      <c r="B2613" s="147">
        <v>23258.333333333332</v>
      </c>
      <c r="C2613" s="152">
        <v>0.15590827660336798</v>
      </c>
      <c r="D2613" s="151">
        <v>4.4999999999999998E-2</v>
      </c>
    </row>
    <row r="2614" spans="2:4">
      <c r="B2614" s="147">
        <v>23266.666666666668</v>
      </c>
      <c r="C2614" s="152">
        <v>0.15592406876790832</v>
      </c>
      <c r="D2614" s="151">
        <v>4.4999999999999998E-2</v>
      </c>
    </row>
    <row r="2615" spans="2:4">
      <c r="B2615" s="147">
        <v>23275</v>
      </c>
      <c r="C2615" s="152">
        <v>0.15593984962406016</v>
      </c>
      <c r="D2615" s="151">
        <v>4.4999999999999998E-2</v>
      </c>
    </row>
    <row r="2616" spans="2:4">
      <c r="B2616" s="147">
        <v>23283.333333333332</v>
      </c>
      <c r="C2616" s="152">
        <v>0.15595561918396564</v>
      </c>
      <c r="D2616" s="151">
        <v>4.4999999999999998E-2</v>
      </c>
    </row>
    <row r="2617" spans="2:4">
      <c r="B2617" s="147">
        <v>23291.666666666668</v>
      </c>
      <c r="C2617" s="152">
        <v>0.15597137745974957</v>
      </c>
      <c r="D2617" s="151">
        <v>4.4999999999999998E-2</v>
      </c>
    </row>
    <row r="2618" spans="2:4">
      <c r="B2618" s="147">
        <v>23300</v>
      </c>
      <c r="C2618" s="152">
        <v>0.15598712446351931</v>
      </c>
      <c r="D2618" s="151">
        <v>4.4999999999999998E-2</v>
      </c>
    </row>
    <row r="2619" spans="2:4">
      <c r="B2619" s="147">
        <v>23308.333333333332</v>
      </c>
      <c r="C2619" s="152">
        <v>0.15600286020736504</v>
      </c>
      <c r="D2619" s="151">
        <v>4.4999999999999998E-2</v>
      </c>
    </row>
    <row r="2620" spans="2:4">
      <c r="B2620" s="147">
        <v>23316.666666666668</v>
      </c>
      <c r="C2620" s="152">
        <v>0.15601858470335955</v>
      </c>
      <c r="D2620" s="151">
        <v>4.4999999999999998E-2</v>
      </c>
    </row>
    <row r="2621" spans="2:4">
      <c r="B2621" s="147">
        <v>23325</v>
      </c>
      <c r="C2621" s="152">
        <v>0.15603429796355839</v>
      </c>
      <c r="D2621" s="151">
        <v>4.4999999999999998E-2</v>
      </c>
    </row>
    <row r="2622" spans="2:4">
      <c r="B2622" s="147">
        <v>23333.333333333332</v>
      </c>
      <c r="C2622" s="152">
        <v>0.15604999999999999</v>
      </c>
      <c r="D2622" s="151">
        <v>4.4999999999999998E-2</v>
      </c>
    </row>
    <row r="2623" spans="2:4">
      <c r="B2623" s="147">
        <v>23341.666666666668</v>
      </c>
      <c r="C2623" s="152">
        <v>0.15606569082470545</v>
      </c>
      <c r="D2623" s="151">
        <v>4.4999999999999998E-2</v>
      </c>
    </row>
    <row r="2624" spans="2:4">
      <c r="B2624" s="147">
        <v>23350</v>
      </c>
      <c r="C2624" s="152">
        <v>0.15608137044967879</v>
      </c>
      <c r="D2624" s="151">
        <v>4.4999999999999998E-2</v>
      </c>
    </row>
    <row r="2625" spans="2:4">
      <c r="B2625" s="147">
        <v>23358.333333333332</v>
      </c>
      <c r="C2625" s="152">
        <v>0.15609703888690687</v>
      </c>
      <c r="D2625" s="151">
        <v>4.4999999999999998E-2</v>
      </c>
    </row>
    <row r="2626" spans="2:4">
      <c r="B2626" s="147">
        <v>23366.666666666668</v>
      </c>
      <c r="C2626" s="152">
        <v>0.15611269614835949</v>
      </c>
      <c r="D2626" s="151">
        <v>4.4999999999999998E-2</v>
      </c>
    </row>
    <row r="2627" spans="2:4">
      <c r="B2627" s="147">
        <v>23375</v>
      </c>
      <c r="C2627" s="152">
        <v>0.15612834224598932</v>
      </c>
      <c r="D2627" s="151">
        <v>4.4999999999999998E-2</v>
      </c>
    </row>
    <row r="2628" spans="2:4">
      <c r="B2628" s="147">
        <v>23383.333333333332</v>
      </c>
      <c r="C2628" s="152">
        <v>0.15614397719173201</v>
      </c>
      <c r="D2628" s="151">
        <v>4.4999999999999998E-2</v>
      </c>
    </row>
    <row r="2629" spans="2:4">
      <c r="B2629" s="147">
        <v>23391.666666666668</v>
      </c>
      <c r="C2629" s="152">
        <v>0.15615960099750623</v>
      </c>
      <c r="D2629" s="151">
        <v>4.4999999999999998E-2</v>
      </c>
    </row>
    <row r="2630" spans="2:4">
      <c r="B2630" s="147">
        <v>23400</v>
      </c>
      <c r="C2630" s="152">
        <v>0.15617521367521367</v>
      </c>
      <c r="D2630" s="151">
        <v>4.4999999999999998E-2</v>
      </c>
    </row>
    <row r="2631" spans="2:4">
      <c r="B2631" s="147">
        <v>23408.333333333332</v>
      </c>
      <c r="C2631" s="152">
        <v>0.15619081523673906</v>
      </c>
      <c r="D2631" s="151">
        <v>4.4999999999999998E-2</v>
      </c>
    </row>
    <row r="2632" spans="2:4">
      <c r="B2632" s="147">
        <v>23416.666666666668</v>
      </c>
      <c r="C2632" s="152">
        <v>0.15620640569395017</v>
      </c>
      <c r="D2632" s="151">
        <v>4.4999999999999998E-2</v>
      </c>
    </row>
    <row r="2633" spans="2:4">
      <c r="B2633" s="147">
        <v>23425</v>
      </c>
      <c r="C2633" s="152">
        <v>0.156221985058698</v>
      </c>
      <c r="D2633" s="151">
        <v>4.4999999999999998E-2</v>
      </c>
    </row>
    <row r="2634" spans="2:4">
      <c r="B2634" s="147">
        <v>23433.333333333332</v>
      </c>
      <c r="C2634" s="152">
        <v>0.1562375533428165</v>
      </c>
      <c r="D2634" s="151">
        <v>4.4999999999999998E-2</v>
      </c>
    </row>
    <row r="2635" spans="2:4">
      <c r="B2635" s="147">
        <v>23441.666666666668</v>
      </c>
      <c r="C2635" s="152">
        <v>0.15625311055812299</v>
      </c>
      <c r="D2635" s="151">
        <v>4.4999999999999998E-2</v>
      </c>
    </row>
    <row r="2636" spans="2:4">
      <c r="B2636" s="147">
        <v>23450</v>
      </c>
      <c r="C2636" s="152">
        <v>0.1562686567164179</v>
      </c>
      <c r="D2636" s="151">
        <v>4.4999999999999998E-2</v>
      </c>
    </row>
    <row r="2637" spans="2:4">
      <c r="B2637" s="147">
        <v>23458.333333333332</v>
      </c>
      <c r="C2637" s="152">
        <v>0.15628419182948491</v>
      </c>
      <c r="D2637" s="151">
        <v>4.4999999999999998E-2</v>
      </c>
    </row>
    <row r="2638" spans="2:4">
      <c r="B2638" s="147">
        <v>23466.666666666668</v>
      </c>
      <c r="C2638" s="152">
        <v>0.15629971590909092</v>
      </c>
      <c r="D2638" s="151">
        <v>4.4999999999999998E-2</v>
      </c>
    </row>
    <row r="2639" spans="2:4">
      <c r="B2639" s="147">
        <v>23475</v>
      </c>
      <c r="C2639" s="152">
        <v>0.15631522896698613</v>
      </c>
      <c r="D2639" s="151">
        <v>4.4999999999999998E-2</v>
      </c>
    </row>
    <row r="2640" spans="2:4">
      <c r="B2640" s="147">
        <v>23483.333333333332</v>
      </c>
      <c r="C2640" s="152">
        <v>0.15633073101490416</v>
      </c>
      <c r="D2640" s="151">
        <v>4.4999999999999998E-2</v>
      </c>
    </row>
    <row r="2641" spans="2:4">
      <c r="B2641" s="147">
        <v>23491.666666666668</v>
      </c>
      <c r="C2641" s="152">
        <v>0.15634622206456189</v>
      </c>
      <c r="D2641" s="151">
        <v>4.4999999999999998E-2</v>
      </c>
    </row>
    <row r="2642" spans="2:4">
      <c r="B2642" s="147">
        <v>23500</v>
      </c>
      <c r="C2642" s="152">
        <v>0.15636170212765957</v>
      </c>
      <c r="D2642" s="151">
        <v>4.4999999999999998E-2</v>
      </c>
    </row>
    <row r="2643" spans="2:4">
      <c r="B2643" s="147">
        <v>23508.333333333332</v>
      </c>
      <c r="C2643" s="152">
        <v>0.15637717121588091</v>
      </c>
      <c r="D2643" s="151">
        <v>4.4999999999999998E-2</v>
      </c>
    </row>
    <row r="2644" spans="2:4">
      <c r="B2644" s="147">
        <v>23516.666666666668</v>
      </c>
      <c r="C2644" s="152">
        <v>0.15639262934089299</v>
      </c>
      <c r="D2644" s="151">
        <v>4.4999999999999998E-2</v>
      </c>
    </row>
    <row r="2645" spans="2:4">
      <c r="B2645" s="147">
        <v>23525</v>
      </c>
      <c r="C2645" s="152">
        <v>0.15640807651434643</v>
      </c>
      <c r="D2645" s="151">
        <v>4.4999999999999998E-2</v>
      </c>
    </row>
    <row r="2646" spans="2:4">
      <c r="B2646" s="147">
        <v>23533.333333333332</v>
      </c>
      <c r="C2646" s="152">
        <v>0.15642351274787536</v>
      </c>
      <c r="D2646" s="151">
        <v>4.4999999999999998E-2</v>
      </c>
    </row>
    <row r="2647" spans="2:4">
      <c r="B2647" s="147">
        <v>23541.666666666668</v>
      </c>
      <c r="C2647" s="152">
        <v>0.15643893805309733</v>
      </c>
      <c r="D2647" s="151">
        <v>4.4999999999999998E-2</v>
      </c>
    </row>
    <row r="2648" spans="2:4">
      <c r="B2648" s="147">
        <v>23550</v>
      </c>
      <c r="C2648" s="152">
        <v>0.1564543524416136</v>
      </c>
      <c r="D2648" s="151">
        <v>4.4999999999999998E-2</v>
      </c>
    </row>
    <row r="2649" spans="2:4">
      <c r="B2649" s="147">
        <v>23558.333333333332</v>
      </c>
      <c r="C2649" s="152">
        <v>0.15646975592500886</v>
      </c>
      <c r="D2649" s="151">
        <v>4.4999999999999998E-2</v>
      </c>
    </row>
    <row r="2650" spans="2:4">
      <c r="B2650" s="147">
        <v>23566.666666666668</v>
      </c>
      <c r="C2650" s="152">
        <v>0.15648514851485149</v>
      </c>
      <c r="D2650" s="151">
        <v>4.4999999999999998E-2</v>
      </c>
    </row>
    <row r="2651" spans="2:4">
      <c r="B2651" s="147">
        <v>23575</v>
      </c>
      <c r="C2651" s="152">
        <v>0.15650053022269353</v>
      </c>
      <c r="D2651" s="151">
        <v>4.4999999999999998E-2</v>
      </c>
    </row>
    <row r="2652" spans="2:4">
      <c r="B2652" s="147">
        <v>23583.333333333332</v>
      </c>
      <c r="C2652" s="152">
        <v>0.15651590106007066</v>
      </c>
      <c r="D2652" s="151">
        <v>4.4999999999999998E-2</v>
      </c>
    </row>
    <row r="2653" spans="2:4">
      <c r="B2653" s="147">
        <v>23591.666666666668</v>
      </c>
      <c r="C2653" s="152">
        <v>0.15653126103850229</v>
      </c>
      <c r="D2653" s="151">
        <v>4.4999999999999998E-2</v>
      </c>
    </row>
    <row r="2654" spans="2:4">
      <c r="B2654" s="147">
        <v>23600</v>
      </c>
      <c r="C2654" s="152">
        <v>0.15654661016949153</v>
      </c>
      <c r="D2654" s="151">
        <v>4.4999999999999998E-2</v>
      </c>
    </row>
    <row r="2655" spans="2:4">
      <c r="B2655" s="147">
        <v>23608.333333333332</v>
      </c>
      <c r="C2655" s="152">
        <v>0.15656194846452523</v>
      </c>
      <c r="D2655" s="151">
        <v>4.4999999999999998E-2</v>
      </c>
    </row>
    <row r="2656" spans="2:4">
      <c r="B2656" s="147">
        <v>23616.666666666668</v>
      </c>
      <c r="C2656" s="152">
        <v>0.15657727593507409</v>
      </c>
      <c r="D2656" s="151">
        <v>4.4999999999999998E-2</v>
      </c>
    </row>
    <row r="2657" spans="2:4">
      <c r="B2657" s="147">
        <v>23625</v>
      </c>
      <c r="C2657" s="152">
        <v>0.15659259259259259</v>
      </c>
      <c r="D2657" s="151">
        <v>4.4999999999999998E-2</v>
      </c>
    </row>
    <row r="2658" spans="2:4">
      <c r="B2658" s="147">
        <v>23633.333333333332</v>
      </c>
      <c r="C2658" s="152">
        <v>0.15660789844851905</v>
      </c>
      <c r="D2658" s="151">
        <v>4.4999999999999998E-2</v>
      </c>
    </row>
    <row r="2659" spans="2:4">
      <c r="B2659" s="147">
        <v>23641.666666666668</v>
      </c>
      <c r="C2659" s="152">
        <v>0.15662319351427564</v>
      </c>
      <c r="D2659" s="151">
        <v>4.4999999999999998E-2</v>
      </c>
    </row>
    <row r="2660" spans="2:4">
      <c r="B2660" s="147">
        <v>23650</v>
      </c>
      <c r="C2660" s="152">
        <v>0.15663847780126849</v>
      </c>
      <c r="D2660" s="151">
        <v>4.4999999999999998E-2</v>
      </c>
    </row>
    <row r="2661" spans="2:4">
      <c r="B2661" s="147">
        <v>23658.333333333332</v>
      </c>
      <c r="C2661" s="152">
        <v>0.15665375132088763</v>
      </c>
      <c r="D2661" s="151">
        <v>4.4999999999999998E-2</v>
      </c>
    </row>
    <row r="2662" spans="2:4">
      <c r="B2662" s="147">
        <v>23666.666666666668</v>
      </c>
      <c r="C2662" s="152">
        <v>0.15666901408450704</v>
      </c>
      <c r="D2662" s="151">
        <v>4.4999999999999998E-2</v>
      </c>
    </row>
    <row r="2663" spans="2:4">
      <c r="B2663" s="147">
        <v>23675</v>
      </c>
      <c r="C2663" s="152">
        <v>0.15668426610348468</v>
      </c>
      <c r="D2663" s="151">
        <v>4.4999999999999998E-2</v>
      </c>
    </row>
    <row r="2664" spans="2:4">
      <c r="B2664" s="147">
        <v>23683.333333333332</v>
      </c>
      <c r="C2664" s="152">
        <v>0.15669950738916255</v>
      </c>
      <c r="D2664" s="151">
        <v>4.4999999999999998E-2</v>
      </c>
    </row>
    <row r="2665" spans="2:4">
      <c r="B2665" s="147">
        <v>23691.666666666668</v>
      </c>
      <c r="C2665" s="152">
        <v>0.1567147379528667</v>
      </c>
      <c r="D2665" s="151">
        <v>4.4999999999999998E-2</v>
      </c>
    </row>
    <row r="2666" spans="2:4">
      <c r="B2666" s="147">
        <v>23700</v>
      </c>
      <c r="C2666" s="152">
        <v>0.15672995780590718</v>
      </c>
      <c r="D2666" s="151">
        <v>4.4999999999999998E-2</v>
      </c>
    </row>
    <row r="2667" spans="2:4">
      <c r="B2667" s="147">
        <v>23708.333333333332</v>
      </c>
      <c r="C2667" s="152">
        <v>0.15674516695957819</v>
      </c>
      <c r="D2667" s="151">
        <v>4.4999999999999998E-2</v>
      </c>
    </row>
    <row r="2668" spans="2:4">
      <c r="B2668" s="147">
        <v>23716.666666666668</v>
      </c>
      <c r="C2668" s="152">
        <v>0.15676036542515812</v>
      </c>
      <c r="D2668" s="151">
        <v>4.4999999999999998E-2</v>
      </c>
    </row>
    <row r="2669" spans="2:4">
      <c r="B2669" s="147">
        <v>23725</v>
      </c>
      <c r="C2669" s="152">
        <v>0.15677555321390937</v>
      </c>
      <c r="D2669" s="151">
        <v>4.4999999999999998E-2</v>
      </c>
    </row>
    <row r="2670" spans="2:4">
      <c r="B2670" s="147">
        <v>23733.333333333332</v>
      </c>
      <c r="C2670" s="152">
        <v>0.15679073033707866</v>
      </c>
      <c r="D2670" s="151">
        <v>4.4999999999999998E-2</v>
      </c>
    </row>
    <row r="2671" spans="2:4">
      <c r="B2671" s="147">
        <v>23741.666666666668</v>
      </c>
      <c r="C2671" s="152">
        <v>0.15680589680589679</v>
      </c>
      <c r="D2671" s="151">
        <v>4.4999999999999998E-2</v>
      </c>
    </row>
    <row r="2672" spans="2:4">
      <c r="B2672" s="147">
        <v>23750</v>
      </c>
      <c r="C2672" s="152">
        <v>0.15682105263157894</v>
      </c>
      <c r="D2672" s="151">
        <v>4.4999999999999998E-2</v>
      </c>
    </row>
    <row r="2673" spans="2:4">
      <c r="B2673" s="147">
        <v>23758.333333333332</v>
      </c>
      <c r="C2673" s="152">
        <v>0.15683619782532443</v>
      </c>
      <c r="D2673" s="151">
        <v>4.4999999999999998E-2</v>
      </c>
    </row>
    <row r="2674" spans="2:4">
      <c r="B2674" s="147">
        <v>23766.666666666668</v>
      </c>
      <c r="C2674" s="152">
        <v>0.15685133239831697</v>
      </c>
      <c r="D2674" s="151">
        <v>4.4999999999999998E-2</v>
      </c>
    </row>
    <row r="2675" spans="2:4">
      <c r="B2675" s="147">
        <v>23775</v>
      </c>
      <c r="C2675" s="152">
        <v>0.1568664563617245</v>
      </c>
      <c r="D2675" s="151">
        <v>4.4999999999999998E-2</v>
      </c>
    </row>
    <row r="2676" spans="2:4">
      <c r="B2676" s="147">
        <v>23783.333333333332</v>
      </c>
      <c r="C2676" s="152">
        <v>0.15688156972669937</v>
      </c>
      <c r="D2676" s="151">
        <v>4.4999999999999998E-2</v>
      </c>
    </row>
    <row r="2677" spans="2:4">
      <c r="B2677" s="147">
        <v>23791.666666666668</v>
      </c>
      <c r="C2677" s="152">
        <v>0.15689667250437828</v>
      </c>
      <c r="D2677" s="151">
        <v>4.4999999999999998E-2</v>
      </c>
    </row>
    <row r="2678" spans="2:4">
      <c r="B2678" s="147">
        <v>23800</v>
      </c>
      <c r="C2678" s="152">
        <v>0.15691176470588236</v>
      </c>
      <c r="D2678" s="151">
        <v>4.4999999999999998E-2</v>
      </c>
    </row>
    <row r="2679" spans="2:4">
      <c r="B2679" s="147">
        <v>23808.333333333332</v>
      </c>
      <c r="C2679" s="152">
        <v>0.15692684634231713</v>
      </c>
      <c r="D2679" s="151">
        <v>4.4999999999999998E-2</v>
      </c>
    </row>
    <row r="2680" spans="2:4">
      <c r="B2680" s="147">
        <v>23816.666666666668</v>
      </c>
      <c r="C2680" s="152">
        <v>0.15694191742477256</v>
      </c>
      <c r="D2680" s="151">
        <v>4.4999999999999998E-2</v>
      </c>
    </row>
    <row r="2681" spans="2:4">
      <c r="B2681" s="147">
        <v>23825</v>
      </c>
      <c r="C2681" s="152">
        <v>0.1569569779643232</v>
      </c>
      <c r="D2681" s="151">
        <v>4.4999999999999998E-2</v>
      </c>
    </row>
    <row r="2682" spans="2:4">
      <c r="B2682" s="147">
        <v>23833.333333333332</v>
      </c>
      <c r="C2682" s="152">
        <v>0.15697202797202797</v>
      </c>
      <c r="D2682" s="151">
        <v>4.4999999999999998E-2</v>
      </c>
    </row>
    <row r="2683" spans="2:4">
      <c r="B2683" s="147">
        <v>23841.666666666668</v>
      </c>
      <c r="C2683" s="152">
        <v>0.15698706745893046</v>
      </c>
      <c r="D2683" s="151">
        <v>4.4999999999999998E-2</v>
      </c>
    </row>
    <row r="2684" spans="2:4">
      <c r="B2684" s="147">
        <v>23850</v>
      </c>
      <c r="C2684" s="152">
        <v>0.1570020964360587</v>
      </c>
      <c r="D2684" s="151">
        <v>4.4999999999999998E-2</v>
      </c>
    </row>
    <row r="2685" spans="2:4">
      <c r="B2685" s="147">
        <v>23858.333333333332</v>
      </c>
      <c r="C2685" s="152">
        <v>0.15701711491442544</v>
      </c>
      <c r="D2685" s="151">
        <v>4.4999999999999998E-2</v>
      </c>
    </row>
    <row r="2686" spans="2:4">
      <c r="B2686" s="147">
        <v>23866.666666666668</v>
      </c>
      <c r="C2686" s="152">
        <v>0.15703212290502794</v>
      </c>
      <c r="D2686" s="151">
        <v>4.4999999999999998E-2</v>
      </c>
    </row>
    <row r="2687" spans="2:4">
      <c r="B2687" s="147">
        <v>23875</v>
      </c>
      <c r="C2687" s="152">
        <v>0.15704712041884816</v>
      </c>
      <c r="D2687" s="151">
        <v>4.4999999999999998E-2</v>
      </c>
    </row>
    <row r="2688" spans="2:4">
      <c r="B2688" s="147">
        <v>23883.333333333332</v>
      </c>
      <c r="C2688" s="152">
        <v>0.15706210746685276</v>
      </c>
      <c r="D2688" s="151">
        <v>4.4999999999999998E-2</v>
      </c>
    </row>
    <row r="2689" spans="2:4">
      <c r="B2689" s="147">
        <v>23891.666666666668</v>
      </c>
      <c r="C2689" s="152">
        <v>0.15707708405999302</v>
      </c>
      <c r="D2689" s="151">
        <v>4.4999999999999998E-2</v>
      </c>
    </row>
    <row r="2690" spans="2:4">
      <c r="B2690" s="147">
        <v>23900</v>
      </c>
      <c r="C2690" s="152">
        <v>0.15709205020920503</v>
      </c>
      <c r="D2690" s="151">
        <v>4.4999999999999998E-2</v>
      </c>
    </row>
    <row r="2691" spans="2:4">
      <c r="B2691" s="147">
        <v>23908.333333333332</v>
      </c>
      <c r="C2691" s="152">
        <v>0.15710700592540955</v>
      </c>
      <c r="D2691" s="151">
        <v>4.4999999999999998E-2</v>
      </c>
    </row>
    <row r="2692" spans="2:4">
      <c r="B2692" s="147">
        <v>23916.666666666668</v>
      </c>
      <c r="C2692" s="152">
        <v>0.1571219512195122</v>
      </c>
      <c r="D2692" s="151">
        <v>4.4999999999999998E-2</v>
      </c>
    </row>
    <row r="2693" spans="2:4">
      <c r="B2693" s="147">
        <v>23925</v>
      </c>
      <c r="C2693" s="152">
        <v>0.15713688610240334</v>
      </c>
      <c r="D2693" s="151">
        <v>4.4999999999999998E-2</v>
      </c>
    </row>
    <row r="2694" spans="2:4">
      <c r="B2694" s="147">
        <v>23933.333333333332</v>
      </c>
      <c r="C2694" s="152">
        <v>0.1571518105849582</v>
      </c>
      <c r="D2694" s="151">
        <v>4.4999999999999998E-2</v>
      </c>
    </row>
    <row r="2695" spans="2:4">
      <c r="B2695" s="147">
        <v>23941.666666666668</v>
      </c>
      <c r="C2695" s="152">
        <v>0.15716672467803691</v>
      </c>
      <c r="D2695" s="151">
        <v>4.4999999999999998E-2</v>
      </c>
    </row>
    <row r="2696" spans="2:4">
      <c r="B2696" s="147">
        <v>23950</v>
      </c>
      <c r="C2696" s="152">
        <v>0.15718162839248437</v>
      </c>
      <c r="D2696" s="151">
        <v>4.4999999999999998E-2</v>
      </c>
    </row>
    <row r="2697" spans="2:4">
      <c r="B2697" s="147">
        <v>23958.333333333332</v>
      </c>
      <c r="C2697" s="152">
        <v>0.15719652173913043</v>
      </c>
      <c r="D2697" s="151">
        <v>4.4999999999999998E-2</v>
      </c>
    </row>
    <row r="2698" spans="2:4">
      <c r="B2698" s="147">
        <v>23966.666666666668</v>
      </c>
      <c r="C2698" s="152">
        <v>0.15721140472879</v>
      </c>
      <c r="D2698" s="151">
        <v>4.4999999999999998E-2</v>
      </c>
    </row>
    <row r="2699" spans="2:4">
      <c r="B2699" s="147">
        <v>23975</v>
      </c>
      <c r="C2699" s="152">
        <v>0.15722627737226277</v>
      </c>
      <c r="D2699" s="151">
        <v>4.4999999999999998E-2</v>
      </c>
    </row>
    <row r="2700" spans="2:4">
      <c r="B2700" s="147">
        <v>23983.333333333332</v>
      </c>
      <c r="C2700" s="152">
        <v>0.15724113968033357</v>
      </c>
      <c r="D2700" s="151">
        <v>4.4999999999999998E-2</v>
      </c>
    </row>
    <row r="2701" spans="2:4">
      <c r="B2701" s="147">
        <v>23991.666666666668</v>
      </c>
      <c r="C2701" s="152">
        <v>0.15725599166377213</v>
      </c>
      <c r="D2701" s="151">
        <v>4.4999999999999998E-2</v>
      </c>
    </row>
    <row r="2702" spans="2:4">
      <c r="B2702" s="147">
        <v>24000</v>
      </c>
      <c r="C2702" s="152">
        <v>0.15727083333333336</v>
      </c>
      <c r="D2702" s="151">
        <v>4.4999999999999998E-2</v>
      </c>
    </row>
    <row r="2703" spans="2:4">
      <c r="B2703" s="147">
        <v>24008.333333333332</v>
      </c>
      <c r="C2703" s="152">
        <v>0.15728566469975702</v>
      </c>
      <c r="D2703" s="151">
        <v>4.4999999999999998E-2</v>
      </c>
    </row>
    <row r="2704" spans="2:4">
      <c r="B2704" s="147">
        <v>24016.666666666668</v>
      </c>
      <c r="C2704" s="152">
        <v>0.15730048577376821</v>
      </c>
      <c r="D2704" s="151">
        <v>4.4999999999999998E-2</v>
      </c>
    </row>
    <row r="2705" spans="2:4">
      <c r="B2705" s="147">
        <v>24025</v>
      </c>
      <c r="C2705" s="152">
        <v>0.15731529656607701</v>
      </c>
      <c r="D2705" s="151">
        <v>4.4999999999999998E-2</v>
      </c>
    </row>
    <row r="2706" spans="2:4">
      <c r="B2706" s="147">
        <v>24033.333333333332</v>
      </c>
      <c r="C2706" s="152">
        <v>0.15733009708737863</v>
      </c>
      <c r="D2706" s="151">
        <v>4.4999999999999998E-2</v>
      </c>
    </row>
    <row r="2707" spans="2:4">
      <c r="B2707" s="147">
        <v>24041.666666666668</v>
      </c>
      <c r="C2707" s="152">
        <v>0.15734488734835356</v>
      </c>
      <c r="D2707" s="151">
        <v>4.4999999999999998E-2</v>
      </c>
    </row>
    <row r="2708" spans="2:4">
      <c r="B2708" s="147">
        <v>24050</v>
      </c>
      <c r="C2708" s="152">
        <v>0.15735966735966736</v>
      </c>
      <c r="D2708" s="151">
        <v>4.4999999999999998E-2</v>
      </c>
    </row>
    <row r="2709" spans="2:4">
      <c r="B2709" s="147">
        <v>24058.333333333332</v>
      </c>
      <c r="C2709" s="152">
        <v>0.15737443713197091</v>
      </c>
      <c r="D2709" s="151">
        <v>4.4999999999999998E-2</v>
      </c>
    </row>
    <row r="2710" spans="2:4">
      <c r="B2710" s="147">
        <v>24066.666666666668</v>
      </c>
      <c r="C2710" s="152">
        <v>0.15738919667590029</v>
      </c>
      <c r="D2710" s="151">
        <v>4.4999999999999998E-2</v>
      </c>
    </row>
    <row r="2711" spans="2:4">
      <c r="B2711" s="147">
        <v>24075</v>
      </c>
      <c r="C2711" s="152">
        <v>0.15740394600207686</v>
      </c>
      <c r="D2711" s="151">
        <v>4.4999999999999998E-2</v>
      </c>
    </row>
    <row r="2712" spans="2:4">
      <c r="B2712" s="147">
        <v>24083.333333333332</v>
      </c>
      <c r="C2712" s="152">
        <v>0.15741868512110727</v>
      </c>
      <c r="D2712" s="151">
        <v>4.4999999999999998E-2</v>
      </c>
    </row>
    <row r="2713" spans="2:4">
      <c r="B2713" s="147">
        <v>24091.666666666668</v>
      </c>
      <c r="C2713" s="152">
        <v>0.15743341404358355</v>
      </c>
      <c r="D2713" s="151">
        <v>4.4999999999999998E-2</v>
      </c>
    </row>
    <row r="2714" spans="2:4">
      <c r="B2714" s="147">
        <v>24100</v>
      </c>
      <c r="C2714" s="152">
        <v>0.15744813278008299</v>
      </c>
      <c r="D2714" s="151">
        <v>4.4999999999999998E-2</v>
      </c>
    </row>
    <row r="2715" spans="2:4">
      <c r="B2715" s="147">
        <v>24108.333333333332</v>
      </c>
      <c r="C2715" s="152">
        <v>0.15746284134116834</v>
      </c>
      <c r="D2715" s="151">
        <v>4.4999999999999998E-2</v>
      </c>
    </row>
    <row r="2716" spans="2:4">
      <c r="B2716" s="147">
        <v>24116.666666666668</v>
      </c>
      <c r="C2716" s="152">
        <v>0.15747753973738771</v>
      </c>
      <c r="D2716" s="151">
        <v>4.4999999999999998E-2</v>
      </c>
    </row>
    <row r="2717" spans="2:4">
      <c r="B2717" s="147">
        <v>24125</v>
      </c>
      <c r="C2717" s="152">
        <v>0.15749222797927462</v>
      </c>
      <c r="D2717" s="151">
        <v>4.4999999999999998E-2</v>
      </c>
    </row>
    <row r="2718" spans="2:4">
      <c r="B2718" s="147">
        <v>24133.333333333332</v>
      </c>
      <c r="C2718" s="152">
        <v>0.15750690607734807</v>
      </c>
      <c r="D2718" s="151">
        <v>4.4999999999999998E-2</v>
      </c>
    </row>
    <row r="2719" spans="2:4">
      <c r="B2719" s="147">
        <v>24141.666666666668</v>
      </c>
      <c r="C2719" s="152">
        <v>0.15752157404211253</v>
      </c>
      <c r="D2719" s="151">
        <v>4.4999999999999998E-2</v>
      </c>
    </row>
    <row r="2720" spans="2:4">
      <c r="B2720" s="147">
        <v>24150</v>
      </c>
      <c r="C2720" s="152">
        <v>0.15753623188405796</v>
      </c>
      <c r="D2720" s="151">
        <v>4.4999999999999998E-2</v>
      </c>
    </row>
    <row r="2721" spans="2:4">
      <c r="B2721" s="147">
        <v>24158.333333333332</v>
      </c>
      <c r="C2721" s="152">
        <v>0.15755087961365988</v>
      </c>
      <c r="D2721" s="151">
        <v>4.4999999999999998E-2</v>
      </c>
    </row>
    <row r="2722" spans="2:4">
      <c r="B2722" s="147">
        <v>24166.666666666668</v>
      </c>
      <c r="C2722" s="152">
        <v>0.15756551724137932</v>
      </c>
      <c r="D2722" s="151">
        <v>4.4999999999999998E-2</v>
      </c>
    </row>
    <row r="2723" spans="2:4">
      <c r="B2723" s="147">
        <v>24175</v>
      </c>
      <c r="C2723" s="152">
        <v>0.15758014477766288</v>
      </c>
      <c r="D2723" s="151">
        <v>4.4999999999999998E-2</v>
      </c>
    </row>
    <row r="2724" spans="2:4">
      <c r="B2724" s="147">
        <v>24183.333333333332</v>
      </c>
      <c r="C2724" s="152">
        <v>0.1575947622329428</v>
      </c>
      <c r="D2724" s="151">
        <v>4.4999999999999998E-2</v>
      </c>
    </row>
    <row r="2725" spans="2:4">
      <c r="B2725" s="147">
        <v>24191.666666666668</v>
      </c>
      <c r="C2725" s="152">
        <v>0.15760936961763694</v>
      </c>
      <c r="D2725" s="151">
        <v>4.4999999999999998E-2</v>
      </c>
    </row>
    <row r="2726" spans="2:4">
      <c r="B2726" s="147">
        <v>24200</v>
      </c>
      <c r="C2726" s="152">
        <v>0.15762396694214875</v>
      </c>
      <c r="D2726" s="151">
        <v>4.4999999999999998E-2</v>
      </c>
    </row>
    <row r="2727" spans="2:4">
      <c r="B2727" s="147">
        <v>24208.333333333332</v>
      </c>
      <c r="C2727" s="152">
        <v>0.15763855421686748</v>
      </c>
      <c r="D2727" s="151">
        <v>4.4999999999999998E-2</v>
      </c>
    </row>
    <row r="2728" spans="2:4">
      <c r="B2728" s="147">
        <v>24216.666666666668</v>
      </c>
      <c r="C2728" s="152">
        <v>0.15765313145216792</v>
      </c>
      <c r="D2728" s="151">
        <v>4.4999999999999998E-2</v>
      </c>
    </row>
    <row r="2729" spans="2:4">
      <c r="B2729" s="147">
        <v>24225</v>
      </c>
      <c r="C2729" s="152">
        <v>0.15766769865841074</v>
      </c>
      <c r="D2729" s="151">
        <v>4.4999999999999998E-2</v>
      </c>
    </row>
    <row r="2730" spans="2:4">
      <c r="B2730" s="147">
        <v>24233.333333333332</v>
      </c>
      <c r="C2730" s="152">
        <v>0.15768225584594223</v>
      </c>
      <c r="D2730" s="151">
        <v>4.4999999999999998E-2</v>
      </c>
    </row>
    <row r="2731" spans="2:4">
      <c r="B2731" s="147">
        <v>24241.666666666668</v>
      </c>
      <c r="C2731" s="152">
        <v>0.15769680302509453</v>
      </c>
      <c r="D2731" s="151">
        <v>4.4999999999999998E-2</v>
      </c>
    </row>
    <row r="2732" spans="2:4">
      <c r="B2732" s="147">
        <v>24250</v>
      </c>
      <c r="C2732" s="152">
        <v>0.15771134020618557</v>
      </c>
      <c r="D2732" s="151">
        <v>4.4999999999999998E-2</v>
      </c>
    </row>
    <row r="2733" spans="2:4">
      <c r="B2733" s="147">
        <v>24258.333333333332</v>
      </c>
      <c r="C2733" s="152">
        <v>0.15772586739951908</v>
      </c>
      <c r="D2733" s="151">
        <v>4.4999999999999998E-2</v>
      </c>
    </row>
    <row r="2734" spans="2:4">
      <c r="B2734" s="147">
        <v>24266.666666666668</v>
      </c>
      <c r="C2734" s="152">
        <v>0.15774038461538462</v>
      </c>
      <c r="D2734" s="151">
        <v>4.4999999999999998E-2</v>
      </c>
    </row>
    <row r="2735" spans="2:4">
      <c r="B2735" s="147">
        <v>24275</v>
      </c>
      <c r="C2735" s="152">
        <v>0.15775489186405767</v>
      </c>
      <c r="D2735" s="151">
        <v>4.4999999999999998E-2</v>
      </c>
    </row>
    <row r="2736" spans="2:4">
      <c r="B2736" s="147">
        <v>24283.333333333332</v>
      </c>
      <c r="C2736" s="152">
        <v>0.15776938915579958</v>
      </c>
      <c r="D2736" s="151">
        <v>4.4999999999999998E-2</v>
      </c>
    </row>
    <row r="2737" spans="2:4">
      <c r="B2737" s="147">
        <v>24291.666666666668</v>
      </c>
      <c r="C2737" s="152">
        <v>0.15778387650085762</v>
      </c>
      <c r="D2737" s="151">
        <v>4.4999999999999998E-2</v>
      </c>
    </row>
    <row r="2738" spans="2:4">
      <c r="B2738" s="147">
        <v>24300</v>
      </c>
      <c r="C2738" s="152">
        <v>0.15779835390946503</v>
      </c>
      <c r="D2738" s="151">
        <v>4.4999999999999998E-2</v>
      </c>
    </row>
    <row r="2739" spans="2:4">
      <c r="B2739" s="147">
        <v>24308.333333333332</v>
      </c>
      <c r="C2739" s="152">
        <v>0.15781282139184094</v>
      </c>
      <c r="D2739" s="151">
        <v>4.4999999999999998E-2</v>
      </c>
    </row>
    <row r="2740" spans="2:4">
      <c r="B2740" s="147">
        <v>24316.666666666668</v>
      </c>
      <c r="C2740" s="152">
        <v>0.15782727895819054</v>
      </c>
      <c r="D2740" s="151">
        <v>4.4999999999999998E-2</v>
      </c>
    </row>
    <row r="2741" spans="2:4">
      <c r="B2741" s="147">
        <v>24325</v>
      </c>
      <c r="C2741" s="152">
        <v>0.15784172661870502</v>
      </c>
      <c r="D2741" s="151">
        <v>4.4999999999999998E-2</v>
      </c>
    </row>
    <row r="2742" spans="2:4">
      <c r="B2742" s="147">
        <v>24333.333333333332</v>
      </c>
      <c r="C2742" s="152">
        <v>0.15785616438356165</v>
      </c>
      <c r="D2742" s="151">
        <v>4.4999999999999998E-2</v>
      </c>
    </row>
    <row r="2743" spans="2:4">
      <c r="B2743" s="147">
        <v>24341.666666666668</v>
      </c>
      <c r="C2743" s="152">
        <v>0.15787059226292366</v>
      </c>
      <c r="D2743" s="151">
        <v>4.4999999999999998E-2</v>
      </c>
    </row>
    <row r="2744" spans="2:4">
      <c r="B2744" s="147">
        <v>24350</v>
      </c>
      <c r="C2744" s="152">
        <v>0.15788501026694046</v>
      </c>
      <c r="D2744" s="151">
        <v>4.4999999999999998E-2</v>
      </c>
    </row>
    <row r="2745" spans="2:4">
      <c r="B2745" s="147">
        <v>24358.333333333332</v>
      </c>
      <c r="C2745" s="152">
        <v>0.1578994184057475</v>
      </c>
      <c r="D2745" s="151">
        <v>4.4999999999999998E-2</v>
      </c>
    </row>
    <row r="2746" spans="2:4">
      <c r="B2746" s="147">
        <v>24366.666666666668</v>
      </c>
      <c r="C2746" s="152">
        <v>0.1579138166894665</v>
      </c>
      <c r="D2746" s="151">
        <v>4.4999999999999998E-2</v>
      </c>
    </row>
    <row r="2747" spans="2:4">
      <c r="B2747" s="147">
        <v>24375</v>
      </c>
      <c r="C2747" s="152">
        <v>0.15792820512820513</v>
      </c>
      <c r="D2747" s="151">
        <v>4.4999999999999998E-2</v>
      </c>
    </row>
    <row r="2748" spans="2:4">
      <c r="B2748" s="147">
        <v>24383.333333333332</v>
      </c>
      <c r="C2748" s="152">
        <v>0.15794258373205741</v>
      </c>
      <c r="D2748" s="151">
        <v>4.4999999999999998E-2</v>
      </c>
    </row>
    <row r="2749" spans="2:4">
      <c r="B2749" s="147">
        <v>24391.666666666668</v>
      </c>
      <c r="C2749" s="152">
        <v>0.15795695251110353</v>
      </c>
      <c r="D2749" s="151">
        <v>4.4999999999999998E-2</v>
      </c>
    </row>
    <row r="2750" spans="2:4">
      <c r="B2750" s="147">
        <v>24400</v>
      </c>
      <c r="C2750" s="152">
        <v>0.15797131147540985</v>
      </c>
      <c r="D2750" s="151">
        <v>4.4999999999999998E-2</v>
      </c>
    </row>
    <row r="2751" spans="2:4">
      <c r="B2751" s="147">
        <v>24408.333333333332</v>
      </c>
      <c r="C2751" s="152">
        <v>0.15798566063502903</v>
      </c>
      <c r="D2751" s="151">
        <v>4.4999999999999998E-2</v>
      </c>
    </row>
    <row r="2752" spans="2:4">
      <c r="B2752" s="147">
        <v>24416.666666666668</v>
      </c>
      <c r="C2752" s="152">
        <v>0.158</v>
      </c>
      <c r="D2752" s="151">
        <v>4.4999999999999998E-2</v>
      </c>
    </row>
    <row r="2753" spans="2:4">
      <c r="B2753" s="147">
        <v>24425</v>
      </c>
      <c r="C2753" s="152">
        <v>0.158014329580348</v>
      </c>
      <c r="D2753" s="151">
        <v>4.4999999999999998E-2</v>
      </c>
    </row>
    <row r="2754" spans="2:4">
      <c r="B2754" s="147">
        <v>24433.333333333332</v>
      </c>
      <c r="C2754" s="152">
        <v>0.15802864938608457</v>
      </c>
      <c r="D2754" s="151">
        <v>4.4999999999999998E-2</v>
      </c>
    </row>
    <row r="2755" spans="2:4">
      <c r="B2755" s="147">
        <v>24441.666666666668</v>
      </c>
      <c r="C2755" s="152">
        <v>0.15804295942720764</v>
      </c>
      <c r="D2755" s="151">
        <v>4.4999999999999998E-2</v>
      </c>
    </row>
    <row r="2756" spans="2:4">
      <c r="B2756" s="147">
        <v>24450</v>
      </c>
      <c r="C2756" s="152">
        <v>0.15805725971370144</v>
      </c>
      <c r="D2756" s="151">
        <v>4.4999999999999998E-2</v>
      </c>
    </row>
    <row r="2757" spans="2:4">
      <c r="B2757" s="147">
        <v>24458.333333333332</v>
      </c>
      <c r="C2757" s="152">
        <v>0.15807155025553665</v>
      </c>
      <c r="D2757" s="151">
        <v>4.4999999999999998E-2</v>
      </c>
    </row>
    <row r="2758" spans="2:4">
      <c r="B2758" s="147">
        <v>24466.666666666668</v>
      </c>
      <c r="C2758" s="152">
        <v>0.1580858310626703</v>
      </c>
      <c r="D2758" s="151">
        <v>4.4999999999999998E-2</v>
      </c>
    </row>
    <row r="2759" spans="2:4">
      <c r="B2759" s="147">
        <v>24475</v>
      </c>
      <c r="C2759" s="152">
        <v>0.15810010214504597</v>
      </c>
      <c r="D2759" s="151">
        <v>4.4999999999999998E-2</v>
      </c>
    </row>
    <row r="2760" spans="2:4">
      <c r="B2760" s="147">
        <v>24483.333333333332</v>
      </c>
      <c r="C2760" s="152">
        <v>0.15811436351259359</v>
      </c>
      <c r="D2760" s="151">
        <v>4.4999999999999998E-2</v>
      </c>
    </row>
    <row r="2761" spans="2:4">
      <c r="B2761" s="147">
        <v>24491.666666666668</v>
      </c>
      <c r="C2761" s="152">
        <v>0.15812861517522966</v>
      </c>
      <c r="D2761" s="151">
        <v>4.4999999999999998E-2</v>
      </c>
    </row>
    <row r="2762" spans="2:4">
      <c r="B2762" s="147">
        <v>24500</v>
      </c>
      <c r="C2762" s="152">
        <v>0.15814285714285714</v>
      </c>
      <c r="D2762" s="151">
        <v>4.4999999999999998E-2</v>
      </c>
    </row>
    <row r="2763" spans="2:4">
      <c r="B2763" s="147">
        <v>24508.333333333332</v>
      </c>
      <c r="C2763" s="152">
        <v>0.15815708942536552</v>
      </c>
      <c r="D2763" s="151">
        <v>4.4999999999999998E-2</v>
      </c>
    </row>
    <row r="2764" spans="2:4">
      <c r="B2764" s="147">
        <v>24516.666666666668</v>
      </c>
      <c r="C2764" s="152">
        <v>0.15817131203263085</v>
      </c>
      <c r="D2764" s="151">
        <v>4.4999999999999998E-2</v>
      </c>
    </row>
    <row r="2765" spans="2:4">
      <c r="B2765" s="147">
        <v>24525</v>
      </c>
      <c r="C2765" s="152">
        <v>0.1581855249745158</v>
      </c>
      <c r="D2765" s="151">
        <v>4.4999999999999998E-2</v>
      </c>
    </row>
    <row r="2766" spans="2:4">
      <c r="B2766" s="147">
        <v>24533.333333333332</v>
      </c>
      <c r="C2766" s="152">
        <v>0.15819972826086956</v>
      </c>
      <c r="D2766" s="151">
        <v>4.4999999999999998E-2</v>
      </c>
    </row>
    <row r="2767" spans="2:4">
      <c r="B2767" s="147">
        <v>24541.666666666668</v>
      </c>
      <c r="C2767" s="152">
        <v>0.15821392190152803</v>
      </c>
      <c r="D2767" s="151">
        <v>4.4999999999999998E-2</v>
      </c>
    </row>
    <row r="2768" spans="2:4">
      <c r="B2768" s="147">
        <v>24550</v>
      </c>
      <c r="C2768" s="152">
        <v>0.15822810590631364</v>
      </c>
      <c r="D2768" s="151">
        <v>4.4999999999999998E-2</v>
      </c>
    </row>
    <row r="2769" spans="2:4">
      <c r="B2769" s="147">
        <v>24558.333333333332</v>
      </c>
      <c r="C2769" s="152">
        <v>0.15824228028503562</v>
      </c>
      <c r="D2769" s="151">
        <v>4.4999999999999998E-2</v>
      </c>
    </row>
    <row r="2770" spans="2:4">
      <c r="B2770" s="147">
        <v>24566.666666666668</v>
      </c>
      <c r="C2770" s="152">
        <v>0.15825644504748981</v>
      </c>
      <c r="D2770" s="151">
        <v>4.4999999999999998E-2</v>
      </c>
    </row>
    <row r="2771" spans="2:4">
      <c r="B2771" s="147">
        <v>24575</v>
      </c>
      <c r="C2771" s="152">
        <v>0.15827060020345879</v>
      </c>
      <c r="D2771" s="151">
        <v>4.4999999999999998E-2</v>
      </c>
    </row>
    <row r="2772" spans="2:4">
      <c r="B2772" s="147">
        <v>24583.333333333332</v>
      </c>
      <c r="C2772" s="152">
        <v>0.15828474576271187</v>
      </c>
      <c r="D2772" s="151">
        <v>4.4999999999999998E-2</v>
      </c>
    </row>
    <row r="2773" spans="2:4">
      <c r="B2773" s="147">
        <v>24591.666666666668</v>
      </c>
      <c r="C2773" s="152">
        <v>0.15829888173500509</v>
      </c>
      <c r="D2773" s="151">
        <v>4.4999999999999998E-2</v>
      </c>
    </row>
    <row r="2774" spans="2:4">
      <c r="B2774" s="147">
        <v>24600</v>
      </c>
      <c r="C2774" s="152">
        <v>0.15831300813008131</v>
      </c>
      <c r="D2774" s="151">
        <v>4.4999999999999998E-2</v>
      </c>
    </row>
    <row r="2775" spans="2:4">
      <c r="B2775" s="147">
        <v>24608.333333333332</v>
      </c>
      <c r="C2775" s="152">
        <v>0.15832712495767018</v>
      </c>
      <c r="D2775" s="151">
        <v>4.4999999999999998E-2</v>
      </c>
    </row>
    <row r="2776" spans="2:4">
      <c r="B2776" s="147">
        <v>24616.666666666668</v>
      </c>
      <c r="C2776" s="152">
        <v>0.15834123222748814</v>
      </c>
      <c r="D2776" s="151">
        <v>4.4999999999999998E-2</v>
      </c>
    </row>
    <row r="2777" spans="2:4">
      <c r="B2777" s="147">
        <v>24625</v>
      </c>
      <c r="C2777" s="152">
        <v>0.15835532994923857</v>
      </c>
      <c r="D2777" s="151">
        <v>4.4999999999999998E-2</v>
      </c>
    </row>
    <row r="2778" spans="2:4">
      <c r="B2778" s="147">
        <v>24633.333333333332</v>
      </c>
      <c r="C2778" s="152">
        <v>0.15836941813261163</v>
      </c>
      <c r="D2778" s="151">
        <v>4.4999999999999998E-2</v>
      </c>
    </row>
    <row r="2779" spans="2:4">
      <c r="B2779" s="147">
        <v>24641.666666666668</v>
      </c>
      <c r="C2779" s="152">
        <v>0.15838349678728442</v>
      </c>
      <c r="D2779" s="151">
        <v>4.4999999999999998E-2</v>
      </c>
    </row>
    <row r="2780" spans="2:4">
      <c r="B2780" s="147">
        <v>24650</v>
      </c>
      <c r="C2780" s="152">
        <v>0.1583975659229209</v>
      </c>
      <c r="D2780" s="151">
        <v>4.4999999999999998E-2</v>
      </c>
    </row>
    <row r="2781" spans="2:4">
      <c r="B2781" s="147">
        <v>24658.333333333332</v>
      </c>
      <c r="C2781" s="152">
        <v>0.15841162554917201</v>
      </c>
      <c r="D2781" s="151">
        <v>4.4999999999999998E-2</v>
      </c>
    </row>
    <row r="2782" spans="2:4">
      <c r="B2782" s="147">
        <v>24666.666666666668</v>
      </c>
      <c r="C2782" s="152">
        <v>0.15842567567567567</v>
      </c>
      <c r="D2782" s="151">
        <v>4.4999999999999998E-2</v>
      </c>
    </row>
    <row r="2783" spans="2:4">
      <c r="B2783" s="147">
        <v>24675</v>
      </c>
      <c r="C2783" s="152">
        <v>0.15843971631205675</v>
      </c>
      <c r="D2783" s="151">
        <v>4.4999999999999998E-2</v>
      </c>
    </row>
    <row r="2784" spans="2:4">
      <c r="B2784" s="147">
        <v>24683.333333333332</v>
      </c>
      <c r="C2784" s="152">
        <v>0.15845374746792706</v>
      </c>
      <c r="D2784" s="151">
        <v>4.4999999999999998E-2</v>
      </c>
    </row>
    <row r="2785" spans="2:4">
      <c r="B2785" s="147">
        <v>24691.666666666668</v>
      </c>
      <c r="C2785" s="152">
        <v>0.1584677691528856</v>
      </c>
      <c r="D2785" s="151">
        <v>4.4999999999999998E-2</v>
      </c>
    </row>
    <row r="2786" spans="2:4">
      <c r="B2786" s="147">
        <v>24700</v>
      </c>
      <c r="C2786" s="152">
        <v>0.15848178137651822</v>
      </c>
      <c r="D2786" s="151">
        <v>4.4999999999999998E-2</v>
      </c>
    </row>
    <row r="2787" spans="2:4">
      <c r="B2787" s="147">
        <v>24708.333333333332</v>
      </c>
      <c r="C2787" s="152">
        <v>0.15849578414839796</v>
      </c>
      <c r="D2787" s="151">
        <v>4.4999999999999998E-2</v>
      </c>
    </row>
    <row r="2788" spans="2:4">
      <c r="B2788" s="147">
        <v>24716.666666666668</v>
      </c>
      <c r="C2788" s="152">
        <v>0.15850977747808495</v>
      </c>
      <c r="D2788" s="151">
        <v>4.4999999999999998E-2</v>
      </c>
    </row>
    <row r="2789" spans="2:4">
      <c r="B2789" s="147">
        <v>24725</v>
      </c>
      <c r="C2789" s="152">
        <v>0.15852376137512639</v>
      </c>
      <c r="D2789" s="151">
        <v>4.4999999999999998E-2</v>
      </c>
    </row>
    <row r="2790" spans="2:4">
      <c r="B2790" s="147">
        <v>24733.333333333332</v>
      </c>
      <c r="C2790" s="152">
        <v>0.15853773584905662</v>
      </c>
      <c r="D2790" s="151">
        <v>4.4999999999999998E-2</v>
      </c>
    </row>
    <row r="2791" spans="2:4">
      <c r="B2791" s="147">
        <v>24741.666666666668</v>
      </c>
      <c r="C2791" s="152">
        <v>0.1585517009093971</v>
      </c>
      <c r="D2791" s="151">
        <v>4.4999999999999998E-2</v>
      </c>
    </row>
    <row r="2792" spans="2:4">
      <c r="B2792" s="147">
        <v>24750</v>
      </c>
      <c r="C2792" s="152">
        <v>0.15856565656565658</v>
      </c>
      <c r="D2792" s="151">
        <v>4.4999999999999998E-2</v>
      </c>
    </row>
    <row r="2793" spans="2:4">
      <c r="B2793" s="147">
        <v>24758.333333333332</v>
      </c>
      <c r="C2793" s="152">
        <v>0.15857960282733086</v>
      </c>
      <c r="D2793" s="151">
        <v>4.4999999999999998E-2</v>
      </c>
    </row>
    <row r="2794" spans="2:4">
      <c r="B2794" s="147">
        <v>24766.666666666668</v>
      </c>
      <c r="C2794" s="152">
        <v>0.15859353970390311</v>
      </c>
      <c r="D2794" s="151">
        <v>4.4999999999999998E-2</v>
      </c>
    </row>
    <row r="2795" spans="2:4">
      <c r="B2795" s="147">
        <v>24775</v>
      </c>
      <c r="C2795" s="152">
        <v>0.15860746720484359</v>
      </c>
      <c r="D2795" s="151">
        <v>4.4999999999999998E-2</v>
      </c>
    </row>
    <row r="2796" spans="2:4">
      <c r="B2796" s="147">
        <v>24783.333333333332</v>
      </c>
      <c r="C2796" s="152">
        <v>0.15862138533960995</v>
      </c>
      <c r="D2796" s="151">
        <v>4.4999999999999998E-2</v>
      </c>
    </row>
    <row r="2797" spans="2:4">
      <c r="B2797" s="147">
        <v>24791.666666666668</v>
      </c>
      <c r="C2797" s="152">
        <v>0.15863529411764707</v>
      </c>
      <c r="D2797" s="151">
        <v>4.4999999999999998E-2</v>
      </c>
    </row>
    <row r="2798" spans="2:4">
      <c r="B2798" s="147">
        <v>24800</v>
      </c>
      <c r="C2798" s="152">
        <v>0.15864919354838711</v>
      </c>
      <c r="D2798" s="151">
        <v>4.4999999999999998E-2</v>
      </c>
    </row>
    <row r="2799" spans="2:4">
      <c r="B2799" s="147">
        <v>24808.333333333332</v>
      </c>
      <c r="C2799" s="152">
        <v>0.15866308364124959</v>
      </c>
      <c r="D2799" s="151">
        <v>4.4999999999999998E-2</v>
      </c>
    </row>
    <row r="2800" spans="2:4">
      <c r="B2800" s="147">
        <v>24816.666666666668</v>
      </c>
      <c r="C2800" s="152">
        <v>0.15867696440564136</v>
      </c>
      <c r="D2800" s="151">
        <v>4.4999999999999998E-2</v>
      </c>
    </row>
    <row r="2801" spans="2:4">
      <c r="B2801" s="147">
        <v>24825</v>
      </c>
      <c r="C2801" s="152">
        <v>0.1586908358509567</v>
      </c>
      <c r="D2801" s="151">
        <v>4.4999999999999998E-2</v>
      </c>
    </row>
    <row r="2802" spans="2:4">
      <c r="B2802" s="147">
        <v>24833.333333333332</v>
      </c>
      <c r="C2802" s="152">
        <v>0.15870469798657719</v>
      </c>
      <c r="D2802" s="151">
        <v>4.4999999999999998E-2</v>
      </c>
    </row>
    <row r="2803" spans="2:4">
      <c r="B2803" s="147">
        <v>24841.666666666668</v>
      </c>
      <c r="C2803" s="152">
        <v>0.15871855082187186</v>
      </c>
      <c r="D2803" s="151">
        <v>4.4999999999999998E-2</v>
      </c>
    </row>
    <row r="2804" spans="2:4">
      <c r="B2804" s="147">
        <v>24850</v>
      </c>
      <c r="C2804" s="152">
        <v>0.15873239436619721</v>
      </c>
      <c r="D2804" s="151">
        <v>4.4999999999999998E-2</v>
      </c>
    </row>
    <row r="2805" spans="2:4">
      <c r="B2805" s="147">
        <v>24858.333333333332</v>
      </c>
      <c r="C2805" s="152">
        <v>0.15874622862889709</v>
      </c>
      <c r="D2805" s="151">
        <v>4.4999999999999998E-2</v>
      </c>
    </row>
    <row r="2806" spans="2:4">
      <c r="B2806" s="147">
        <v>24866.666666666668</v>
      </c>
      <c r="C2806" s="152">
        <v>0.15876005361930295</v>
      </c>
      <c r="D2806" s="151">
        <v>4.4999999999999998E-2</v>
      </c>
    </row>
    <row r="2807" spans="2:4">
      <c r="B2807" s="147">
        <v>24875</v>
      </c>
      <c r="C2807" s="152">
        <v>0.15877386934673368</v>
      </c>
      <c r="D2807" s="151">
        <v>4.4999999999999998E-2</v>
      </c>
    </row>
    <row r="2808" spans="2:4">
      <c r="B2808" s="147">
        <v>24883.333333333332</v>
      </c>
      <c r="C2808" s="152">
        <v>0.15878767582049563</v>
      </c>
      <c r="D2808" s="151">
        <v>4.4999999999999998E-2</v>
      </c>
    </row>
    <row r="2809" spans="2:4">
      <c r="B2809" s="147">
        <v>24891.666666666668</v>
      </c>
      <c r="C2809" s="152">
        <v>0.15880147304988282</v>
      </c>
      <c r="D2809" s="151">
        <v>4.4999999999999998E-2</v>
      </c>
    </row>
    <row r="2810" spans="2:4">
      <c r="B2810" s="147">
        <v>24900</v>
      </c>
      <c r="C2810" s="152">
        <v>0.15881526104417673</v>
      </c>
      <c r="D2810" s="151">
        <v>4.4999999999999998E-2</v>
      </c>
    </row>
    <row r="2811" spans="2:4">
      <c r="B2811" s="147">
        <v>24908.333333333332</v>
      </c>
      <c r="C2811" s="152">
        <v>0.15882903981264637</v>
      </c>
      <c r="D2811" s="151">
        <v>4.4999999999999998E-2</v>
      </c>
    </row>
    <row r="2812" spans="2:4">
      <c r="B2812" s="147">
        <v>24916.666666666668</v>
      </c>
      <c r="C2812" s="152">
        <v>0.1588428093645485</v>
      </c>
      <c r="D2812" s="151">
        <v>4.4999999999999998E-2</v>
      </c>
    </row>
    <row r="2813" spans="2:4">
      <c r="B2813" s="147">
        <v>24925</v>
      </c>
      <c r="C2813" s="152">
        <v>0.15885656970912737</v>
      </c>
      <c r="D2813" s="151">
        <v>4.4999999999999998E-2</v>
      </c>
    </row>
    <row r="2814" spans="2:4">
      <c r="B2814" s="147">
        <v>24933.333333333332</v>
      </c>
      <c r="C2814" s="152">
        <v>0.15887032085561498</v>
      </c>
      <c r="D2814" s="151">
        <v>4.4999999999999998E-2</v>
      </c>
    </row>
    <row r="2815" spans="2:4">
      <c r="B2815" s="147">
        <v>24941.666666666668</v>
      </c>
      <c r="C2815" s="152">
        <v>0.15888406281323086</v>
      </c>
      <c r="D2815" s="151">
        <v>4.4999999999999998E-2</v>
      </c>
    </row>
    <row r="2816" spans="2:4">
      <c r="B2816" s="147">
        <v>24950</v>
      </c>
      <c r="C2816" s="152">
        <v>0.15889779559118236</v>
      </c>
      <c r="D2816" s="151">
        <v>4.4999999999999998E-2</v>
      </c>
    </row>
    <row r="2817" spans="2:4">
      <c r="B2817" s="147">
        <v>24958.333333333332</v>
      </c>
      <c r="C2817" s="152">
        <v>0.15891151919866442</v>
      </c>
      <c r="D2817" s="151">
        <v>4.4999999999999998E-2</v>
      </c>
    </row>
    <row r="2818" spans="2:4">
      <c r="B2818" s="147">
        <v>24966.666666666668</v>
      </c>
      <c r="C2818" s="152">
        <v>0.1589252336448598</v>
      </c>
      <c r="D2818" s="151">
        <v>4.4999999999999998E-2</v>
      </c>
    </row>
    <row r="2819" spans="2:4">
      <c r="B2819" s="147">
        <v>24975</v>
      </c>
      <c r="C2819" s="152">
        <v>0.15893893893893896</v>
      </c>
      <c r="D2819" s="151">
        <v>4.4999999999999998E-2</v>
      </c>
    </row>
    <row r="2820" spans="2:4">
      <c r="B2820" s="147">
        <v>24983.333333333332</v>
      </c>
      <c r="C2820" s="152">
        <v>0.15895263509006005</v>
      </c>
      <c r="D2820" s="151">
        <v>4.4999999999999998E-2</v>
      </c>
    </row>
    <row r="2821" spans="2:4">
      <c r="B2821" s="147">
        <v>24991.666666666668</v>
      </c>
      <c r="C2821" s="152">
        <v>0.15896632210736913</v>
      </c>
      <c r="D2821" s="151">
        <v>4.4999999999999998E-2</v>
      </c>
    </row>
    <row r="2822" spans="2:4">
      <c r="B2822" s="147">
        <v>25000</v>
      </c>
      <c r="C2822" s="152">
        <v>0.15898000000000001</v>
      </c>
      <c r="D2822" s="151">
        <v>4.4999999999999998E-2</v>
      </c>
    </row>
    <row r="2823" spans="2:4">
      <c r="B2823" s="147">
        <v>25008.333333333332</v>
      </c>
      <c r="C2823" s="152">
        <v>0.1589936687770743</v>
      </c>
      <c r="D2823" s="151">
        <v>4.4999999999999998E-2</v>
      </c>
    </row>
    <row r="2824" spans="2:4">
      <c r="B2824" s="147">
        <v>25016.666666666668</v>
      </c>
      <c r="C2824" s="152">
        <v>0.15900732844770155</v>
      </c>
      <c r="D2824" s="151">
        <v>4.4999999999999998E-2</v>
      </c>
    </row>
    <row r="2825" spans="2:4">
      <c r="B2825" s="147">
        <v>25025</v>
      </c>
      <c r="C2825" s="152">
        <v>0.159020979020979</v>
      </c>
      <c r="D2825" s="151">
        <v>4.4999999999999998E-2</v>
      </c>
    </row>
    <row r="2826" spans="2:4">
      <c r="B2826" s="147">
        <v>25033.333333333332</v>
      </c>
      <c r="C2826" s="152">
        <v>0.15903462050599201</v>
      </c>
      <c r="D2826" s="151">
        <v>4.4999999999999998E-2</v>
      </c>
    </row>
    <row r="2827" spans="2:4">
      <c r="B2827" s="147">
        <v>25041.666666666668</v>
      </c>
      <c r="C2827" s="152">
        <v>0.15904825291181365</v>
      </c>
      <c r="D2827" s="151">
        <v>4.4999999999999998E-2</v>
      </c>
    </row>
    <row r="2828" spans="2:4">
      <c r="B2828" s="147">
        <v>25050</v>
      </c>
      <c r="C2828" s="152">
        <v>0.15906187624750501</v>
      </c>
      <c r="D2828" s="151">
        <v>4.4999999999999998E-2</v>
      </c>
    </row>
    <row r="2829" spans="2:4">
      <c r="B2829" s="147">
        <v>25058.333333333332</v>
      </c>
      <c r="C2829" s="152">
        <v>0.15907549052211509</v>
      </c>
      <c r="D2829" s="151">
        <v>4.4999999999999998E-2</v>
      </c>
    </row>
    <row r="2830" spans="2:4">
      <c r="B2830" s="147">
        <v>25066.666666666668</v>
      </c>
      <c r="C2830" s="152">
        <v>0.15908909574468086</v>
      </c>
      <c r="D2830" s="151">
        <v>4.4999999999999998E-2</v>
      </c>
    </row>
    <row r="2831" spans="2:4">
      <c r="B2831" s="147">
        <v>25075</v>
      </c>
      <c r="C2831" s="152">
        <v>0.15910269192422732</v>
      </c>
      <c r="D2831" s="151">
        <v>4.4999999999999998E-2</v>
      </c>
    </row>
    <row r="2832" spans="2:4">
      <c r="B2832" s="147">
        <v>25083.333333333332</v>
      </c>
      <c r="C2832" s="152">
        <v>0.15911627906976744</v>
      </c>
      <c r="D2832" s="151">
        <v>4.4999999999999998E-2</v>
      </c>
    </row>
    <row r="2833" spans="2:4">
      <c r="B2833" s="147">
        <v>25091.666666666668</v>
      </c>
      <c r="C2833" s="152">
        <v>0.15912985719030223</v>
      </c>
      <c r="D2833" s="151">
        <v>4.4999999999999998E-2</v>
      </c>
    </row>
    <row r="2834" spans="2:4">
      <c r="B2834" s="147">
        <v>25100</v>
      </c>
      <c r="C2834" s="152">
        <v>0.1591434262948207</v>
      </c>
      <c r="D2834" s="151">
        <v>4.4999999999999998E-2</v>
      </c>
    </row>
    <row r="2835" spans="2:4">
      <c r="B2835" s="147">
        <v>25108.333333333332</v>
      </c>
      <c r="C2835" s="152">
        <v>0.15915698639230003</v>
      </c>
      <c r="D2835" s="151">
        <v>4.4999999999999998E-2</v>
      </c>
    </row>
    <row r="2836" spans="2:4">
      <c r="B2836" s="147">
        <v>25116.666666666668</v>
      </c>
      <c r="C2836" s="152">
        <v>0.15917053749170537</v>
      </c>
      <c r="D2836" s="151">
        <v>4.4999999999999998E-2</v>
      </c>
    </row>
    <row r="2837" spans="2:4">
      <c r="B2837" s="147">
        <v>25125</v>
      </c>
      <c r="C2837" s="152">
        <v>0.15918407960199005</v>
      </c>
      <c r="D2837" s="151">
        <v>4.4999999999999998E-2</v>
      </c>
    </row>
    <row r="2838" spans="2:4">
      <c r="B2838" s="147">
        <v>25133.333333333332</v>
      </c>
      <c r="C2838" s="152">
        <v>0.15919761273209548</v>
      </c>
      <c r="D2838" s="151">
        <v>4.4999999999999998E-2</v>
      </c>
    </row>
    <row r="2839" spans="2:4">
      <c r="B2839" s="147">
        <v>25141.666666666668</v>
      </c>
      <c r="C2839" s="152">
        <v>0.15921113689095129</v>
      </c>
      <c r="D2839" s="151">
        <v>4.4999999999999998E-2</v>
      </c>
    </row>
    <row r="2840" spans="2:4">
      <c r="B2840" s="147">
        <v>25150</v>
      </c>
      <c r="C2840" s="152">
        <v>0.15922465208747516</v>
      </c>
      <c r="D2840" s="151">
        <v>4.4999999999999998E-2</v>
      </c>
    </row>
    <row r="2841" spans="2:4">
      <c r="B2841" s="147">
        <v>25158.333333333332</v>
      </c>
      <c r="C2841" s="152">
        <v>0.15923815833057303</v>
      </c>
      <c r="D2841" s="151">
        <v>4.4999999999999998E-2</v>
      </c>
    </row>
    <row r="2842" spans="2:4">
      <c r="B2842" s="147">
        <v>25166.666666666668</v>
      </c>
      <c r="C2842" s="152">
        <v>0.15925165562913907</v>
      </c>
      <c r="D2842" s="151">
        <v>4.4999999999999998E-2</v>
      </c>
    </row>
    <row r="2843" spans="2:4">
      <c r="B2843" s="147">
        <v>25175</v>
      </c>
      <c r="C2843" s="152">
        <v>0.1592651439920556</v>
      </c>
      <c r="D2843" s="151">
        <v>4.4999999999999998E-2</v>
      </c>
    </row>
    <row r="2844" spans="2:4">
      <c r="B2844" s="147">
        <v>25183.333333333332</v>
      </c>
      <c r="C2844" s="152">
        <v>0.15927862342819324</v>
      </c>
      <c r="D2844" s="151">
        <v>4.4999999999999998E-2</v>
      </c>
    </row>
    <row r="2845" spans="2:4">
      <c r="B2845" s="147">
        <v>25191.666666666668</v>
      </c>
      <c r="C2845" s="152">
        <v>0.15929209394641086</v>
      </c>
      <c r="D2845" s="151">
        <v>4.4999999999999998E-2</v>
      </c>
    </row>
    <row r="2846" spans="2:4">
      <c r="B2846" s="147">
        <v>25200</v>
      </c>
      <c r="C2846" s="152">
        <v>0.15930555555555556</v>
      </c>
      <c r="D2846" s="151">
        <v>4.4999999999999998E-2</v>
      </c>
    </row>
    <row r="2847" spans="2:4">
      <c r="B2847" s="147">
        <v>25208.333333333332</v>
      </c>
      <c r="C2847" s="152">
        <v>0.1593190082644628</v>
      </c>
      <c r="D2847" s="151">
        <v>4.4999999999999998E-2</v>
      </c>
    </row>
    <row r="2848" spans="2:4">
      <c r="B2848" s="147">
        <v>25216.666666666668</v>
      </c>
      <c r="C2848" s="152">
        <v>0.15933245208195637</v>
      </c>
      <c r="D2848" s="151">
        <v>4.4999999999999998E-2</v>
      </c>
    </row>
    <row r="2849" spans="2:4">
      <c r="B2849" s="147">
        <v>25225</v>
      </c>
      <c r="C2849" s="152">
        <v>0.15934588701684838</v>
      </c>
      <c r="D2849" s="151">
        <v>4.4999999999999998E-2</v>
      </c>
    </row>
    <row r="2850" spans="2:4">
      <c r="B2850" s="147">
        <v>25233.333333333332</v>
      </c>
      <c r="C2850" s="152">
        <v>0.15935931307793924</v>
      </c>
      <c r="D2850" s="151">
        <v>4.4999999999999998E-2</v>
      </c>
    </row>
    <row r="2851" spans="2:4">
      <c r="B2851" s="147">
        <v>25241.666666666668</v>
      </c>
      <c r="C2851" s="152">
        <v>0.15937273027401783</v>
      </c>
      <c r="D2851" s="151">
        <v>4.4999999999999998E-2</v>
      </c>
    </row>
    <row r="2852" spans="2:4">
      <c r="B2852" s="147">
        <v>25250</v>
      </c>
      <c r="C2852" s="152">
        <v>0.15938613861386139</v>
      </c>
      <c r="D2852" s="151">
        <v>4.4999999999999998E-2</v>
      </c>
    </row>
    <row r="2853" spans="2:4">
      <c r="B2853" s="147">
        <v>25258.333333333332</v>
      </c>
      <c r="C2853" s="152">
        <v>0.15939953810623556</v>
      </c>
      <c r="D2853" s="151">
        <v>4.4999999999999998E-2</v>
      </c>
    </row>
    <row r="2854" spans="2:4">
      <c r="B2854" s="147">
        <v>25266.666666666668</v>
      </c>
      <c r="C2854" s="152">
        <v>0.15941292875989446</v>
      </c>
      <c r="D2854" s="151">
        <v>4.4999999999999998E-2</v>
      </c>
    </row>
    <row r="2855" spans="2:4">
      <c r="B2855" s="147">
        <v>25275</v>
      </c>
      <c r="C2855" s="152">
        <v>0.15942631058358059</v>
      </c>
      <c r="D2855" s="151">
        <v>4.4999999999999998E-2</v>
      </c>
    </row>
    <row r="2856" spans="2:4">
      <c r="B2856" s="147">
        <v>25283.333333333332</v>
      </c>
      <c r="C2856" s="152">
        <v>0.15943968358602506</v>
      </c>
      <c r="D2856" s="151">
        <v>4.4999999999999998E-2</v>
      </c>
    </row>
    <row r="2857" spans="2:4">
      <c r="B2857" s="147">
        <v>25291.666666666668</v>
      </c>
      <c r="C2857" s="152">
        <v>0.15945304777594729</v>
      </c>
      <c r="D2857" s="151">
        <v>4.4999999999999998E-2</v>
      </c>
    </row>
    <row r="2858" spans="2:4">
      <c r="B2858" s="147">
        <v>25300</v>
      </c>
      <c r="C2858" s="152">
        <v>0.15946640316205535</v>
      </c>
      <c r="D2858" s="151">
        <v>4.4999999999999998E-2</v>
      </c>
    </row>
    <row r="2859" spans="2:4">
      <c r="B2859" s="147">
        <v>25308.333333333332</v>
      </c>
      <c r="C2859" s="152">
        <v>0.15947974975304577</v>
      </c>
      <c r="D2859" s="151">
        <v>4.4999999999999998E-2</v>
      </c>
    </row>
    <row r="2860" spans="2:4">
      <c r="B2860" s="147">
        <v>25316.666666666668</v>
      </c>
      <c r="C2860" s="152">
        <v>0.15949308755760369</v>
      </c>
      <c r="D2860" s="151">
        <v>4.4999999999999998E-2</v>
      </c>
    </row>
    <row r="2861" spans="2:4">
      <c r="B2861" s="147">
        <v>25325</v>
      </c>
      <c r="C2861" s="152">
        <v>0.15950641658440279</v>
      </c>
      <c r="D2861" s="151">
        <v>4.4999999999999998E-2</v>
      </c>
    </row>
    <row r="2862" spans="2:4">
      <c r="B2862" s="147">
        <v>25333.333333333332</v>
      </c>
      <c r="C2862" s="152">
        <v>0.15951973684210527</v>
      </c>
      <c r="D2862" s="151">
        <v>4.4999999999999998E-2</v>
      </c>
    </row>
    <row r="2863" spans="2:4">
      <c r="B2863" s="147">
        <v>25341.666666666668</v>
      </c>
      <c r="C2863" s="152">
        <v>0.15953304833936208</v>
      </c>
      <c r="D2863" s="151">
        <v>4.4999999999999998E-2</v>
      </c>
    </row>
    <row r="2864" spans="2:4">
      <c r="B2864" s="147">
        <v>25350</v>
      </c>
      <c r="C2864" s="152">
        <v>0.15954635108481263</v>
      </c>
      <c r="D2864" s="151">
        <v>4.4999999999999998E-2</v>
      </c>
    </row>
    <row r="2865" spans="2:4">
      <c r="B2865" s="147">
        <v>25358.333333333332</v>
      </c>
      <c r="C2865" s="152">
        <v>0.15955964508708512</v>
      </c>
      <c r="D2865" s="151">
        <v>4.4999999999999998E-2</v>
      </c>
    </row>
    <row r="2866" spans="2:4">
      <c r="B2866" s="147">
        <v>25366.666666666668</v>
      </c>
      <c r="C2866" s="152">
        <v>0.15957293035479633</v>
      </c>
      <c r="D2866" s="151">
        <v>4.4999999999999998E-2</v>
      </c>
    </row>
    <row r="2867" spans="2:4">
      <c r="B2867" s="147">
        <v>25375</v>
      </c>
      <c r="C2867" s="152">
        <v>0.15958620689655173</v>
      </c>
      <c r="D2867" s="151">
        <v>4.4999999999999998E-2</v>
      </c>
    </row>
    <row r="2868" spans="2:4">
      <c r="B2868" s="147">
        <v>25383.333333333332</v>
      </c>
      <c r="C2868" s="152">
        <v>0.15959947472094549</v>
      </c>
      <c r="D2868" s="151">
        <v>4.4999999999999998E-2</v>
      </c>
    </row>
    <row r="2869" spans="2:4">
      <c r="B2869" s="147">
        <v>25391.666666666668</v>
      </c>
      <c r="C2869" s="152">
        <v>0.15961273383656058</v>
      </c>
      <c r="D2869" s="151">
        <v>4.4999999999999998E-2</v>
      </c>
    </row>
    <row r="2870" spans="2:4">
      <c r="B2870" s="147">
        <v>25400</v>
      </c>
      <c r="C2870" s="152">
        <v>0.1596259842519685</v>
      </c>
      <c r="D2870" s="151">
        <v>4.4999999999999998E-2</v>
      </c>
    </row>
    <row r="2871" spans="2:4">
      <c r="B2871" s="147">
        <v>25408.333333333332</v>
      </c>
      <c r="C2871" s="152">
        <v>0.15963922597572974</v>
      </c>
      <c r="D2871" s="151">
        <v>4.4999999999999998E-2</v>
      </c>
    </row>
    <row r="2872" spans="2:4">
      <c r="B2872" s="147">
        <v>25416.666666666668</v>
      </c>
      <c r="C2872" s="152">
        <v>0.15965245901639344</v>
      </c>
      <c r="D2872" s="151">
        <v>4.4999999999999998E-2</v>
      </c>
    </row>
    <row r="2873" spans="2:4">
      <c r="B2873" s="147">
        <v>25425</v>
      </c>
      <c r="C2873" s="152">
        <v>0.15966568338249754</v>
      </c>
      <c r="D2873" s="151">
        <v>4.4999999999999998E-2</v>
      </c>
    </row>
    <row r="2874" spans="2:4">
      <c r="B2874" s="147">
        <v>25433.333333333332</v>
      </c>
      <c r="C2874" s="152">
        <v>0.1596788990825688</v>
      </c>
      <c r="D2874" s="151">
        <v>4.4999999999999998E-2</v>
      </c>
    </row>
    <row r="2875" spans="2:4">
      <c r="B2875" s="147">
        <v>25441.666666666668</v>
      </c>
      <c r="C2875" s="152">
        <v>0.15969210612512283</v>
      </c>
      <c r="D2875" s="151">
        <v>4.4999999999999998E-2</v>
      </c>
    </row>
    <row r="2876" spans="2:4">
      <c r="B2876" s="147">
        <v>25450</v>
      </c>
      <c r="C2876" s="152">
        <v>0.15970530451866405</v>
      </c>
      <c r="D2876" s="151">
        <v>4.4999999999999998E-2</v>
      </c>
    </row>
    <row r="2877" spans="2:4">
      <c r="B2877" s="147">
        <v>25458.333333333332</v>
      </c>
      <c r="C2877" s="152">
        <v>0.15971849427168577</v>
      </c>
      <c r="D2877" s="151">
        <v>4.4999999999999998E-2</v>
      </c>
    </row>
    <row r="2878" spans="2:4">
      <c r="B2878" s="147">
        <v>25466.666666666668</v>
      </c>
      <c r="C2878" s="152">
        <v>0.15973167539267016</v>
      </c>
      <c r="D2878" s="151">
        <v>4.4999999999999998E-2</v>
      </c>
    </row>
    <row r="2879" spans="2:4">
      <c r="B2879" s="147">
        <v>25475</v>
      </c>
      <c r="C2879" s="152">
        <v>0.15974484789008833</v>
      </c>
      <c r="D2879" s="151">
        <v>4.4999999999999998E-2</v>
      </c>
    </row>
    <row r="2880" spans="2:4">
      <c r="B2880" s="147">
        <v>25483.333333333332</v>
      </c>
      <c r="C2880" s="152">
        <v>0.15975801177240026</v>
      </c>
      <c r="D2880" s="151">
        <v>4.4999999999999998E-2</v>
      </c>
    </row>
    <row r="2881" spans="2:4">
      <c r="B2881" s="147">
        <v>25491.666666666668</v>
      </c>
      <c r="C2881" s="152">
        <v>0.15977116704805494</v>
      </c>
      <c r="D2881" s="151">
        <v>4.4999999999999998E-2</v>
      </c>
    </row>
    <row r="2882" spans="2:4">
      <c r="B2882" s="147">
        <v>25500</v>
      </c>
      <c r="C2882" s="152">
        <v>0.15978431372549021</v>
      </c>
      <c r="D2882" s="151">
        <v>4.4999999999999998E-2</v>
      </c>
    </row>
    <row r="2883" spans="2:4">
      <c r="B2883" s="147">
        <v>25508.333333333332</v>
      </c>
      <c r="C2883" s="152">
        <v>0.15979745181313296</v>
      </c>
      <c r="D2883" s="151">
        <v>4.4999999999999998E-2</v>
      </c>
    </row>
    <row r="2884" spans="2:4">
      <c r="B2884" s="147">
        <v>25516.666666666668</v>
      </c>
      <c r="C2884" s="152">
        <v>0.1598105813193991</v>
      </c>
      <c r="D2884" s="151">
        <v>4.4999999999999998E-2</v>
      </c>
    </row>
    <row r="2885" spans="2:4">
      <c r="B2885" s="147">
        <v>25525</v>
      </c>
      <c r="C2885" s="152">
        <v>0.15982370225269343</v>
      </c>
      <c r="D2885" s="151">
        <v>4.4999999999999998E-2</v>
      </c>
    </row>
    <row r="2886" spans="2:4">
      <c r="B2886" s="147">
        <v>25533.333333333332</v>
      </c>
      <c r="C2886" s="152">
        <v>0.15983681462140992</v>
      </c>
      <c r="D2886" s="151">
        <v>4.4999999999999998E-2</v>
      </c>
    </row>
    <row r="2887" spans="2:4">
      <c r="B2887" s="147">
        <v>25541.666666666668</v>
      </c>
      <c r="C2887" s="152">
        <v>0.15984991843393148</v>
      </c>
      <c r="D2887" s="151">
        <v>4.4999999999999998E-2</v>
      </c>
    </row>
    <row r="2888" spans="2:4">
      <c r="B2888" s="147">
        <v>25550</v>
      </c>
      <c r="C2888" s="152">
        <v>0.15986301369863012</v>
      </c>
      <c r="D2888" s="151">
        <v>4.4999999999999998E-2</v>
      </c>
    </row>
    <row r="2889" spans="2:4">
      <c r="B2889" s="147">
        <v>25558.333333333332</v>
      </c>
      <c r="C2889" s="152">
        <v>0.15987610042386696</v>
      </c>
      <c r="D2889" s="151">
        <v>4.4999999999999998E-2</v>
      </c>
    </row>
    <row r="2890" spans="2:4">
      <c r="B2890" s="147">
        <v>25566.666666666668</v>
      </c>
      <c r="C2890" s="152">
        <v>0.15988917861799218</v>
      </c>
      <c r="D2890" s="151">
        <v>4.4999999999999998E-2</v>
      </c>
    </row>
    <row r="2891" spans="2:4">
      <c r="B2891" s="147">
        <v>25575</v>
      </c>
      <c r="C2891" s="152">
        <v>0.15990224828934507</v>
      </c>
      <c r="D2891" s="151">
        <v>4.4999999999999998E-2</v>
      </c>
    </row>
    <row r="2892" spans="2:4">
      <c r="B2892" s="147">
        <v>25583.333333333332</v>
      </c>
      <c r="C2892" s="152">
        <v>0.15991530944625409</v>
      </c>
      <c r="D2892" s="151">
        <v>4.4999999999999998E-2</v>
      </c>
    </row>
    <row r="2893" spans="2:4">
      <c r="B2893" s="147">
        <v>25591.666666666668</v>
      </c>
      <c r="C2893" s="152">
        <v>0.15992836209703679</v>
      </c>
      <c r="D2893" s="151">
        <v>4.4999999999999998E-2</v>
      </c>
    </row>
    <row r="2894" spans="2:4">
      <c r="B2894" s="147">
        <v>25600</v>
      </c>
      <c r="C2894" s="152">
        <v>0.15994140625</v>
      </c>
      <c r="D2894" s="151">
        <v>4.4999999999999998E-2</v>
      </c>
    </row>
    <row r="2895" spans="2:4">
      <c r="B2895" s="147">
        <v>25608.333333333332</v>
      </c>
      <c r="C2895" s="152">
        <v>0.15995444191343963</v>
      </c>
      <c r="D2895" s="151">
        <v>4.4999999999999998E-2</v>
      </c>
    </row>
    <row r="2896" spans="2:4">
      <c r="B2896" s="147">
        <v>25616.666666666668</v>
      </c>
      <c r="C2896" s="152">
        <v>0.15996746909564086</v>
      </c>
      <c r="D2896" s="151">
        <v>4.4999999999999998E-2</v>
      </c>
    </row>
    <row r="2897" spans="2:4">
      <c r="B2897" s="147">
        <v>25625</v>
      </c>
      <c r="C2897" s="152">
        <v>0.15998048780487806</v>
      </c>
      <c r="D2897" s="151">
        <v>4.4999999999999998E-2</v>
      </c>
    </row>
    <row r="2898" spans="2:4">
      <c r="B2898" s="147">
        <v>25633.333333333332</v>
      </c>
      <c r="C2898" s="152">
        <v>0.15999349804941482</v>
      </c>
      <c r="D2898" s="151">
        <v>4.4999999999999998E-2</v>
      </c>
    </row>
    <row r="2899" spans="2:4">
      <c r="B2899" s="147">
        <v>25641.666666666668</v>
      </c>
      <c r="C2899" s="152">
        <v>0.16000649983750406</v>
      </c>
      <c r="D2899" s="151">
        <v>4.4999999999999998E-2</v>
      </c>
    </row>
    <row r="2900" spans="2:4">
      <c r="B2900" s="147">
        <v>25650</v>
      </c>
      <c r="C2900" s="152">
        <v>0.16001949317738792</v>
      </c>
      <c r="D2900" s="151">
        <v>4.4999999999999998E-2</v>
      </c>
    </row>
    <row r="2901" spans="2:4">
      <c r="B2901" s="147">
        <v>25658.333333333332</v>
      </c>
      <c r="C2901" s="152">
        <v>0.16003247807729781</v>
      </c>
      <c r="D2901" s="151">
        <v>4.4999999999999998E-2</v>
      </c>
    </row>
    <row r="2902" spans="2:4">
      <c r="B2902" s="147">
        <v>25666.666666666668</v>
      </c>
      <c r="C2902" s="152">
        <v>0.16004545454545455</v>
      </c>
      <c r="D2902" s="151">
        <v>4.4999999999999998E-2</v>
      </c>
    </row>
    <row r="2903" spans="2:4">
      <c r="B2903" s="147">
        <v>25675</v>
      </c>
      <c r="C2903" s="152">
        <v>0.16005842259006817</v>
      </c>
      <c r="D2903" s="151">
        <v>4.4999999999999998E-2</v>
      </c>
    </row>
    <row r="2904" spans="2:4">
      <c r="B2904" s="147">
        <v>25683.333333333332</v>
      </c>
      <c r="C2904" s="152">
        <v>0.16007138221933809</v>
      </c>
      <c r="D2904" s="151">
        <v>4.4999999999999998E-2</v>
      </c>
    </row>
    <row r="2905" spans="2:4">
      <c r="B2905" s="147">
        <v>25691.666666666668</v>
      </c>
      <c r="C2905" s="152">
        <v>0.16008433344145312</v>
      </c>
      <c r="D2905" s="151">
        <v>4.4999999999999998E-2</v>
      </c>
    </row>
    <row r="2906" spans="2:4">
      <c r="B2906" s="147">
        <v>25700</v>
      </c>
      <c r="C2906" s="152">
        <v>0.16009727626459147</v>
      </c>
      <c r="D2906" s="151">
        <v>4.4999999999999998E-2</v>
      </c>
    </row>
    <row r="2907" spans="2:4">
      <c r="B2907" s="147">
        <v>25708.333333333332</v>
      </c>
      <c r="C2907" s="152">
        <v>0.16011021069692055</v>
      </c>
      <c r="D2907" s="151">
        <v>4.4999999999999998E-2</v>
      </c>
    </row>
    <row r="2908" spans="2:4">
      <c r="B2908" s="147">
        <v>25716.666666666668</v>
      </c>
      <c r="C2908" s="152">
        <v>0.16012313674659753</v>
      </c>
      <c r="D2908" s="151">
        <v>4.4999999999999998E-2</v>
      </c>
    </row>
    <row r="2909" spans="2:4">
      <c r="B2909" s="147">
        <v>25725</v>
      </c>
      <c r="C2909" s="152">
        <v>0.1601360544217687</v>
      </c>
      <c r="D2909" s="151">
        <v>4.4999999999999998E-2</v>
      </c>
    </row>
    <row r="2910" spans="2:4">
      <c r="B2910" s="147">
        <v>25733.333333333332</v>
      </c>
      <c r="C2910" s="152">
        <v>0.16014896373056994</v>
      </c>
      <c r="D2910" s="151">
        <v>4.4999999999999998E-2</v>
      </c>
    </row>
    <row r="2911" spans="2:4">
      <c r="B2911" s="147">
        <v>25741.666666666668</v>
      </c>
      <c r="C2911" s="152">
        <v>0.16016186468112659</v>
      </c>
      <c r="D2911" s="151">
        <v>4.4999999999999998E-2</v>
      </c>
    </row>
    <row r="2912" spans="2:4">
      <c r="B2912" s="147">
        <v>25750</v>
      </c>
      <c r="C2912" s="152">
        <v>0.16017475728155339</v>
      </c>
      <c r="D2912" s="151">
        <v>4.4999999999999998E-2</v>
      </c>
    </row>
    <row r="2913" spans="2:4">
      <c r="B2913" s="147">
        <v>25758.333333333332</v>
      </c>
      <c r="C2913" s="152">
        <v>0.16018764153995468</v>
      </c>
      <c r="D2913" s="151">
        <v>4.4999999999999998E-2</v>
      </c>
    </row>
    <row r="2914" spans="2:4">
      <c r="B2914" s="147">
        <v>25766.666666666668</v>
      </c>
      <c r="C2914" s="152">
        <v>0.16020051746442435</v>
      </c>
      <c r="D2914" s="151">
        <v>4.4999999999999998E-2</v>
      </c>
    </row>
    <row r="2915" spans="2:4">
      <c r="B2915" s="147">
        <v>25775</v>
      </c>
      <c r="C2915" s="152">
        <v>0.16021338506304558</v>
      </c>
      <c r="D2915" s="151">
        <v>4.4999999999999998E-2</v>
      </c>
    </row>
    <row r="2916" spans="2:4">
      <c r="B2916" s="147">
        <v>25783.333333333332</v>
      </c>
      <c r="C2916" s="152">
        <v>0.16022624434389141</v>
      </c>
      <c r="D2916" s="151">
        <v>4.4999999999999998E-2</v>
      </c>
    </row>
    <row r="2917" spans="2:4">
      <c r="B2917" s="147">
        <v>25791.666666666668</v>
      </c>
      <c r="C2917" s="152">
        <v>0.16023909531502425</v>
      </c>
      <c r="D2917" s="151">
        <v>4.4999999999999998E-2</v>
      </c>
    </row>
    <row r="2918" spans="2:4">
      <c r="B2918" s="147">
        <v>25800</v>
      </c>
      <c r="C2918" s="152">
        <v>0.16025193798449613</v>
      </c>
      <c r="D2918" s="151">
        <v>4.4999999999999998E-2</v>
      </c>
    </row>
    <row r="2919" spans="2:4">
      <c r="B2919" s="147">
        <v>25808.333333333332</v>
      </c>
      <c r="C2919" s="152">
        <v>0.16026477236034872</v>
      </c>
      <c r="D2919" s="151">
        <v>4.4999999999999998E-2</v>
      </c>
    </row>
    <row r="2920" spans="2:4">
      <c r="B2920" s="147">
        <v>25816.666666666668</v>
      </c>
      <c r="C2920" s="152">
        <v>0.16027759845061329</v>
      </c>
      <c r="D2920" s="151">
        <v>4.4999999999999998E-2</v>
      </c>
    </row>
    <row r="2921" spans="2:4">
      <c r="B2921" s="147">
        <v>25825</v>
      </c>
      <c r="C2921" s="152">
        <v>0.16029041626331075</v>
      </c>
      <c r="D2921" s="151">
        <v>4.4999999999999998E-2</v>
      </c>
    </row>
    <row r="2922" spans="2:4">
      <c r="B2922" s="147">
        <v>25833.333333333332</v>
      </c>
      <c r="C2922" s="152">
        <v>0.16030322580645162</v>
      </c>
      <c r="D2922" s="151">
        <v>4.4999999999999998E-2</v>
      </c>
    </row>
    <row r="2923" spans="2:4">
      <c r="B2923" s="147">
        <v>25841.666666666668</v>
      </c>
      <c r="C2923" s="152">
        <v>0.16031602708803611</v>
      </c>
      <c r="D2923" s="151">
        <v>4.4999999999999998E-2</v>
      </c>
    </row>
    <row r="2924" spans="2:4">
      <c r="B2924" s="147">
        <v>25850</v>
      </c>
      <c r="C2924" s="152">
        <v>0.16032882011605415</v>
      </c>
      <c r="D2924" s="151">
        <v>4.4999999999999998E-2</v>
      </c>
    </row>
    <row r="2925" spans="2:4">
      <c r="B2925" s="147">
        <v>25858.333333333332</v>
      </c>
      <c r="C2925" s="152">
        <v>0.16034160489848531</v>
      </c>
      <c r="D2925" s="151">
        <v>4.4999999999999998E-2</v>
      </c>
    </row>
    <row r="2926" spans="2:4">
      <c r="B2926" s="147">
        <v>25866.666666666668</v>
      </c>
      <c r="C2926" s="152">
        <v>0.16035438144329894</v>
      </c>
      <c r="D2926" s="151">
        <v>4.4999999999999998E-2</v>
      </c>
    </row>
    <row r="2927" spans="2:4">
      <c r="B2927" s="147">
        <v>25875</v>
      </c>
      <c r="C2927" s="152">
        <v>0.16036714975845412</v>
      </c>
      <c r="D2927" s="151">
        <v>4.4999999999999998E-2</v>
      </c>
    </row>
    <row r="2928" spans="2:4">
      <c r="B2928" s="147">
        <v>25883.333333333332</v>
      </c>
      <c r="C2928" s="152">
        <v>0.16037990985189957</v>
      </c>
      <c r="D2928" s="151">
        <v>4.4999999999999998E-2</v>
      </c>
    </row>
    <row r="2929" spans="2:4">
      <c r="B2929" s="147">
        <v>25891.666666666668</v>
      </c>
      <c r="C2929" s="152">
        <v>0.16039266173157388</v>
      </c>
      <c r="D2929" s="151">
        <v>4.4999999999999998E-2</v>
      </c>
    </row>
    <row r="2930" spans="2:4">
      <c r="B2930" s="147">
        <v>25900</v>
      </c>
      <c r="C2930" s="152">
        <v>0.1604054054054054</v>
      </c>
      <c r="D2930" s="151">
        <v>4.4999999999999998E-2</v>
      </c>
    </row>
    <row r="2931" spans="2:4">
      <c r="B2931" s="147">
        <v>25908.333333333332</v>
      </c>
      <c r="C2931" s="152">
        <v>0.16041814088131232</v>
      </c>
      <c r="D2931" s="151">
        <v>4.4999999999999998E-2</v>
      </c>
    </row>
    <row r="2932" spans="2:4">
      <c r="B2932" s="147">
        <v>25916.666666666668</v>
      </c>
      <c r="C2932" s="152">
        <v>0.16043086816720253</v>
      </c>
      <c r="D2932" s="151">
        <v>4.4999999999999998E-2</v>
      </c>
    </row>
    <row r="2933" spans="2:4">
      <c r="B2933" s="147">
        <v>25925</v>
      </c>
      <c r="C2933" s="152">
        <v>0.16044358727097396</v>
      </c>
      <c r="D2933" s="151">
        <v>4.4999999999999998E-2</v>
      </c>
    </row>
    <row r="2934" spans="2:4">
      <c r="B2934" s="147">
        <v>25933.333333333332</v>
      </c>
      <c r="C2934" s="152">
        <v>0.16045629820051413</v>
      </c>
      <c r="D2934" s="151">
        <v>4.4999999999999998E-2</v>
      </c>
    </row>
    <row r="2935" spans="2:4">
      <c r="B2935" s="147">
        <v>25941.666666666668</v>
      </c>
      <c r="C2935" s="152">
        <v>0.16046900096370059</v>
      </c>
      <c r="D2935" s="151">
        <v>4.4999999999999998E-2</v>
      </c>
    </row>
    <row r="2936" spans="2:4">
      <c r="B2936" s="147">
        <v>25950</v>
      </c>
      <c r="C2936" s="152">
        <v>0.16048169556840081</v>
      </c>
      <c r="D2936" s="151">
        <v>4.4999999999999998E-2</v>
      </c>
    </row>
    <row r="2937" spans="2:4">
      <c r="B2937" s="147">
        <v>25958.333333333332</v>
      </c>
      <c r="C2937" s="152">
        <v>0.1604943820224719</v>
      </c>
      <c r="D2937" s="151">
        <v>4.4999999999999998E-2</v>
      </c>
    </row>
    <row r="2938" spans="2:4">
      <c r="B2938" s="147">
        <v>25966.666666666668</v>
      </c>
      <c r="C2938" s="152">
        <v>0.16050706033376122</v>
      </c>
      <c r="D2938" s="151">
        <v>4.4999999999999998E-2</v>
      </c>
    </row>
    <row r="2939" spans="2:4">
      <c r="B2939" s="147">
        <v>25975</v>
      </c>
      <c r="C2939" s="152">
        <v>0.16051973051010585</v>
      </c>
      <c r="D2939" s="151">
        <v>4.4999999999999998E-2</v>
      </c>
    </row>
    <row r="2940" spans="2:4">
      <c r="B2940" s="147">
        <v>25983.333333333332</v>
      </c>
      <c r="C2940" s="152">
        <v>0.16053239255933291</v>
      </c>
      <c r="D2940" s="151">
        <v>4.4999999999999998E-2</v>
      </c>
    </row>
    <row r="2941" spans="2:4">
      <c r="B2941" s="147">
        <v>25991.666666666668</v>
      </c>
      <c r="C2941" s="152">
        <v>0.16054504648925935</v>
      </c>
      <c r="D2941" s="151">
        <v>4.4999999999999998E-2</v>
      </c>
    </row>
    <row r="2942" spans="2:4">
      <c r="B2942" s="147">
        <v>26000</v>
      </c>
      <c r="C2942" s="152">
        <v>0.16055769230769229</v>
      </c>
      <c r="D2942" s="151">
        <v>4.4999999999999998E-2</v>
      </c>
    </row>
    <row r="2943" spans="2:4">
      <c r="B2943" s="147">
        <v>26008.333333333332</v>
      </c>
      <c r="C2943" s="152">
        <v>0.16057033002242868</v>
      </c>
      <c r="D2943" s="151">
        <v>4.4999999999999998E-2</v>
      </c>
    </row>
    <row r="2944" spans="2:4">
      <c r="B2944" s="147">
        <v>26016.666666666668</v>
      </c>
      <c r="C2944" s="152">
        <v>0.16058295964125563</v>
      </c>
      <c r="D2944" s="151">
        <v>4.4999999999999998E-2</v>
      </c>
    </row>
    <row r="2945" spans="2:4">
      <c r="B2945" s="147">
        <v>26025</v>
      </c>
      <c r="C2945" s="152">
        <v>0.16059558117195002</v>
      </c>
      <c r="D2945" s="151">
        <v>4.4999999999999998E-2</v>
      </c>
    </row>
    <row r="2946" spans="2:4">
      <c r="B2946" s="147">
        <v>26033.333333333332</v>
      </c>
      <c r="C2946" s="152">
        <v>0.16060819462227913</v>
      </c>
      <c r="D2946" s="151">
        <v>4.4999999999999998E-2</v>
      </c>
    </row>
    <row r="2947" spans="2:4">
      <c r="B2947" s="147">
        <v>26041.666666666668</v>
      </c>
      <c r="C2947" s="152">
        <v>0.16062080000000001</v>
      </c>
      <c r="D2947" s="151">
        <v>4.4999999999999998E-2</v>
      </c>
    </row>
    <row r="2948" spans="2:4">
      <c r="B2948" s="147">
        <v>26050</v>
      </c>
      <c r="C2948" s="152">
        <v>0.16063339731285986</v>
      </c>
      <c r="D2948" s="151">
        <v>4.4999999999999998E-2</v>
      </c>
    </row>
    <row r="2949" spans="2:4">
      <c r="B2949" s="147">
        <v>26058.333333333332</v>
      </c>
      <c r="C2949" s="152">
        <v>0.16064598656859608</v>
      </c>
      <c r="D2949" s="151">
        <v>4.4999999999999998E-2</v>
      </c>
    </row>
    <row r="2950" spans="2:4">
      <c r="B2950" s="147">
        <v>26066.666666666668</v>
      </c>
      <c r="C2950" s="152">
        <v>0.16065856777493606</v>
      </c>
      <c r="D2950" s="151">
        <v>4.4999999999999998E-2</v>
      </c>
    </row>
    <row r="2951" spans="2:4">
      <c r="B2951" s="147">
        <v>26075</v>
      </c>
      <c r="C2951" s="152">
        <v>0.16067114093959731</v>
      </c>
      <c r="D2951" s="151">
        <v>4.4999999999999998E-2</v>
      </c>
    </row>
    <row r="2952" spans="2:4">
      <c r="B2952" s="147">
        <v>26083.333333333332</v>
      </c>
      <c r="C2952" s="152">
        <v>0.16068370607028754</v>
      </c>
      <c r="D2952" s="151">
        <v>4.4999999999999998E-2</v>
      </c>
    </row>
    <row r="2953" spans="2:4">
      <c r="B2953" s="147">
        <v>26091.666666666668</v>
      </c>
      <c r="C2953" s="152">
        <v>0.16069626317470459</v>
      </c>
      <c r="D2953" s="151">
        <v>4.4999999999999998E-2</v>
      </c>
    </row>
    <row r="2954" spans="2:4">
      <c r="B2954" s="147">
        <v>26100</v>
      </c>
      <c r="C2954" s="152">
        <v>0.1607088122605364</v>
      </c>
      <c r="D2954" s="151">
        <v>4.4999999999999998E-2</v>
      </c>
    </row>
    <row r="2955" spans="2:4">
      <c r="B2955" s="147">
        <v>26108.333333333332</v>
      </c>
      <c r="C2955" s="152">
        <v>0.16072135333546123</v>
      </c>
      <c r="D2955" s="151">
        <v>4.4999999999999998E-2</v>
      </c>
    </row>
    <row r="2956" spans="2:4">
      <c r="B2956" s="147">
        <v>26116.666666666668</v>
      </c>
      <c r="C2956" s="152">
        <v>0.16073388640714739</v>
      </c>
      <c r="D2956" s="151">
        <v>4.4999999999999998E-2</v>
      </c>
    </row>
    <row r="2957" spans="2:4">
      <c r="B2957" s="147">
        <v>26125</v>
      </c>
      <c r="C2957" s="152">
        <v>0.16074641148325358</v>
      </c>
      <c r="D2957" s="151">
        <v>4.4999999999999998E-2</v>
      </c>
    </row>
    <row r="2958" spans="2:4">
      <c r="B2958" s="147">
        <v>26133.333333333332</v>
      </c>
      <c r="C2958" s="152">
        <v>0.16075892857142857</v>
      </c>
      <c r="D2958" s="151">
        <v>4.4999999999999998E-2</v>
      </c>
    </row>
    <row r="2959" spans="2:4">
      <c r="B2959" s="147">
        <v>26141.666666666668</v>
      </c>
      <c r="C2959" s="152">
        <v>0.16077143767931149</v>
      </c>
      <c r="D2959" s="151">
        <v>4.4999999999999998E-2</v>
      </c>
    </row>
    <row r="2960" spans="2:4">
      <c r="B2960" s="147">
        <v>26150</v>
      </c>
      <c r="C2960" s="152">
        <v>0.16078393881453151</v>
      </c>
      <c r="D2960" s="151">
        <v>4.4999999999999998E-2</v>
      </c>
    </row>
    <row r="2961" spans="2:4">
      <c r="B2961" s="147">
        <v>26158.333333333332</v>
      </c>
      <c r="C2961" s="152">
        <v>0.1607964319847085</v>
      </c>
      <c r="D2961" s="151">
        <v>4.4999999999999998E-2</v>
      </c>
    </row>
    <row r="2962" spans="2:4">
      <c r="B2962" s="147">
        <v>26166.666666666668</v>
      </c>
      <c r="C2962" s="152">
        <v>0.16080891719745224</v>
      </c>
      <c r="D2962" s="151">
        <v>4.4999999999999998E-2</v>
      </c>
    </row>
    <row r="2963" spans="2:4">
      <c r="B2963" s="147">
        <v>26175</v>
      </c>
      <c r="C2963" s="152">
        <v>0.16082139446036295</v>
      </c>
      <c r="D2963" s="151">
        <v>4.4999999999999998E-2</v>
      </c>
    </row>
    <row r="2964" spans="2:4">
      <c r="B2964" s="147">
        <v>26183.333333333332</v>
      </c>
      <c r="C2964" s="152">
        <v>0.16083386378103118</v>
      </c>
      <c r="D2964" s="151">
        <v>4.4999999999999998E-2</v>
      </c>
    </row>
    <row r="2965" spans="2:4">
      <c r="B2965" s="147">
        <v>26191.666666666668</v>
      </c>
      <c r="C2965" s="152">
        <v>0.16084632516703784</v>
      </c>
      <c r="D2965" s="151">
        <v>4.4999999999999998E-2</v>
      </c>
    </row>
    <row r="2966" spans="2:4">
      <c r="B2966" s="147">
        <v>26200</v>
      </c>
      <c r="C2966" s="152">
        <v>0.16085877862595419</v>
      </c>
      <c r="D2966" s="151">
        <v>4.4999999999999998E-2</v>
      </c>
    </row>
    <row r="2967" spans="2:4">
      <c r="B2967" s="147">
        <v>26208.333333333332</v>
      </c>
      <c r="C2967" s="152">
        <v>0.16087122416534178</v>
      </c>
      <c r="D2967" s="151">
        <v>4.4999999999999998E-2</v>
      </c>
    </row>
    <row r="2968" spans="2:4">
      <c r="B2968" s="147">
        <v>26216.666666666668</v>
      </c>
      <c r="C2968" s="152">
        <v>0.16088366179275268</v>
      </c>
      <c r="D2968" s="151">
        <v>4.4999999999999998E-2</v>
      </c>
    </row>
    <row r="2969" spans="2:4">
      <c r="B2969" s="147">
        <v>26225</v>
      </c>
      <c r="C2969" s="152">
        <v>0.16089609151572926</v>
      </c>
      <c r="D2969" s="151">
        <v>4.4999999999999998E-2</v>
      </c>
    </row>
    <row r="2970" spans="2:4">
      <c r="B2970" s="147">
        <v>26233.333333333332</v>
      </c>
      <c r="C2970" s="152">
        <v>0.16090851334180431</v>
      </c>
      <c r="D2970" s="151">
        <v>4.4999999999999998E-2</v>
      </c>
    </row>
    <row r="2971" spans="2:4">
      <c r="B2971" s="147">
        <v>26241.666666666668</v>
      </c>
      <c r="C2971" s="152">
        <v>0.16092092727850113</v>
      </c>
      <c r="D2971" s="151">
        <v>4.4999999999999998E-2</v>
      </c>
    </row>
    <row r="2972" spans="2:4">
      <c r="B2972" s="147">
        <v>26250</v>
      </c>
      <c r="C2972" s="152">
        <v>0.16093333333333334</v>
      </c>
      <c r="D2972" s="151">
        <v>4.4999999999999998E-2</v>
      </c>
    </row>
    <row r="2973" spans="2:4">
      <c r="B2973" s="147">
        <v>26258.333333333332</v>
      </c>
      <c r="C2973" s="152">
        <v>0.16094573151380515</v>
      </c>
      <c r="D2973" s="151">
        <v>4.4999999999999998E-2</v>
      </c>
    </row>
    <row r="2974" spans="2:4">
      <c r="B2974" s="147">
        <v>26266.666666666668</v>
      </c>
      <c r="C2974" s="152">
        <v>0.16095812182741118</v>
      </c>
      <c r="D2974" s="151">
        <v>4.4999999999999998E-2</v>
      </c>
    </row>
    <row r="2975" spans="2:4">
      <c r="B2975" s="147">
        <v>26275</v>
      </c>
      <c r="C2975" s="152">
        <v>0.16097050428163656</v>
      </c>
      <c r="D2975" s="151">
        <v>4.4999999999999998E-2</v>
      </c>
    </row>
    <row r="2976" spans="2:4">
      <c r="B2976" s="147">
        <v>26283.333333333332</v>
      </c>
      <c r="C2976" s="152">
        <v>0.16098287888395688</v>
      </c>
      <c r="D2976" s="151">
        <v>4.4999999999999998E-2</v>
      </c>
    </row>
    <row r="2977" spans="2:4">
      <c r="B2977" s="147">
        <v>26291.666666666668</v>
      </c>
      <c r="C2977" s="152">
        <v>0.16099524564183834</v>
      </c>
      <c r="D2977" s="151">
        <v>4.4999999999999998E-2</v>
      </c>
    </row>
    <row r="2978" spans="2:4">
      <c r="B2978" s="147">
        <v>26300</v>
      </c>
      <c r="C2978" s="152">
        <v>0.16100760456273766</v>
      </c>
      <c r="D2978" s="151">
        <v>4.4999999999999998E-2</v>
      </c>
    </row>
    <row r="2979" spans="2:4">
      <c r="B2979" s="147">
        <v>26308.333333333332</v>
      </c>
      <c r="C2979" s="152">
        <v>0.16101995565410199</v>
      </c>
      <c r="D2979" s="151">
        <v>4.4999999999999998E-2</v>
      </c>
    </row>
    <row r="2980" spans="2:4">
      <c r="B2980" s="147">
        <v>26316.666666666668</v>
      </c>
      <c r="C2980" s="152">
        <v>0.16103229892336923</v>
      </c>
      <c r="D2980" s="151">
        <v>4.4999999999999998E-2</v>
      </c>
    </row>
    <row r="2981" spans="2:4">
      <c r="B2981" s="147">
        <v>26325</v>
      </c>
      <c r="C2981" s="152">
        <v>0.1610446343779677</v>
      </c>
      <c r="D2981" s="151">
        <v>4.4999999999999998E-2</v>
      </c>
    </row>
    <row r="2982" spans="2:4">
      <c r="B2982" s="147">
        <v>26333.333333333332</v>
      </c>
      <c r="C2982" s="152">
        <v>0.16105696202531647</v>
      </c>
      <c r="D2982" s="151">
        <v>4.4999999999999998E-2</v>
      </c>
    </row>
    <row r="2983" spans="2:4">
      <c r="B2983" s="147">
        <v>26341.666666666668</v>
      </c>
      <c r="C2983" s="152">
        <v>0.16106928187282507</v>
      </c>
      <c r="D2983" s="151">
        <v>4.4999999999999998E-2</v>
      </c>
    </row>
    <row r="2984" spans="2:4">
      <c r="B2984" s="147">
        <v>26350</v>
      </c>
      <c r="C2984" s="152">
        <v>0.16108159392789376</v>
      </c>
      <c r="D2984" s="151">
        <v>4.4999999999999998E-2</v>
      </c>
    </row>
    <row r="2985" spans="2:4">
      <c r="B2985" s="147">
        <v>26358.333333333332</v>
      </c>
      <c r="C2985" s="152">
        <v>0.16109389819791339</v>
      </c>
      <c r="D2985" s="151">
        <v>4.4999999999999998E-2</v>
      </c>
    </row>
    <row r="2986" spans="2:4">
      <c r="B2986" s="147">
        <v>26366.666666666668</v>
      </c>
      <c r="C2986" s="152">
        <v>0.16110619469026549</v>
      </c>
      <c r="D2986" s="151">
        <v>4.4999999999999998E-2</v>
      </c>
    </row>
    <row r="2987" spans="2:4">
      <c r="B2987" s="147">
        <v>26375</v>
      </c>
      <c r="C2987" s="152">
        <v>0.16111848341232224</v>
      </c>
      <c r="D2987" s="151">
        <v>4.4999999999999998E-2</v>
      </c>
    </row>
    <row r="2988" spans="2:4">
      <c r="B2988" s="147">
        <v>26383.333333333332</v>
      </c>
      <c r="C2988" s="152">
        <v>0.16113076437144663</v>
      </c>
      <c r="D2988" s="151">
        <v>4.4999999999999998E-2</v>
      </c>
    </row>
    <row r="2989" spans="2:4">
      <c r="B2989" s="147">
        <v>26391.666666666668</v>
      </c>
      <c r="C2989" s="152">
        <v>0.16114303757499213</v>
      </c>
      <c r="D2989" s="151">
        <v>4.4999999999999998E-2</v>
      </c>
    </row>
    <row r="2990" spans="2:4">
      <c r="B2990" s="147">
        <v>26400</v>
      </c>
      <c r="C2990" s="152">
        <v>0.16115530303030304</v>
      </c>
      <c r="D2990" s="151">
        <v>4.4999999999999998E-2</v>
      </c>
    </row>
    <row r="2991" spans="2:4">
      <c r="B2991" s="147">
        <v>26408.333333333332</v>
      </c>
      <c r="C2991" s="152">
        <v>0.16116756074471442</v>
      </c>
      <c r="D2991" s="151">
        <v>4.4999999999999998E-2</v>
      </c>
    </row>
    <row r="2992" spans="2:4">
      <c r="B2992" s="147">
        <v>26416.666666666668</v>
      </c>
      <c r="C2992" s="152">
        <v>0.16117981072555204</v>
      </c>
      <c r="D2992" s="151">
        <v>4.4999999999999998E-2</v>
      </c>
    </row>
    <row r="2993" spans="2:4">
      <c r="B2993" s="147">
        <v>26425</v>
      </c>
      <c r="C2993" s="152">
        <v>0.16119205298013245</v>
      </c>
      <c r="D2993" s="151">
        <v>4.4999999999999998E-2</v>
      </c>
    </row>
    <row r="2994" spans="2:4">
      <c r="B2994" s="147">
        <v>26433.333333333332</v>
      </c>
      <c r="C2994" s="152">
        <v>0.16120428751576291</v>
      </c>
      <c r="D2994" s="151">
        <v>4.4999999999999998E-2</v>
      </c>
    </row>
    <row r="2995" spans="2:4">
      <c r="B2995" s="147">
        <v>26441.666666666668</v>
      </c>
      <c r="C2995" s="152">
        <v>0.16121651433974157</v>
      </c>
      <c r="D2995" s="151">
        <v>4.4999999999999998E-2</v>
      </c>
    </row>
    <row r="2996" spans="2:4">
      <c r="B2996" s="147">
        <v>26450</v>
      </c>
      <c r="C2996" s="152">
        <v>0.16122873345935729</v>
      </c>
      <c r="D2996" s="151">
        <v>4.4999999999999998E-2</v>
      </c>
    </row>
    <row r="2997" spans="2:4">
      <c r="B2997" s="147">
        <v>26458.333333333332</v>
      </c>
      <c r="C2997" s="152">
        <v>0.16124094488188978</v>
      </c>
      <c r="D2997" s="151">
        <v>4.4999999999999998E-2</v>
      </c>
    </row>
    <row r="2998" spans="2:4">
      <c r="B2998" s="147">
        <v>26466.666666666668</v>
      </c>
      <c r="C2998" s="152">
        <v>0.16125314861460957</v>
      </c>
      <c r="D2998" s="151">
        <v>4.4999999999999998E-2</v>
      </c>
    </row>
    <row r="2999" spans="2:4">
      <c r="B2999" s="147">
        <v>26475</v>
      </c>
      <c r="C2999" s="152">
        <v>0.16126534466477807</v>
      </c>
      <c r="D2999" s="151">
        <v>4.4999999999999998E-2</v>
      </c>
    </row>
    <row r="3000" spans="2:4">
      <c r="B3000" s="147">
        <v>26483.333333333332</v>
      </c>
      <c r="C3000" s="152">
        <v>0.16127753303964759</v>
      </c>
      <c r="D3000" s="151">
        <v>4.4999999999999998E-2</v>
      </c>
    </row>
    <row r="3001" spans="2:4">
      <c r="B3001" s="147">
        <v>26491.666666666668</v>
      </c>
      <c r="C3001" s="152">
        <v>0.16128971374646114</v>
      </c>
      <c r="D3001" s="151">
        <v>4.4999999999999998E-2</v>
      </c>
    </row>
    <row r="3002" spans="2:4">
      <c r="B3002" s="147">
        <v>26500</v>
      </c>
      <c r="C3002" s="152">
        <v>0.16130188679245283</v>
      </c>
      <c r="D3002" s="151">
        <v>4.4999999999999998E-2</v>
      </c>
    </row>
    <row r="3003" spans="2:4">
      <c r="B3003" s="147">
        <v>26508.333333333332</v>
      </c>
      <c r="C3003" s="152">
        <v>0.16131405218484751</v>
      </c>
      <c r="D3003" s="151">
        <v>4.4999999999999998E-2</v>
      </c>
    </row>
    <row r="3004" spans="2:4">
      <c r="B3004" s="147">
        <v>26516.666666666668</v>
      </c>
      <c r="C3004" s="152">
        <v>0.16132620993086108</v>
      </c>
      <c r="D3004" s="151">
        <v>4.4999999999999998E-2</v>
      </c>
    </row>
    <row r="3005" spans="2:4">
      <c r="B3005" s="147">
        <v>26525</v>
      </c>
      <c r="C3005" s="152">
        <v>0.16133836003770027</v>
      </c>
      <c r="D3005" s="151">
        <v>4.4999999999999998E-2</v>
      </c>
    </row>
    <row r="3006" spans="2:4">
      <c r="B3006" s="147">
        <v>26533.333333333332</v>
      </c>
      <c r="C3006" s="152">
        <v>0.1613505025125628</v>
      </c>
      <c r="D3006" s="151">
        <v>4.4999999999999998E-2</v>
      </c>
    </row>
    <row r="3007" spans="2:4">
      <c r="B3007" s="147">
        <v>26541.666666666668</v>
      </c>
      <c r="C3007" s="152">
        <v>0.16136263736263737</v>
      </c>
      <c r="D3007" s="151">
        <v>4.4999999999999998E-2</v>
      </c>
    </row>
    <row r="3008" spans="2:4">
      <c r="B3008" s="147">
        <v>26550</v>
      </c>
      <c r="C3008" s="152">
        <v>0.16137476459510361</v>
      </c>
      <c r="D3008" s="151">
        <v>4.4999999999999998E-2</v>
      </c>
    </row>
    <row r="3009" spans="2:4">
      <c r="B3009" s="147">
        <v>26558.333333333332</v>
      </c>
      <c r="C3009" s="152">
        <v>0.16138688421713213</v>
      </c>
      <c r="D3009" s="151">
        <v>4.4999999999999998E-2</v>
      </c>
    </row>
    <row r="3010" spans="2:4">
      <c r="B3010" s="147">
        <v>26566.666666666668</v>
      </c>
      <c r="C3010" s="152">
        <v>0.16139899623588455</v>
      </c>
      <c r="D3010" s="151">
        <v>4.4999999999999998E-2</v>
      </c>
    </row>
    <row r="3011" spans="2:4">
      <c r="B3011" s="147">
        <v>26575</v>
      </c>
      <c r="C3011" s="152">
        <v>0.16141110065851363</v>
      </c>
      <c r="D3011" s="151">
        <v>4.4999999999999998E-2</v>
      </c>
    </row>
    <row r="3012" spans="2:4">
      <c r="B3012" s="147">
        <v>26583.333333333332</v>
      </c>
      <c r="C3012" s="152">
        <v>0.161423197492163</v>
      </c>
      <c r="D3012" s="151">
        <v>4.4999999999999998E-2</v>
      </c>
    </row>
    <row r="3013" spans="2:4">
      <c r="B3013" s="147">
        <v>26591.666666666668</v>
      </c>
      <c r="C3013" s="152">
        <v>0.1614352867439674</v>
      </c>
      <c r="D3013" s="151">
        <v>4.4999999999999998E-2</v>
      </c>
    </row>
    <row r="3014" spans="2:4">
      <c r="B3014" s="147">
        <v>26600</v>
      </c>
      <c r="C3014" s="152">
        <v>0.16144736842105264</v>
      </c>
      <c r="D3014" s="151">
        <v>4.4999999999999998E-2</v>
      </c>
    </row>
    <row r="3015" spans="2:4">
      <c r="B3015" s="147">
        <v>26608.333333333332</v>
      </c>
      <c r="C3015" s="152">
        <v>0.16145944253053557</v>
      </c>
      <c r="D3015" s="151">
        <v>4.4999999999999998E-2</v>
      </c>
    </row>
    <row r="3016" spans="2:4">
      <c r="B3016" s="147">
        <v>26616.666666666668</v>
      </c>
      <c r="C3016" s="152">
        <v>0.16147150907952409</v>
      </c>
      <c r="D3016" s="151">
        <v>4.4999999999999998E-2</v>
      </c>
    </row>
    <row r="3017" spans="2:4">
      <c r="B3017" s="147">
        <v>26625</v>
      </c>
      <c r="C3017" s="152">
        <v>0.16148356807511738</v>
      </c>
      <c r="D3017" s="151">
        <v>4.4999999999999998E-2</v>
      </c>
    </row>
    <row r="3018" spans="2:4">
      <c r="B3018" s="147">
        <v>26633.333333333332</v>
      </c>
      <c r="C3018" s="152">
        <v>0.1614956195244055</v>
      </c>
      <c r="D3018" s="151">
        <v>4.4999999999999998E-2</v>
      </c>
    </row>
    <row r="3019" spans="2:4">
      <c r="B3019" s="147">
        <v>26641.666666666668</v>
      </c>
      <c r="C3019" s="152">
        <v>0.16150766343446982</v>
      </c>
      <c r="D3019" s="151">
        <v>4.4999999999999998E-2</v>
      </c>
    </row>
    <row r="3020" spans="2:4">
      <c r="B3020" s="147">
        <v>26650</v>
      </c>
      <c r="C3020" s="152">
        <v>0.16151969981238273</v>
      </c>
      <c r="D3020" s="151">
        <v>4.4999999999999998E-2</v>
      </c>
    </row>
    <row r="3021" spans="2:4">
      <c r="B3021" s="147">
        <v>26658.333333333332</v>
      </c>
      <c r="C3021" s="152">
        <v>0.1615317286652079</v>
      </c>
      <c r="D3021" s="151">
        <v>4.4999999999999998E-2</v>
      </c>
    </row>
    <row r="3022" spans="2:4">
      <c r="B3022" s="147">
        <v>26666.666666666668</v>
      </c>
      <c r="C3022" s="152">
        <v>0.16154375000000001</v>
      </c>
      <c r="D3022" s="151">
        <v>4.4999999999999998E-2</v>
      </c>
    </row>
    <row r="3023" spans="2:4">
      <c r="B3023" s="147">
        <v>26675</v>
      </c>
      <c r="C3023" s="152">
        <v>0.16155576382380507</v>
      </c>
      <c r="D3023" s="151">
        <v>4.4999999999999998E-2</v>
      </c>
    </row>
    <row r="3024" spans="2:4">
      <c r="B3024" s="147">
        <v>26683.333333333332</v>
      </c>
      <c r="C3024" s="152">
        <v>0.16156777014366022</v>
      </c>
      <c r="D3024" s="151">
        <v>4.4999999999999998E-2</v>
      </c>
    </row>
    <row r="3025" spans="2:4">
      <c r="B3025" s="147">
        <v>26691.666666666668</v>
      </c>
      <c r="C3025" s="152">
        <v>0.16157976896659385</v>
      </c>
      <c r="D3025" s="151">
        <v>4.4999999999999998E-2</v>
      </c>
    </row>
    <row r="3026" spans="2:4">
      <c r="B3026" s="147">
        <v>26700</v>
      </c>
      <c r="C3026" s="152">
        <v>0.16159176029962544</v>
      </c>
      <c r="D3026" s="151">
        <v>4.4999999999999998E-2</v>
      </c>
    </row>
    <row r="3027" spans="2:4">
      <c r="B3027" s="147">
        <v>26708.333333333332</v>
      </c>
      <c r="C3027" s="152">
        <v>0.16160374414976603</v>
      </c>
      <c r="D3027" s="151">
        <v>4.4999999999999998E-2</v>
      </c>
    </row>
    <row r="3028" spans="2:4">
      <c r="B3028" s="147">
        <v>26716.666666666668</v>
      </c>
      <c r="C3028" s="152">
        <v>0.16161572052401746</v>
      </c>
      <c r="D3028" s="151">
        <v>4.4999999999999998E-2</v>
      </c>
    </row>
    <row r="3029" spans="2:4">
      <c r="B3029" s="147">
        <v>26725</v>
      </c>
      <c r="C3029" s="152">
        <v>0.16162768942937325</v>
      </c>
      <c r="D3029" s="151">
        <v>4.4999999999999998E-2</v>
      </c>
    </row>
    <row r="3030" spans="2:4">
      <c r="B3030" s="147">
        <v>26733.333333333332</v>
      </c>
      <c r="C3030" s="152">
        <v>0.16163965087281795</v>
      </c>
      <c r="D3030" s="151">
        <v>4.4999999999999998E-2</v>
      </c>
    </row>
    <row r="3031" spans="2:4">
      <c r="B3031" s="147">
        <v>26741.666666666668</v>
      </c>
      <c r="C3031" s="152">
        <v>0.16165160486132751</v>
      </c>
      <c r="D3031" s="151">
        <v>4.4999999999999998E-2</v>
      </c>
    </row>
    <row r="3032" spans="2:4">
      <c r="B3032" s="147">
        <v>26750</v>
      </c>
      <c r="C3032" s="152">
        <v>0.16166355140186917</v>
      </c>
      <c r="D3032" s="151">
        <v>4.4999999999999998E-2</v>
      </c>
    </row>
    <row r="3033" spans="2:4">
      <c r="B3033" s="147">
        <v>26758.333333333332</v>
      </c>
      <c r="C3033" s="152">
        <v>0.16167549050140145</v>
      </c>
      <c r="D3033" s="151">
        <v>4.4999999999999998E-2</v>
      </c>
    </row>
    <row r="3034" spans="2:4">
      <c r="B3034" s="147">
        <v>26766.666666666668</v>
      </c>
      <c r="C3034" s="152">
        <v>0.16168742216687423</v>
      </c>
      <c r="D3034" s="151">
        <v>4.4999999999999998E-2</v>
      </c>
    </row>
    <row r="3035" spans="2:4">
      <c r="B3035" s="147">
        <v>26775</v>
      </c>
      <c r="C3035" s="152">
        <v>0.16169934640522876</v>
      </c>
      <c r="D3035" s="151">
        <v>4.4999999999999998E-2</v>
      </c>
    </row>
    <row r="3036" spans="2:4">
      <c r="B3036" s="147">
        <v>26783.333333333332</v>
      </c>
      <c r="C3036" s="152">
        <v>0.16171126322339763</v>
      </c>
      <c r="D3036" s="151">
        <v>4.4999999999999998E-2</v>
      </c>
    </row>
    <row r="3037" spans="2:4">
      <c r="B3037" s="147">
        <v>26791.666666666668</v>
      </c>
      <c r="C3037" s="152">
        <v>0.16172317262830482</v>
      </c>
      <c r="D3037" s="151">
        <v>4.4999999999999998E-2</v>
      </c>
    </row>
    <row r="3038" spans="2:4">
      <c r="B3038" s="147">
        <v>26800</v>
      </c>
      <c r="C3038" s="152">
        <v>0.16173507462686565</v>
      </c>
      <c r="D3038" s="151">
        <v>4.4999999999999998E-2</v>
      </c>
    </row>
    <row r="3039" spans="2:4">
      <c r="B3039" s="147">
        <v>26808.333333333332</v>
      </c>
      <c r="C3039" s="152">
        <v>0.16174696922598694</v>
      </c>
      <c r="D3039" s="151">
        <v>4.4999999999999998E-2</v>
      </c>
    </row>
    <row r="3040" spans="2:4">
      <c r="B3040" s="147">
        <v>26816.666666666668</v>
      </c>
      <c r="C3040" s="152">
        <v>0.16175885643256682</v>
      </c>
      <c r="D3040" s="151">
        <v>4.4999999999999998E-2</v>
      </c>
    </row>
    <row r="3041" spans="2:4">
      <c r="B3041" s="147">
        <v>26825</v>
      </c>
      <c r="C3041" s="152">
        <v>0.16177073625349486</v>
      </c>
      <c r="D3041" s="151">
        <v>4.4999999999999998E-2</v>
      </c>
    </row>
    <row r="3042" spans="2:4">
      <c r="B3042" s="147">
        <v>26833.333333333332</v>
      </c>
      <c r="C3042" s="152">
        <v>0.16178260869565217</v>
      </c>
      <c r="D3042" s="151">
        <v>4.4999999999999998E-2</v>
      </c>
    </row>
    <row r="3043" spans="2:4">
      <c r="B3043" s="147">
        <v>26841.666666666668</v>
      </c>
      <c r="C3043" s="152">
        <v>0.16179447376591122</v>
      </c>
      <c r="D3043" s="151">
        <v>4.4999999999999998E-2</v>
      </c>
    </row>
    <row r="3044" spans="2:4">
      <c r="B3044" s="147">
        <v>26850</v>
      </c>
      <c r="C3044" s="152">
        <v>0.16180633147113596</v>
      </c>
      <c r="D3044" s="151">
        <v>4.4999999999999998E-2</v>
      </c>
    </row>
    <row r="3045" spans="2:4">
      <c r="B3045" s="147">
        <v>26858.333333333332</v>
      </c>
      <c r="C3045" s="152">
        <v>0.16181818181818181</v>
      </c>
      <c r="D3045" s="151">
        <v>4.4999999999999998E-2</v>
      </c>
    </row>
    <row r="3046" spans="2:4">
      <c r="B3046" s="147">
        <v>26866.666666666668</v>
      </c>
      <c r="C3046" s="152">
        <v>0.1618300248138958</v>
      </c>
      <c r="D3046" s="151">
        <v>4.4999999999999998E-2</v>
      </c>
    </row>
    <row r="3047" spans="2:4">
      <c r="B3047" s="147">
        <v>26875</v>
      </c>
      <c r="C3047" s="152">
        <v>0.16184186046511628</v>
      </c>
      <c r="D3047" s="151">
        <v>4.4999999999999998E-2</v>
      </c>
    </row>
    <row r="3048" spans="2:4">
      <c r="B3048" s="147">
        <v>26883.333333333332</v>
      </c>
      <c r="C3048" s="152">
        <v>0.16185368877867326</v>
      </c>
      <c r="D3048" s="151">
        <v>4.4999999999999998E-2</v>
      </c>
    </row>
    <row r="3049" spans="2:4">
      <c r="B3049" s="147">
        <v>26891.666666666668</v>
      </c>
      <c r="C3049" s="152">
        <v>0.16186550976138828</v>
      </c>
      <c r="D3049" s="151">
        <v>4.4999999999999998E-2</v>
      </c>
    </row>
    <row r="3050" spans="2:4">
      <c r="B3050" s="147">
        <v>26900</v>
      </c>
      <c r="C3050" s="152">
        <v>0.16187732342007435</v>
      </c>
      <c r="D3050" s="151">
        <v>4.4999999999999998E-2</v>
      </c>
    </row>
    <row r="3051" spans="2:4">
      <c r="B3051" s="147">
        <v>26908.333333333332</v>
      </c>
      <c r="C3051" s="152">
        <v>0.1618891297615361</v>
      </c>
      <c r="D3051" s="151">
        <v>4.4999999999999998E-2</v>
      </c>
    </row>
    <row r="3052" spans="2:4">
      <c r="B3052" s="147">
        <v>26916.666666666668</v>
      </c>
      <c r="C3052" s="152">
        <v>0.16190092879256965</v>
      </c>
      <c r="D3052" s="151">
        <v>4.4999999999999998E-2</v>
      </c>
    </row>
    <row r="3053" spans="2:4">
      <c r="B3053" s="147">
        <v>26925</v>
      </c>
      <c r="C3053" s="152">
        <v>0.16191272051996286</v>
      </c>
      <c r="D3053" s="151">
        <v>4.4999999999999998E-2</v>
      </c>
    </row>
    <row r="3054" spans="2:4">
      <c r="B3054" s="147">
        <v>26933.333333333332</v>
      </c>
      <c r="C3054" s="152">
        <v>0.16192450495049507</v>
      </c>
      <c r="D3054" s="151">
        <v>4.4999999999999998E-2</v>
      </c>
    </row>
    <row r="3055" spans="2:4">
      <c r="B3055" s="147">
        <v>26941.666666666668</v>
      </c>
      <c r="C3055" s="152">
        <v>0.16193628209093722</v>
      </c>
      <c r="D3055" s="151">
        <v>4.4999999999999998E-2</v>
      </c>
    </row>
    <row r="3056" spans="2:4">
      <c r="B3056" s="147">
        <v>26950</v>
      </c>
      <c r="C3056" s="152">
        <v>0.16194805194805195</v>
      </c>
      <c r="D3056" s="151">
        <v>4.4999999999999998E-2</v>
      </c>
    </row>
    <row r="3057" spans="2:4">
      <c r="B3057" s="147">
        <v>26958.333333333332</v>
      </c>
      <c r="C3057" s="152">
        <v>0.16195981452859351</v>
      </c>
      <c r="D3057" s="151">
        <v>4.4999999999999998E-2</v>
      </c>
    </row>
    <row r="3058" spans="2:4">
      <c r="B3058" s="147">
        <v>26966.666666666668</v>
      </c>
      <c r="C3058" s="152">
        <v>0.16197156983930783</v>
      </c>
      <c r="D3058" s="151">
        <v>4.4999999999999998E-2</v>
      </c>
    </row>
    <row r="3059" spans="2:4">
      <c r="B3059" s="147">
        <v>26975</v>
      </c>
      <c r="C3059" s="152">
        <v>0.16198331788693235</v>
      </c>
      <c r="D3059" s="151">
        <v>4.4999999999999998E-2</v>
      </c>
    </row>
    <row r="3060" spans="2:4">
      <c r="B3060" s="147">
        <v>26983.333333333332</v>
      </c>
      <c r="C3060" s="152">
        <v>0.16199505867819641</v>
      </c>
      <c r="D3060" s="151">
        <v>4.4999999999999998E-2</v>
      </c>
    </row>
    <row r="3061" spans="2:4">
      <c r="B3061" s="147">
        <v>26991.666666666668</v>
      </c>
      <c r="C3061" s="152">
        <v>0.16200679221982092</v>
      </c>
      <c r="D3061" s="151">
        <v>4.4999999999999998E-2</v>
      </c>
    </row>
    <row r="3062" spans="2:4">
      <c r="B3062" s="147">
        <v>27000</v>
      </c>
      <c r="C3062" s="152">
        <v>0.16201851851851848</v>
      </c>
      <c r="D3062" s="151">
        <v>4.4999999999999998E-2</v>
      </c>
    </row>
    <row r="3063" spans="2:4">
      <c r="B3063" s="147">
        <v>27008.333333333332</v>
      </c>
      <c r="C3063" s="152">
        <v>0.16203023758099352</v>
      </c>
      <c r="D3063" s="151">
        <v>4.4999999999999998E-2</v>
      </c>
    </row>
    <row r="3064" spans="2:4">
      <c r="B3064" s="147">
        <v>27016.666666666668</v>
      </c>
      <c r="C3064" s="152">
        <v>0.16204194941394198</v>
      </c>
      <c r="D3064" s="151">
        <v>4.4999999999999998E-2</v>
      </c>
    </row>
    <row r="3065" spans="2:4">
      <c r="B3065" s="147">
        <v>27025</v>
      </c>
      <c r="C3065" s="152">
        <v>0.16205365402405178</v>
      </c>
      <c r="D3065" s="151">
        <v>4.4999999999999998E-2</v>
      </c>
    </row>
    <row r="3066" spans="2:4">
      <c r="B3066" s="147">
        <v>27033.333333333332</v>
      </c>
      <c r="C3066" s="152">
        <v>0.16206535141800246</v>
      </c>
      <c r="D3066" s="151">
        <v>4.4999999999999998E-2</v>
      </c>
    </row>
    <row r="3067" spans="2:4">
      <c r="B3067" s="147">
        <v>27041.666666666668</v>
      </c>
      <c r="C3067" s="152">
        <v>0.16207704160246533</v>
      </c>
      <c r="D3067" s="151">
        <v>4.4999999999999998E-2</v>
      </c>
    </row>
    <row r="3068" spans="2:4">
      <c r="B3068" s="147">
        <v>27050</v>
      </c>
      <c r="C3068" s="152">
        <v>0.16208872458410351</v>
      </c>
      <c r="D3068" s="151">
        <v>4.4999999999999998E-2</v>
      </c>
    </row>
    <row r="3069" spans="2:4">
      <c r="B3069" s="147">
        <v>27058.333333333332</v>
      </c>
      <c r="C3069" s="152">
        <v>0.16210040036957193</v>
      </c>
      <c r="D3069" s="151">
        <v>4.4999999999999998E-2</v>
      </c>
    </row>
    <row r="3070" spans="2:4">
      <c r="B3070" s="147">
        <v>27066.666666666668</v>
      </c>
      <c r="C3070" s="152">
        <v>0.16211206896551722</v>
      </c>
      <c r="D3070" s="151">
        <v>4.4999999999999998E-2</v>
      </c>
    </row>
    <row r="3071" spans="2:4">
      <c r="B3071" s="147">
        <v>27075</v>
      </c>
      <c r="C3071" s="152">
        <v>0.16212373037857802</v>
      </c>
      <c r="D3071" s="151">
        <v>4.4999999999999998E-2</v>
      </c>
    </row>
    <row r="3072" spans="2:4">
      <c r="B3072" s="147">
        <v>27083.333333333332</v>
      </c>
      <c r="C3072" s="152">
        <v>0.16213538461538463</v>
      </c>
      <c r="D3072" s="151">
        <v>4.4999999999999998E-2</v>
      </c>
    </row>
    <row r="3073" spans="2:4">
      <c r="B3073" s="147">
        <v>27091.666666666668</v>
      </c>
      <c r="C3073" s="152">
        <v>0.16214703168255923</v>
      </c>
      <c r="D3073" s="151">
        <v>4.4999999999999998E-2</v>
      </c>
    </row>
    <row r="3074" spans="2:4">
      <c r="B3074" s="147">
        <v>27100</v>
      </c>
      <c r="C3074" s="152">
        <v>0.16215867158671585</v>
      </c>
      <c r="D3074" s="151">
        <v>4.4999999999999998E-2</v>
      </c>
    </row>
    <row r="3075" spans="2:4">
      <c r="B3075" s="147">
        <v>27108.333333333332</v>
      </c>
      <c r="C3075" s="152">
        <v>0.16217030433446047</v>
      </c>
      <c r="D3075" s="151">
        <v>4.4999999999999998E-2</v>
      </c>
    </row>
    <row r="3076" spans="2:4">
      <c r="B3076" s="147">
        <v>27116.666666666668</v>
      </c>
      <c r="C3076" s="152">
        <v>0.16218192993239092</v>
      </c>
      <c r="D3076" s="151">
        <v>4.4999999999999998E-2</v>
      </c>
    </row>
    <row r="3077" spans="2:4">
      <c r="B3077" s="147">
        <v>27125</v>
      </c>
      <c r="C3077" s="152">
        <v>0.16219354838709676</v>
      </c>
      <c r="D3077" s="151">
        <v>4.4999999999999998E-2</v>
      </c>
    </row>
    <row r="3078" spans="2:4">
      <c r="B3078" s="147">
        <v>27133.333333333332</v>
      </c>
      <c r="C3078" s="152">
        <v>0.1622051597051597</v>
      </c>
      <c r="D3078" s="151">
        <v>4.4999999999999998E-2</v>
      </c>
    </row>
    <row r="3079" spans="2:4">
      <c r="B3079" s="147">
        <v>27141.666666666668</v>
      </c>
      <c r="C3079" s="152">
        <v>0.1622167638931532</v>
      </c>
      <c r="D3079" s="151">
        <v>4.4999999999999998E-2</v>
      </c>
    </row>
    <row r="3080" spans="2:4">
      <c r="B3080" s="147">
        <v>27150</v>
      </c>
      <c r="C3080" s="152">
        <v>0.16222836095764273</v>
      </c>
      <c r="D3080" s="151">
        <v>4.4999999999999998E-2</v>
      </c>
    </row>
    <row r="3081" spans="2:4">
      <c r="B3081" s="147">
        <v>27158.333333333332</v>
      </c>
      <c r="C3081" s="152">
        <v>0.16223995090518564</v>
      </c>
      <c r="D3081" s="151">
        <v>4.4999999999999998E-2</v>
      </c>
    </row>
    <row r="3082" spans="2:4">
      <c r="B3082" s="147">
        <v>27166.666666666668</v>
      </c>
      <c r="C3082" s="152">
        <v>0.16225153374233131</v>
      </c>
      <c r="D3082" s="151">
        <v>4.4999999999999998E-2</v>
      </c>
    </row>
    <row r="3083" spans="2:4">
      <c r="B3083" s="147">
        <v>27175</v>
      </c>
      <c r="C3083" s="152">
        <v>0.16226310947562098</v>
      </c>
      <c r="D3083" s="151">
        <v>4.4999999999999998E-2</v>
      </c>
    </row>
    <row r="3084" spans="2:4">
      <c r="B3084" s="147">
        <v>27183.333333333332</v>
      </c>
      <c r="C3084" s="152">
        <v>0.16227467811158799</v>
      </c>
      <c r="D3084" s="151">
        <v>4.4999999999999998E-2</v>
      </c>
    </row>
    <row r="3085" spans="2:4">
      <c r="B3085" s="147">
        <v>27191.666666666668</v>
      </c>
      <c r="C3085" s="152">
        <v>0.16228623965675759</v>
      </c>
      <c r="D3085" s="151">
        <v>4.4999999999999998E-2</v>
      </c>
    </row>
    <row r="3086" spans="2:4">
      <c r="B3086" s="147">
        <v>27200</v>
      </c>
      <c r="C3086" s="152">
        <v>0.16229779411764705</v>
      </c>
      <c r="D3086" s="151">
        <v>4.4999999999999998E-2</v>
      </c>
    </row>
    <row r="3087" spans="2:4">
      <c r="B3087" s="147">
        <v>27208.333333333332</v>
      </c>
      <c r="C3087" s="152">
        <v>0.1623093415007657</v>
      </c>
      <c r="D3087" s="151">
        <v>4.4999999999999998E-2</v>
      </c>
    </row>
    <row r="3088" spans="2:4">
      <c r="B3088" s="147">
        <v>27216.666666666668</v>
      </c>
      <c r="C3088" s="152">
        <v>0.16232088181261481</v>
      </c>
      <c r="D3088" s="151">
        <v>4.4999999999999998E-2</v>
      </c>
    </row>
    <row r="3089" spans="2:4">
      <c r="B3089" s="147">
        <v>27225</v>
      </c>
      <c r="C3089" s="152">
        <v>0.16233241505968776</v>
      </c>
      <c r="D3089" s="151">
        <v>4.4999999999999998E-2</v>
      </c>
    </row>
    <row r="3090" spans="2:4">
      <c r="B3090" s="147">
        <v>27233.333333333332</v>
      </c>
      <c r="C3090" s="152">
        <v>0.16234394124847001</v>
      </c>
      <c r="D3090" s="151">
        <v>4.4999999999999998E-2</v>
      </c>
    </row>
    <row r="3091" spans="2:4">
      <c r="B3091" s="147">
        <v>27241.666666666668</v>
      </c>
      <c r="C3091" s="152">
        <v>0.16235546038543899</v>
      </c>
      <c r="D3091" s="151">
        <v>4.4999999999999998E-2</v>
      </c>
    </row>
    <row r="3092" spans="2:4">
      <c r="B3092" s="147">
        <v>27250</v>
      </c>
      <c r="C3092" s="152">
        <v>0.16236697247706425</v>
      </c>
      <c r="D3092" s="151">
        <v>4.4999999999999998E-2</v>
      </c>
    </row>
    <row r="3093" spans="2:4">
      <c r="B3093" s="147">
        <v>27258.333333333332</v>
      </c>
      <c r="C3093" s="152">
        <v>0.16237847752980741</v>
      </c>
      <c r="D3093" s="151">
        <v>4.4999999999999998E-2</v>
      </c>
    </row>
    <row r="3094" spans="2:4">
      <c r="B3094" s="147">
        <v>27266.666666666668</v>
      </c>
      <c r="C3094" s="152">
        <v>0.16238997555012225</v>
      </c>
      <c r="D3094" s="151">
        <v>4.4999999999999998E-2</v>
      </c>
    </row>
    <row r="3095" spans="2:4">
      <c r="B3095" s="147">
        <v>27275</v>
      </c>
      <c r="C3095" s="152">
        <v>0.16240146654445464</v>
      </c>
      <c r="D3095" s="151">
        <v>4.4999999999999998E-2</v>
      </c>
    </row>
    <row r="3096" spans="2:4">
      <c r="B3096" s="147">
        <v>27283.333333333332</v>
      </c>
      <c r="C3096" s="152">
        <v>0.16241295051924254</v>
      </c>
      <c r="D3096" s="151">
        <v>4.4999999999999998E-2</v>
      </c>
    </row>
    <row r="3097" spans="2:4">
      <c r="B3097" s="147">
        <v>27291.666666666668</v>
      </c>
      <c r="C3097" s="152">
        <v>0.16242442748091604</v>
      </c>
      <c r="D3097" s="151">
        <v>4.4999999999999998E-2</v>
      </c>
    </row>
    <row r="3098" spans="2:4">
      <c r="B3098" s="147">
        <v>27300</v>
      </c>
      <c r="C3098" s="152">
        <v>0.16243589743589745</v>
      </c>
      <c r="D3098" s="151">
        <v>4.4999999999999998E-2</v>
      </c>
    </row>
    <row r="3099" spans="2:4">
      <c r="B3099" s="147">
        <v>27308.333333333332</v>
      </c>
      <c r="C3099" s="152">
        <v>0.16244736039060115</v>
      </c>
      <c r="D3099" s="151">
        <v>4.4999999999999998E-2</v>
      </c>
    </row>
    <row r="3100" spans="2:4">
      <c r="B3100" s="147">
        <v>27316.666666666668</v>
      </c>
      <c r="C3100" s="152">
        <v>0.1624588163514338</v>
      </c>
      <c r="D3100" s="151">
        <v>4.4999999999999998E-2</v>
      </c>
    </row>
    <row r="3101" spans="2:4">
      <c r="B3101" s="147">
        <v>27325</v>
      </c>
      <c r="C3101" s="152">
        <v>0.16247026532479417</v>
      </c>
      <c r="D3101" s="151">
        <v>4.4999999999999998E-2</v>
      </c>
    </row>
    <row r="3102" spans="2:4">
      <c r="B3102" s="147">
        <v>27333.333333333332</v>
      </c>
      <c r="C3102" s="152">
        <v>0.16248170731707318</v>
      </c>
      <c r="D3102" s="151">
        <v>4.4999999999999998E-2</v>
      </c>
    </row>
    <row r="3103" spans="2:4">
      <c r="B3103" s="147">
        <v>27341.666666666668</v>
      </c>
      <c r="C3103" s="152">
        <v>0.16249314233465406</v>
      </c>
      <c r="D3103" s="151">
        <v>4.4999999999999998E-2</v>
      </c>
    </row>
    <row r="3104" spans="2:4">
      <c r="B3104" s="147">
        <v>27350</v>
      </c>
      <c r="C3104" s="152">
        <v>0.16250457038391225</v>
      </c>
      <c r="D3104" s="151">
        <v>4.4999999999999998E-2</v>
      </c>
    </row>
    <row r="3105" spans="2:4">
      <c r="B3105" s="147">
        <v>27358.333333333332</v>
      </c>
      <c r="C3105" s="152">
        <v>0.16251599147121534</v>
      </c>
      <c r="D3105" s="151">
        <v>4.4999999999999998E-2</v>
      </c>
    </row>
    <row r="3106" spans="2:4">
      <c r="B3106" s="147">
        <v>27366.666666666668</v>
      </c>
      <c r="C3106" s="152">
        <v>0.16252740560292323</v>
      </c>
      <c r="D3106" s="151">
        <v>4.4999999999999998E-2</v>
      </c>
    </row>
    <row r="3107" spans="2:4">
      <c r="B3107" s="147">
        <v>27375</v>
      </c>
      <c r="C3107" s="152">
        <v>0.16253881278538812</v>
      </c>
      <c r="D3107" s="151">
        <v>4.4999999999999998E-2</v>
      </c>
    </row>
    <row r="3108" spans="2:4">
      <c r="B3108" s="147">
        <v>27383.333333333332</v>
      </c>
      <c r="C3108" s="152">
        <v>0.16255021302495437</v>
      </c>
      <c r="D3108" s="151">
        <v>4.4999999999999998E-2</v>
      </c>
    </row>
    <row r="3109" spans="2:4">
      <c r="B3109" s="147">
        <v>27391.666666666668</v>
      </c>
      <c r="C3109" s="152">
        <v>0.1625616063279586</v>
      </c>
      <c r="D3109" s="151">
        <v>4.4999999999999998E-2</v>
      </c>
    </row>
    <row r="3110" spans="2:4">
      <c r="B3110" s="147">
        <v>27400</v>
      </c>
      <c r="C3110" s="152">
        <v>0.16257299270072992</v>
      </c>
      <c r="D3110" s="151">
        <v>4.4999999999999998E-2</v>
      </c>
    </row>
    <row r="3111" spans="2:4">
      <c r="B3111" s="147">
        <v>27408.333333333332</v>
      </c>
      <c r="C3111" s="152">
        <v>0.16258437214958954</v>
      </c>
      <c r="D3111" s="151">
        <v>4.4999999999999998E-2</v>
      </c>
    </row>
    <row r="3112" spans="2:4">
      <c r="B3112" s="147">
        <v>27416.666666666668</v>
      </c>
      <c r="C3112" s="152">
        <v>0.16259574468085106</v>
      </c>
      <c r="D3112" s="151">
        <v>4.4999999999999998E-2</v>
      </c>
    </row>
    <row r="3113" spans="2:4">
      <c r="B3113" s="147">
        <v>27425</v>
      </c>
      <c r="C3113" s="152">
        <v>0.16260711030082042</v>
      </c>
      <c r="D3113" s="151">
        <v>4.4999999999999998E-2</v>
      </c>
    </row>
    <row r="3114" spans="2:4">
      <c r="B3114" s="147">
        <v>27433.333333333332</v>
      </c>
      <c r="C3114" s="152">
        <v>0.16261846901579588</v>
      </c>
      <c r="D3114" s="151">
        <v>4.4999999999999998E-2</v>
      </c>
    </row>
    <row r="3115" spans="2:4">
      <c r="B3115" s="147">
        <v>27441.666666666668</v>
      </c>
      <c r="C3115" s="152">
        <v>0.16262982083206801</v>
      </c>
      <c r="D3115" s="151">
        <v>4.4999999999999998E-2</v>
      </c>
    </row>
    <row r="3116" spans="2:4">
      <c r="B3116" s="147">
        <v>27450</v>
      </c>
      <c r="C3116" s="152">
        <v>0.16264116575591983</v>
      </c>
      <c r="D3116" s="151">
        <v>4.4999999999999998E-2</v>
      </c>
    </row>
    <row r="3117" spans="2:4">
      <c r="B3117" s="147">
        <v>27458.333333333332</v>
      </c>
      <c r="C3117" s="152">
        <v>0.1626525037936267</v>
      </c>
      <c r="D3117" s="151">
        <v>4.4999999999999998E-2</v>
      </c>
    </row>
    <row r="3118" spans="2:4">
      <c r="B3118" s="147">
        <v>27466.666666666668</v>
      </c>
      <c r="C3118" s="152">
        <v>0.16266383495145631</v>
      </c>
      <c r="D3118" s="151">
        <v>4.4999999999999998E-2</v>
      </c>
    </row>
    <row r="3119" spans="2:4">
      <c r="B3119" s="147">
        <v>27475</v>
      </c>
      <c r="C3119" s="152">
        <v>0.16267515923566875</v>
      </c>
      <c r="D3119" s="151">
        <v>4.4999999999999998E-2</v>
      </c>
    </row>
    <row r="3120" spans="2:4">
      <c r="B3120" s="147">
        <v>27483.333333333332</v>
      </c>
      <c r="C3120" s="152">
        <v>0.1626864766525167</v>
      </c>
      <c r="D3120" s="151">
        <v>4.4999999999999998E-2</v>
      </c>
    </row>
    <row r="3121" spans="2:4">
      <c r="B3121" s="147">
        <v>27491.666666666668</v>
      </c>
      <c r="C3121" s="152">
        <v>0.1626977872082449</v>
      </c>
      <c r="D3121" s="151">
        <v>4.4999999999999998E-2</v>
      </c>
    </row>
    <row r="3122" spans="2:4">
      <c r="B3122" s="147">
        <v>27500</v>
      </c>
      <c r="C3122" s="152">
        <v>0.16270909090909094</v>
      </c>
      <c r="D3122" s="151">
        <v>4.4999999999999998E-2</v>
      </c>
    </row>
    <row r="3123" spans="2:4">
      <c r="B3123" s="147">
        <v>27508.333333333332</v>
      </c>
      <c r="C3123" s="152">
        <v>0.16272038776128447</v>
      </c>
      <c r="D3123" s="151">
        <v>4.4999999999999998E-2</v>
      </c>
    </row>
    <row r="3124" spans="2:4">
      <c r="B3124" s="147">
        <v>27516.666666666668</v>
      </c>
      <c r="C3124" s="152">
        <v>0.16273167777104786</v>
      </c>
      <c r="D3124" s="151">
        <v>4.4999999999999998E-2</v>
      </c>
    </row>
    <row r="3125" spans="2:4">
      <c r="B3125" s="147">
        <v>27525</v>
      </c>
      <c r="C3125" s="152">
        <v>0.16274296094459578</v>
      </c>
      <c r="D3125" s="151">
        <v>4.4999999999999998E-2</v>
      </c>
    </row>
    <row r="3126" spans="2:4">
      <c r="B3126" s="147">
        <v>27533.333333333332</v>
      </c>
      <c r="C3126" s="152">
        <v>0.16275423728813557</v>
      </c>
      <c r="D3126" s="151">
        <v>4.4999999999999998E-2</v>
      </c>
    </row>
    <row r="3127" spans="2:4">
      <c r="B3127" s="147">
        <v>27541.666666666668</v>
      </c>
      <c r="C3127" s="152">
        <v>0.16276550680786683</v>
      </c>
      <c r="D3127" s="151">
        <v>4.4999999999999998E-2</v>
      </c>
    </row>
    <row r="3128" spans="2:4">
      <c r="B3128" s="147">
        <v>27550</v>
      </c>
      <c r="C3128" s="152">
        <v>0.16277676950998185</v>
      </c>
      <c r="D3128" s="151">
        <v>4.4999999999999998E-2</v>
      </c>
    </row>
    <row r="3129" spans="2:4">
      <c r="B3129" s="147">
        <v>27558.333333333332</v>
      </c>
      <c r="C3129" s="152">
        <v>0.16278802540066525</v>
      </c>
      <c r="D3129" s="151">
        <v>4.4999999999999998E-2</v>
      </c>
    </row>
    <row r="3130" spans="2:4">
      <c r="B3130" s="147">
        <v>27566.666666666668</v>
      </c>
      <c r="C3130" s="152">
        <v>0.16279927448609433</v>
      </c>
      <c r="D3130" s="151">
        <v>4.4999999999999998E-2</v>
      </c>
    </row>
    <row r="3131" spans="2:4">
      <c r="B3131" s="147">
        <v>27575</v>
      </c>
      <c r="C3131" s="152">
        <v>0.1628105167724388</v>
      </c>
      <c r="D3131" s="151">
        <v>4.4999999999999998E-2</v>
      </c>
    </row>
    <row r="3132" spans="2:4">
      <c r="B3132" s="147">
        <v>27583.333333333332</v>
      </c>
      <c r="C3132" s="152">
        <v>0.16282175226586101</v>
      </c>
      <c r="D3132" s="151">
        <v>4.4999999999999998E-2</v>
      </c>
    </row>
    <row r="3133" spans="2:4">
      <c r="B3133" s="147">
        <v>27591.666666666668</v>
      </c>
      <c r="C3133" s="152">
        <v>0.16283298097251586</v>
      </c>
      <c r="D3133" s="151">
        <v>4.4999999999999998E-2</v>
      </c>
    </row>
    <row r="3134" spans="2:4">
      <c r="B3134" s="147">
        <v>27600</v>
      </c>
      <c r="C3134" s="152">
        <v>0.1628442028985507</v>
      </c>
      <c r="D3134" s="151">
        <v>4.4999999999999998E-2</v>
      </c>
    </row>
    <row r="3135" spans="2:4">
      <c r="B3135" s="147">
        <v>27608.333333333332</v>
      </c>
      <c r="C3135" s="152">
        <v>0.16285541805010567</v>
      </c>
      <c r="D3135" s="151">
        <v>4.4999999999999998E-2</v>
      </c>
    </row>
    <row r="3136" spans="2:4">
      <c r="B3136" s="147">
        <v>27616.666666666668</v>
      </c>
      <c r="C3136" s="152">
        <v>0.16286662643331318</v>
      </c>
      <c r="D3136" s="151">
        <v>4.4999999999999998E-2</v>
      </c>
    </row>
    <row r="3137" spans="2:4">
      <c r="B3137" s="147">
        <v>27625</v>
      </c>
      <c r="C3137" s="152">
        <v>0.16287782805429862</v>
      </c>
      <c r="D3137" s="151">
        <v>4.4999999999999998E-2</v>
      </c>
    </row>
    <row r="3138" spans="2:4">
      <c r="B3138" s="147">
        <v>27633.333333333332</v>
      </c>
      <c r="C3138" s="152">
        <v>0.1628890229191797</v>
      </c>
      <c r="D3138" s="151">
        <v>4.4999999999999998E-2</v>
      </c>
    </row>
    <row r="3139" spans="2:4">
      <c r="B3139" s="147">
        <v>27641.666666666668</v>
      </c>
      <c r="C3139" s="152">
        <v>0.16290021103406693</v>
      </c>
      <c r="D3139" s="151">
        <v>4.4999999999999998E-2</v>
      </c>
    </row>
    <row r="3140" spans="2:4">
      <c r="B3140" s="147">
        <v>27650</v>
      </c>
      <c r="C3140" s="152">
        <v>0.16291139240506328</v>
      </c>
      <c r="D3140" s="151">
        <v>4.4999999999999998E-2</v>
      </c>
    </row>
    <row r="3141" spans="2:4">
      <c r="B3141" s="147">
        <v>27658.333333333332</v>
      </c>
      <c r="C3141" s="152">
        <v>0.16292256703826452</v>
      </c>
      <c r="D3141" s="151">
        <v>4.4999999999999998E-2</v>
      </c>
    </row>
    <row r="3142" spans="2:4">
      <c r="B3142" s="147">
        <v>27666.666666666668</v>
      </c>
      <c r="C3142" s="152">
        <v>0.16293373493975907</v>
      </c>
      <c r="D3142" s="151">
        <v>4.4999999999999998E-2</v>
      </c>
    </row>
    <row r="3143" spans="2:4">
      <c r="B3143" s="147">
        <v>27675</v>
      </c>
      <c r="C3143" s="152">
        <v>0.16294489611562782</v>
      </c>
      <c r="D3143" s="151">
        <v>4.4999999999999998E-2</v>
      </c>
    </row>
    <row r="3144" spans="2:4">
      <c r="B3144" s="147">
        <v>27683.333333333332</v>
      </c>
      <c r="C3144" s="152">
        <v>0.16295605057194462</v>
      </c>
      <c r="D3144" s="151">
        <v>4.4999999999999998E-2</v>
      </c>
    </row>
    <row r="3145" spans="2:4">
      <c r="B3145" s="147">
        <v>27691.666666666668</v>
      </c>
      <c r="C3145" s="152">
        <v>0.16296719831477582</v>
      </c>
      <c r="D3145" s="151">
        <v>4.4999999999999998E-2</v>
      </c>
    </row>
    <row r="3146" spans="2:4">
      <c r="B3146" s="147">
        <v>27700</v>
      </c>
      <c r="C3146" s="152">
        <v>0.16297833935018047</v>
      </c>
      <c r="D3146" s="151">
        <v>4.4999999999999998E-2</v>
      </c>
    </row>
    <row r="3147" spans="2:4">
      <c r="B3147" s="147">
        <v>27708.333333333332</v>
      </c>
      <c r="C3147" s="152">
        <v>0.16298947368421055</v>
      </c>
      <c r="D3147" s="151">
        <v>4.4999999999999998E-2</v>
      </c>
    </row>
    <row r="3148" spans="2:4">
      <c r="B3148" s="147">
        <v>27716.666666666668</v>
      </c>
      <c r="C3148" s="152">
        <v>0.16300060132291042</v>
      </c>
      <c r="D3148" s="151">
        <v>4.4999999999999998E-2</v>
      </c>
    </row>
    <row r="3149" spans="2:4">
      <c r="B3149" s="147">
        <v>27725</v>
      </c>
      <c r="C3149" s="152">
        <v>0.16301172227231739</v>
      </c>
      <c r="D3149" s="151">
        <v>4.4999999999999998E-2</v>
      </c>
    </row>
    <row r="3150" spans="2:4">
      <c r="B3150" s="147">
        <v>27733.333333333332</v>
      </c>
      <c r="C3150" s="152">
        <v>0.16302283653846153</v>
      </c>
      <c r="D3150" s="151">
        <v>4.4999999999999998E-2</v>
      </c>
    </row>
    <row r="3151" spans="2:4">
      <c r="B3151" s="147">
        <v>27741.666666666668</v>
      </c>
      <c r="C3151" s="152">
        <v>0.16303394412736558</v>
      </c>
      <c r="D3151" s="151">
        <v>4.4999999999999998E-2</v>
      </c>
    </row>
    <row r="3152" spans="2:4">
      <c r="B3152" s="147">
        <v>27750</v>
      </c>
      <c r="C3152" s="152">
        <v>0.16304504504504502</v>
      </c>
      <c r="D3152" s="151">
        <v>4.4999999999999998E-2</v>
      </c>
    </row>
    <row r="3153" spans="2:4">
      <c r="B3153" s="147">
        <v>27758.333333333332</v>
      </c>
      <c r="C3153" s="152">
        <v>0.16305613929750826</v>
      </c>
      <c r="D3153" s="151">
        <v>4.4999999999999998E-2</v>
      </c>
    </row>
    <row r="3154" spans="2:4">
      <c r="B3154" s="147">
        <v>27766.666666666668</v>
      </c>
      <c r="C3154" s="152">
        <v>0.16306722689075631</v>
      </c>
      <c r="D3154" s="151">
        <v>4.4999999999999998E-2</v>
      </c>
    </row>
    <row r="3155" spans="2:4">
      <c r="B3155" s="147">
        <v>27775</v>
      </c>
      <c r="C3155" s="152">
        <v>0.16307830783078309</v>
      </c>
      <c r="D3155" s="151">
        <v>4.4999999999999998E-2</v>
      </c>
    </row>
    <row r="3156" spans="2:4">
      <c r="B3156" s="147">
        <v>27783.333333333332</v>
      </c>
      <c r="C3156" s="152">
        <v>0.16308938212357529</v>
      </c>
      <c r="D3156" s="151">
        <v>4.4999999999999998E-2</v>
      </c>
    </row>
    <row r="3157" spans="2:4">
      <c r="B3157" s="147">
        <v>27791.666666666668</v>
      </c>
      <c r="C3157" s="152">
        <v>0.16310044977511245</v>
      </c>
      <c r="D3157" s="151">
        <v>4.4999999999999998E-2</v>
      </c>
    </row>
    <row r="3158" spans="2:4">
      <c r="B3158" s="147">
        <v>27800</v>
      </c>
      <c r="C3158" s="152">
        <v>0.16311151079136693</v>
      </c>
      <c r="D3158" s="151">
        <v>4.4999999999999998E-2</v>
      </c>
    </row>
    <row r="3159" spans="2:4">
      <c r="B3159" s="147">
        <v>27808.333333333332</v>
      </c>
      <c r="C3159" s="152">
        <v>0.16312256517830384</v>
      </c>
      <c r="D3159" s="151">
        <v>4.4999999999999998E-2</v>
      </c>
    </row>
    <row r="3160" spans="2:4">
      <c r="B3160" s="147">
        <v>27816.666666666668</v>
      </c>
      <c r="C3160" s="152">
        <v>0.16313361294188136</v>
      </c>
      <c r="D3160" s="151">
        <v>4.4999999999999998E-2</v>
      </c>
    </row>
    <row r="3161" spans="2:4">
      <c r="B3161" s="147">
        <v>27825</v>
      </c>
      <c r="C3161" s="152">
        <v>0.16314465408805032</v>
      </c>
      <c r="D3161" s="151">
        <v>4.4999999999999998E-2</v>
      </c>
    </row>
    <row r="3162" spans="2:4">
      <c r="B3162" s="147">
        <v>27833.333333333332</v>
      </c>
      <c r="C3162" s="152">
        <v>0.16315568862275448</v>
      </c>
      <c r="D3162" s="151">
        <v>4.4999999999999998E-2</v>
      </c>
    </row>
    <row r="3163" spans="2:4">
      <c r="B3163" s="147">
        <v>27841.666666666668</v>
      </c>
      <c r="C3163" s="152">
        <v>0.16316671655193055</v>
      </c>
      <c r="D3163" s="151">
        <v>4.4999999999999998E-2</v>
      </c>
    </row>
    <row r="3164" spans="2:4">
      <c r="B3164" s="147">
        <v>27850</v>
      </c>
      <c r="C3164" s="152">
        <v>0.16317773788150811</v>
      </c>
      <c r="D3164" s="151">
        <v>4.4999999999999998E-2</v>
      </c>
    </row>
    <row r="3165" spans="2:4">
      <c r="B3165" s="147">
        <v>27858.333333333332</v>
      </c>
      <c r="C3165" s="152">
        <v>0.1631887526174095</v>
      </c>
      <c r="D3165" s="151">
        <v>4.4999999999999998E-2</v>
      </c>
    </row>
    <row r="3166" spans="2:4">
      <c r="B3166" s="147">
        <v>27866.666666666668</v>
      </c>
      <c r="C3166" s="152">
        <v>0.16319976076555023</v>
      </c>
      <c r="D3166" s="151">
        <v>4.4999999999999998E-2</v>
      </c>
    </row>
    <row r="3167" spans="2:4">
      <c r="B3167" s="147">
        <v>27875</v>
      </c>
      <c r="C3167" s="152">
        <v>0.16321076233183857</v>
      </c>
      <c r="D3167" s="151">
        <v>4.4999999999999998E-2</v>
      </c>
    </row>
    <row r="3168" spans="2:4">
      <c r="B3168" s="147">
        <v>27883.333333333332</v>
      </c>
      <c r="C3168" s="152">
        <v>0.16322175732217573</v>
      </c>
      <c r="D3168" s="151">
        <v>4.4999999999999998E-2</v>
      </c>
    </row>
    <row r="3169" spans="2:4">
      <c r="B3169" s="147">
        <v>27891.666666666668</v>
      </c>
      <c r="C3169" s="152">
        <v>0.16323274574245594</v>
      </c>
      <c r="D3169" s="151">
        <v>4.4999999999999998E-2</v>
      </c>
    </row>
    <row r="3170" spans="2:4">
      <c r="B3170" s="147">
        <v>27900</v>
      </c>
      <c r="C3170" s="152">
        <v>0.16324372759856629</v>
      </c>
      <c r="D3170" s="151">
        <v>4.4999999999999998E-2</v>
      </c>
    </row>
    <row r="3171" spans="2:4">
      <c r="B3171" s="147">
        <v>27908.333333333332</v>
      </c>
      <c r="C3171" s="152">
        <v>0.16325470289638699</v>
      </c>
      <c r="D3171" s="151">
        <v>4.4999999999999998E-2</v>
      </c>
    </row>
    <row r="3172" spans="2:4">
      <c r="B3172" s="147">
        <v>27916.666666666668</v>
      </c>
      <c r="C3172" s="152">
        <v>0.16326567164179104</v>
      </c>
      <c r="D3172" s="151">
        <v>4.4999999999999998E-2</v>
      </c>
    </row>
    <row r="3173" spans="2:4">
      <c r="B3173" s="147">
        <v>27925</v>
      </c>
      <c r="C3173" s="152">
        <v>0.16327663384064459</v>
      </c>
      <c r="D3173" s="151">
        <v>4.4999999999999998E-2</v>
      </c>
    </row>
    <row r="3174" spans="2:4">
      <c r="B3174" s="147">
        <v>27933.333333333332</v>
      </c>
      <c r="C3174" s="152">
        <v>0.1632875894988067</v>
      </c>
      <c r="D3174" s="151">
        <v>4.4999999999999998E-2</v>
      </c>
    </row>
    <row r="3175" spans="2:4">
      <c r="B3175" s="147">
        <v>27941.666666666668</v>
      </c>
      <c r="C3175" s="152">
        <v>0.16329853862212942</v>
      </c>
      <c r="D3175" s="151">
        <v>4.4999999999999998E-2</v>
      </c>
    </row>
    <row r="3176" spans="2:4">
      <c r="B3176" s="147">
        <v>27950</v>
      </c>
      <c r="C3176" s="152">
        <v>0.16330948121645797</v>
      </c>
      <c r="D3176" s="151">
        <v>4.4999999999999998E-2</v>
      </c>
    </row>
    <row r="3177" spans="2:4">
      <c r="B3177" s="147">
        <v>27958.333333333332</v>
      </c>
      <c r="C3177" s="152">
        <v>0.16332041728763041</v>
      </c>
      <c r="D3177" s="151">
        <v>4.4999999999999998E-2</v>
      </c>
    </row>
    <row r="3178" spans="2:4">
      <c r="B3178" s="147">
        <v>27966.666666666668</v>
      </c>
      <c r="C3178" s="152">
        <v>0.16333134684147793</v>
      </c>
      <c r="D3178" s="151">
        <v>4.4999999999999998E-2</v>
      </c>
    </row>
    <row r="3179" spans="2:4">
      <c r="B3179" s="147">
        <v>27975</v>
      </c>
      <c r="C3179" s="152">
        <v>0.16334226988382483</v>
      </c>
      <c r="D3179" s="151">
        <v>4.4999999999999998E-2</v>
      </c>
    </row>
    <row r="3180" spans="2:4">
      <c r="B3180" s="147">
        <v>27983.333333333332</v>
      </c>
      <c r="C3180" s="152">
        <v>0.16335318642048841</v>
      </c>
      <c r="D3180" s="151">
        <v>4.4999999999999998E-2</v>
      </c>
    </row>
    <row r="3181" spans="2:4">
      <c r="B3181" s="147">
        <v>27991.666666666668</v>
      </c>
      <c r="C3181" s="152">
        <v>0.16336409645727898</v>
      </c>
      <c r="D3181" s="151">
        <v>4.4999999999999998E-2</v>
      </c>
    </row>
    <row r="3182" spans="2:4">
      <c r="B3182" s="147">
        <v>28000</v>
      </c>
      <c r="C3182" s="152">
        <v>0.16337499999999999</v>
      </c>
      <c r="D3182" s="151">
        <v>4.4999999999999998E-2</v>
      </c>
    </row>
    <row r="3183" spans="2:4">
      <c r="B3183" s="147">
        <v>28008.333333333332</v>
      </c>
      <c r="C3183" s="152">
        <v>0.16338589705444806</v>
      </c>
      <c r="D3183" s="151">
        <v>4.4999999999999998E-2</v>
      </c>
    </row>
    <row r="3184" spans="2:4">
      <c r="B3184" s="147">
        <v>28016.666666666668</v>
      </c>
      <c r="C3184" s="152">
        <v>0.16339678762641285</v>
      </c>
      <c r="D3184" s="151">
        <v>4.4999999999999998E-2</v>
      </c>
    </row>
    <row r="3185" spans="2:4">
      <c r="B3185" s="147">
        <v>28025</v>
      </c>
      <c r="C3185" s="152">
        <v>0.16340767172167708</v>
      </c>
      <c r="D3185" s="151">
        <v>4.4999999999999998E-2</v>
      </c>
    </row>
    <row r="3186" spans="2:4">
      <c r="B3186" s="147">
        <v>28033.333333333332</v>
      </c>
      <c r="C3186" s="152">
        <v>0.16341854934601663</v>
      </c>
      <c r="D3186" s="151">
        <v>4.4999999999999998E-2</v>
      </c>
    </row>
    <row r="3187" spans="2:4">
      <c r="B3187" s="147">
        <v>28041.666666666668</v>
      </c>
      <c r="C3187" s="152">
        <v>0.1634294205052006</v>
      </c>
      <c r="D3187" s="151">
        <v>4.4999999999999998E-2</v>
      </c>
    </row>
    <row r="3188" spans="2:4">
      <c r="B3188" s="147">
        <v>28050</v>
      </c>
      <c r="C3188" s="152">
        <v>0.1634402852049911</v>
      </c>
      <c r="D3188" s="151">
        <v>4.4999999999999998E-2</v>
      </c>
    </row>
    <row r="3189" spans="2:4">
      <c r="B3189" s="147">
        <v>28058.333333333332</v>
      </c>
      <c r="C3189" s="152">
        <v>0.16345114345114348</v>
      </c>
      <c r="D3189" s="151">
        <v>4.4999999999999998E-2</v>
      </c>
    </row>
    <row r="3190" spans="2:4">
      <c r="B3190" s="147">
        <v>28066.666666666668</v>
      </c>
      <c r="C3190" s="152">
        <v>0.16346199524940616</v>
      </c>
      <c r="D3190" s="151">
        <v>4.4999999999999998E-2</v>
      </c>
    </row>
    <row r="3191" spans="2:4">
      <c r="B3191" s="147">
        <v>28075</v>
      </c>
      <c r="C3191" s="152">
        <v>0.16347284060552092</v>
      </c>
      <c r="D3191" s="151">
        <v>4.4999999999999998E-2</v>
      </c>
    </row>
    <row r="3192" spans="2:4">
      <c r="B3192" s="147">
        <v>28083.333333333332</v>
      </c>
      <c r="C3192" s="152">
        <v>0.16348367952522252</v>
      </c>
      <c r="D3192" s="151">
        <v>4.4999999999999998E-2</v>
      </c>
    </row>
    <row r="3193" spans="2:4">
      <c r="B3193" s="147">
        <v>28091.666666666668</v>
      </c>
      <c r="C3193" s="152">
        <v>0.16349451201423912</v>
      </c>
      <c r="D3193" s="151">
        <v>4.4999999999999998E-2</v>
      </c>
    </row>
    <row r="3194" spans="2:4">
      <c r="B3194" s="147">
        <v>28100</v>
      </c>
      <c r="C3194" s="152">
        <v>0.16350533807829179</v>
      </c>
      <c r="D3194" s="151">
        <v>4.4999999999999998E-2</v>
      </c>
    </row>
    <row r="3195" spans="2:4">
      <c r="B3195" s="147">
        <v>28108.333333333332</v>
      </c>
      <c r="C3195" s="152">
        <v>0.16351615772309513</v>
      </c>
      <c r="D3195" s="151">
        <v>4.4999999999999998E-2</v>
      </c>
    </row>
    <row r="3196" spans="2:4">
      <c r="B3196" s="147">
        <v>28116.666666666668</v>
      </c>
      <c r="C3196" s="152">
        <v>0.16352697095435687</v>
      </c>
      <c r="D3196" s="151">
        <v>4.4999999999999998E-2</v>
      </c>
    </row>
    <row r="3197" spans="2:4">
      <c r="B3197" s="147">
        <v>28125</v>
      </c>
      <c r="C3197" s="152">
        <v>0.16353777777777778</v>
      </c>
      <c r="D3197" s="151">
        <v>4.4999999999999998E-2</v>
      </c>
    </row>
    <row r="3198" spans="2:4">
      <c r="B3198" s="147">
        <v>28133.333333333332</v>
      </c>
      <c r="C3198" s="152">
        <v>0.16354857819905214</v>
      </c>
      <c r="D3198" s="151">
        <v>4.4999999999999998E-2</v>
      </c>
    </row>
    <row r="3199" spans="2:4">
      <c r="B3199" s="147">
        <v>28141.666666666668</v>
      </c>
      <c r="C3199" s="152">
        <v>0.16355937222386735</v>
      </c>
      <c r="D3199" s="151">
        <v>4.4999999999999998E-2</v>
      </c>
    </row>
    <row r="3200" spans="2:4">
      <c r="B3200" s="147">
        <v>28150</v>
      </c>
      <c r="C3200" s="152">
        <v>0.16357015985790407</v>
      </c>
      <c r="D3200" s="151">
        <v>4.4999999999999998E-2</v>
      </c>
    </row>
    <row r="3201" spans="2:4">
      <c r="B3201" s="147">
        <v>28158.333333333332</v>
      </c>
      <c r="C3201" s="152">
        <v>0.16358094110683635</v>
      </c>
      <c r="D3201" s="151">
        <v>4.4999999999999998E-2</v>
      </c>
    </row>
    <row r="3202" spans="2:4">
      <c r="B3202" s="147">
        <v>28166.666666666668</v>
      </c>
      <c r="C3202" s="152">
        <v>0.16359171597633135</v>
      </c>
      <c r="D3202" s="151">
        <v>4.4999999999999998E-2</v>
      </c>
    </row>
    <row r="3203" spans="2:4">
      <c r="B3203" s="147">
        <v>28175</v>
      </c>
      <c r="C3203" s="152">
        <v>0.16360248447204967</v>
      </c>
      <c r="D3203" s="151">
        <v>4.4999999999999998E-2</v>
      </c>
    </row>
    <row r="3204" spans="2:4">
      <c r="B3204" s="147">
        <v>28183.333333333332</v>
      </c>
      <c r="C3204" s="152">
        <v>0.16361324659964516</v>
      </c>
      <c r="D3204" s="151">
        <v>4.4999999999999998E-2</v>
      </c>
    </row>
    <row r="3205" spans="2:4">
      <c r="B3205" s="147">
        <v>28191.666666666668</v>
      </c>
      <c r="C3205" s="152">
        <v>0.16362400236476504</v>
      </c>
      <c r="D3205" s="151">
        <v>4.4999999999999998E-2</v>
      </c>
    </row>
    <row r="3206" spans="2:4">
      <c r="B3206" s="147">
        <v>28200</v>
      </c>
      <c r="C3206" s="152">
        <v>0.16363475177304962</v>
      </c>
      <c r="D3206" s="151">
        <v>4.4999999999999998E-2</v>
      </c>
    </row>
    <row r="3207" spans="2:4">
      <c r="B3207" s="147">
        <v>28208.333333333332</v>
      </c>
      <c r="C3207" s="152">
        <v>0.16364549483013291</v>
      </c>
      <c r="D3207" s="151">
        <v>4.4999999999999998E-2</v>
      </c>
    </row>
    <row r="3208" spans="2:4">
      <c r="B3208" s="147">
        <v>28216.666666666668</v>
      </c>
      <c r="C3208" s="152">
        <v>0.16365623154164205</v>
      </c>
      <c r="D3208" s="151">
        <v>4.4999999999999998E-2</v>
      </c>
    </row>
    <row r="3209" spans="2:4">
      <c r="B3209" s="147">
        <v>28225</v>
      </c>
      <c r="C3209" s="152">
        <v>0.16366696191319755</v>
      </c>
      <c r="D3209" s="151">
        <v>4.4999999999999998E-2</v>
      </c>
    </row>
    <row r="3210" spans="2:4">
      <c r="B3210" s="147">
        <v>28233.333333333332</v>
      </c>
      <c r="C3210" s="152">
        <v>0.16367768595041318</v>
      </c>
      <c r="D3210" s="151">
        <v>4.4999999999999998E-2</v>
      </c>
    </row>
    <row r="3211" spans="2:4">
      <c r="B3211" s="147">
        <v>28241.666666666668</v>
      </c>
      <c r="C3211" s="152">
        <v>0.16368840365889642</v>
      </c>
      <c r="D3211" s="151">
        <v>4.4999999999999998E-2</v>
      </c>
    </row>
    <row r="3212" spans="2:4">
      <c r="B3212" s="147">
        <v>28250</v>
      </c>
      <c r="C3212" s="152">
        <v>0.16369911504424778</v>
      </c>
      <c r="D3212" s="151">
        <v>4.4999999999999998E-2</v>
      </c>
    </row>
    <row r="3213" spans="2:4">
      <c r="B3213" s="147">
        <v>28258.333333333332</v>
      </c>
      <c r="C3213" s="152">
        <v>0.16370982011206134</v>
      </c>
      <c r="D3213" s="151">
        <v>4.4999999999999998E-2</v>
      </c>
    </row>
    <row r="3214" spans="2:4">
      <c r="B3214" s="147">
        <v>28266.666666666668</v>
      </c>
      <c r="C3214" s="152">
        <v>0.16372051886792452</v>
      </c>
      <c r="D3214" s="151">
        <v>4.4999999999999998E-2</v>
      </c>
    </row>
    <row r="3215" spans="2:4">
      <c r="B3215" s="147">
        <v>28275</v>
      </c>
      <c r="C3215" s="152">
        <v>0.16373121131741819</v>
      </c>
      <c r="D3215" s="151">
        <v>4.4999999999999998E-2</v>
      </c>
    </row>
    <row r="3216" spans="2:4">
      <c r="B3216" s="147">
        <v>28283.333333333332</v>
      </c>
      <c r="C3216" s="152">
        <v>0.1637418974661167</v>
      </c>
      <c r="D3216" s="151">
        <v>4.4999999999999998E-2</v>
      </c>
    </row>
    <row r="3217" spans="2:4">
      <c r="B3217" s="147">
        <v>28291.666666666668</v>
      </c>
      <c r="C3217" s="152">
        <v>0.16375257731958762</v>
      </c>
      <c r="D3217" s="151">
        <v>4.4999999999999998E-2</v>
      </c>
    </row>
    <row r="3218" spans="2:4">
      <c r="B3218" s="147">
        <v>28300</v>
      </c>
      <c r="C3218" s="152">
        <v>0.16376325088339222</v>
      </c>
      <c r="D3218" s="151">
        <v>4.4999999999999998E-2</v>
      </c>
    </row>
    <row r="3219" spans="2:4">
      <c r="B3219" s="147">
        <v>28308.333333333332</v>
      </c>
      <c r="C3219" s="152">
        <v>0.16377391816308506</v>
      </c>
      <c r="D3219" s="151">
        <v>4.4999999999999998E-2</v>
      </c>
    </row>
    <row r="3220" spans="2:4">
      <c r="B3220" s="147">
        <v>28316.666666666668</v>
      </c>
      <c r="C3220" s="152">
        <v>0.16378457916421424</v>
      </c>
      <c r="D3220" s="151">
        <v>4.4999999999999998E-2</v>
      </c>
    </row>
    <row r="3221" spans="2:4">
      <c r="B3221" s="147">
        <v>28325</v>
      </c>
      <c r="C3221" s="152">
        <v>0.16379523389232126</v>
      </c>
      <c r="D3221" s="151">
        <v>4.4999999999999998E-2</v>
      </c>
    </row>
    <row r="3222" spans="2:4">
      <c r="B3222" s="147">
        <v>28333.333333333332</v>
      </c>
      <c r="C3222" s="152">
        <v>0.16380588235294119</v>
      </c>
      <c r="D3222" s="151">
        <v>4.4999999999999998E-2</v>
      </c>
    </row>
    <row r="3223" spans="2:4">
      <c r="B3223" s="147">
        <v>28341.666666666668</v>
      </c>
      <c r="C3223" s="152">
        <v>0.16381652455160245</v>
      </c>
      <c r="D3223" s="151">
        <v>4.4999999999999998E-2</v>
      </c>
    </row>
    <row r="3224" spans="2:4">
      <c r="B3224" s="147">
        <v>28350</v>
      </c>
      <c r="C3224" s="152">
        <v>0.16382716049382715</v>
      </c>
      <c r="D3224" s="151">
        <v>4.4999999999999998E-2</v>
      </c>
    </row>
    <row r="3225" spans="2:4">
      <c r="B3225" s="147">
        <v>28358.333333333332</v>
      </c>
      <c r="C3225" s="152">
        <v>0.16383779018513075</v>
      </c>
      <c r="D3225" s="151">
        <v>4.4999999999999998E-2</v>
      </c>
    </row>
    <row r="3226" spans="2:4">
      <c r="B3226" s="147">
        <v>28366.666666666668</v>
      </c>
      <c r="C3226" s="152">
        <v>0.16384841363102232</v>
      </c>
      <c r="D3226" s="151">
        <v>4.4999999999999998E-2</v>
      </c>
    </row>
    <row r="3227" spans="2:4">
      <c r="B3227" s="147">
        <v>28375</v>
      </c>
      <c r="C3227" s="152">
        <v>0.1638590308370044</v>
      </c>
      <c r="D3227" s="151">
        <v>4.4999999999999998E-2</v>
      </c>
    </row>
    <row r="3228" spans="2:4">
      <c r="B3228" s="147">
        <v>28383.333333333332</v>
      </c>
      <c r="C3228" s="152">
        <v>0.16386964180857311</v>
      </c>
      <c r="D3228" s="151">
        <v>4.4999999999999998E-2</v>
      </c>
    </row>
    <row r="3229" spans="2:4">
      <c r="B3229" s="147">
        <v>28391.666666666668</v>
      </c>
      <c r="C3229" s="152">
        <v>0.16388024655121811</v>
      </c>
      <c r="D3229" s="151">
        <v>4.4999999999999998E-2</v>
      </c>
    </row>
    <row r="3230" spans="2:4">
      <c r="B3230" s="147">
        <v>28400</v>
      </c>
      <c r="C3230" s="152">
        <v>0.16389084507042251</v>
      </c>
      <c r="D3230" s="151">
        <v>4.4999999999999998E-2</v>
      </c>
    </row>
    <row r="3231" spans="2:4">
      <c r="B3231" s="147">
        <v>28408.333333333332</v>
      </c>
      <c r="C3231" s="152">
        <v>0.16390143737166327</v>
      </c>
      <c r="D3231" s="151">
        <v>4.4999999999999998E-2</v>
      </c>
    </row>
    <row r="3232" spans="2:4">
      <c r="B3232" s="147">
        <v>28416.666666666668</v>
      </c>
      <c r="C3232" s="152">
        <v>0.16391202346041056</v>
      </c>
      <c r="D3232" s="151">
        <v>4.4999999999999998E-2</v>
      </c>
    </row>
    <row r="3233" spans="2:4">
      <c r="B3233" s="147">
        <v>28425</v>
      </c>
      <c r="C3233" s="152">
        <v>0.16392260334212844</v>
      </c>
      <c r="D3233" s="151">
        <v>4.4999999999999998E-2</v>
      </c>
    </row>
    <row r="3234" spans="2:4">
      <c r="B3234" s="147">
        <v>28433.333333333332</v>
      </c>
      <c r="C3234" s="152">
        <v>0.16393317702227436</v>
      </c>
      <c r="D3234" s="151">
        <v>4.4999999999999998E-2</v>
      </c>
    </row>
    <row r="3235" spans="2:4">
      <c r="B3235" s="147">
        <v>28441.666666666668</v>
      </c>
      <c r="C3235" s="152">
        <v>0.16394374450629948</v>
      </c>
      <c r="D3235" s="151">
        <v>4.4999999999999998E-2</v>
      </c>
    </row>
    <row r="3236" spans="2:4">
      <c r="B3236" s="147">
        <v>28450</v>
      </c>
      <c r="C3236" s="152">
        <v>0.16395430579964854</v>
      </c>
      <c r="D3236" s="151">
        <v>4.4999999999999998E-2</v>
      </c>
    </row>
    <row r="3237" spans="2:4">
      <c r="B3237" s="147">
        <v>28458.333333333332</v>
      </c>
      <c r="C3237" s="152">
        <v>0.16396486090775986</v>
      </c>
      <c r="D3237" s="151">
        <v>4.4999999999999998E-2</v>
      </c>
    </row>
    <row r="3238" spans="2:4">
      <c r="B3238" s="147">
        <v>28466.666666666668</v>
      </c>
      <c r="C3238" s="152">
        <v>0.16397540983606557</v>
      </c>
      <c r="D3238" s="151">
        <v>4.4999999999999998E-2</v>
      </c>
    </row>
    <row r="3239" spans="2:4">
      <c r="B3239" s="147">
        <v>28475</v>
      </c>
      <c r="C3239" s="152">
        <v>0.16398595258999124</v>
      </c>
      <c r="D3239" s="151">
        <v>4.4999999999999998E-2</v>
      </c>
    </row>
    <row r="3240" spans="2:4">
      <c r="B3240" s="147">
        <v>28483.333333333332</v>
      </c>
      <c r="C3240" s="152">
        <v>0.1639964891749561</v>
      </c>
      <c r="D3240" s="151">
        <v>4.4999999999999998E-2</v>
      </c>
    </row>
    <row r="3241" spans="2:4">
      <c r="B3241" s="147">
        <v>28491.666666666668</v>
      </c>
      <c r="C3241" s="152">
        <v>0.1640070195963732</v>
      </c>
      <c r="D3241" s="151">
        <v>4.4999999999999998E-2</v>
      </c>
    </row>
    <row r="3242" spans="2:4">
      <c r="B3242" s="147">
        <v>28500</v>
      </c>
      <c r="C3242" s="152">
        <v>0.16401754385964915</v>
      </c>
      <c r="D3242" s="151">
        <v>4.4999999999999998E-2</v>
      </c>
    </row>
    <row r="3243" spans="2:4">
      <c r="B3243" s="147">
        <v>28508.333333333332</v>
      </c>
      <c r="C3243" s="152">
        <v>0.16402806197018413</v>
      </c>
      <c r="D3243" s="151">
        <v>4.4999999999999998E-2</v>
      </c>
    </row>
    <row r="3244" spans="2:4">
      <c r="B3244" s="147">
        <v>28516.666666666668</v>
      </c>
      <c r="C3244" s="152">
        <v>0.16403857393337229</v>
      </c>
      <c r="D3244" s="151">
        <v>4.4999999999999998E-2</v>
      </c>
    </row>
    <row r="3245" spans="2:4">
      <c r="B3245" s="147">
        <v>28525</v>
      </c>
      <c r="C3245" s="152">
        <v>0.16404907975460123</v>
      </c>
      <c r="D3245" s="151">
        <v>4.4999999999999998E-2</v>
      </c>
    </row>
    <row r="3246" spans="2:4">
      <c r="B3246" s="147">
        <v>28533.333333333332</v>
      </c>
      <c r="C3246" s="152">
        <v>0.16405957943925234</v>
      </c>
      <c r="D3246" s="151">
        <v>4.4999999999999998E-2</v>
      </c>
    </row>
    <row r="3247" spans="2:4">
      <c r="B3247" s="147">
        <v>28541.666666666668</v>
      </c>
      <c r="C3247" s="152">
        <v>0.16407007299270074</v>
      </c>
      <c r="D3247" s="151">
        <v>4.4999999999999998E-2</v>
      </c>
    </row>
    <row r="3248" spans="2:4">
      <c r="B3248" s="147">
        <v>28550</v>
      </c>
      <c r="C3248" s="152">
        <v>0.16408056042031524</v>
      </c>
      <c r="D3248" s="151">
        <v>4.4999999999999998E-2</v>
      </c>
    </row>
    <row r="3249" spans="2:4">
      <c r="B3249" s="147">
        <v>28558.333333333332</v>
      </c>
      <c r="C3249" s="152">
        <v>0.16409104172745842</v>
      </c>
      <c r="D3249" s="151">
        <v>4.4999999999999998E-2</v>
      </c>
    </row>
    <row r="3250" spans="2:4">
      <c r="B3250" s="147">
        <v>28566.666666666668</v>
      </c>
      <c r="C3250" s="152">
        <v>0.16410151691948655</v>
      </c>
      <c r="D3250" s="151">
        <v>4.4999999999999998E-2</v>
      </c>
    </row>
    <row r="3251" spans="2:4">
      <c r="B3251" s="147">
        <v>28575</v>
      </c>
      <c r="C3251" s="152">
        <v>0.16411198600174978</v>
      </c>
      <c r="D3251" s="151">
        <v>4.4999999999999998E-2</v>
      </c>
    </row>
    <row r="3252" spans="2:4">
      <c r="B3252" s="147">
        <v>28583.333333333332</v>
      </c>
      <c r="C3252" s="152">
        <v>0.16412244897959183</v>
      </c>
      <c r="D3252" s="151">
        <v>4.4999999999999998E-2</v>
      </c>
    </row>
    <row r="3253" spans="2:4">
      <c r="B3253" s="147">
        <v>28591.666666666668</v>
      </c>
      <c r="C3253" s="152">
        <v>0.16413290585835036</v>
      </c>
      <c r="D3253" s="151">
        <v>4.4999999999999998E-2</v>
      </c>
    </row>
    <row r="3254" spans="2:4">
      <c r="B3254" s="147">
        <v>28600</v>
      </c>
      <c r="C3254" s="152">
        <v>0.16414335664335666</v>
      </c>
      <c r="D3254" s="151">
        <v>4.4999999999999998E-2</v>
      </c>
    </row>
    <row r="3255" spans="2:4">
      <c r="B3255" s="147">
        <v>28608.333333333332</v>
      </c>
      <c r="C3255" s="152">
        <v>0.16415380133993593</v>
      </c>
      <c r="D3255" s="151">
        <v>4.4999999999999998E-2</v>
      </c>
    </row>
    <row r="3256" spans="2:4">
      <c r="B3256" s="147">
        <v>28616.666666666668</v>
      </c>
      <c r="C3256" s="152">
        <v>0.16416423995340707</v>
      </c>
      <c r="D3256" s="151">
        <v>4.4999999999999998E-2</v>
      </c>
    </row>
    <row r="3257" spans="2:4">
      <c r="B3257" s="147">
        <v>28625</v>
      </c>
      <c r="C3257" s="152">
        <v>0.16417467248908296</v>
      </c>
      <c r="D3257" s="151">
        <v>4.4999999999999998E-2</v>
      </c>
    </row>
    <row r="3258" spans="2:4">
      <c r="B3258" s="147">
        <v>28633.333333333332</v>
      </c>
      <c r="C3258" s="152">
        <v>0.16418509895227007</v>
      </c>
      <c r="D3258" s="151">
        <v>4.4999999999999998E-2</v>
      </c>
    </row>
    <row r="3259" spans="2:4">
      <c r="B3259" s="147">
        <v>28641.666666666668</v>
      </c>
      <c r="C3259" s="152">
        <v>0.16419551934826884</v>
      </c>
      <c r="D3259" s="151">
        <v>4.4999999999999998E-2</v>
      </c>
    </row>
    <row r="3260" spans="2:4">
      <c r="B3260" s="147">
        <v>28650</v>
      </c>
      <c r="C3260" s="152">
        <v>0.16420593368237349</v>
      </c>
      <c r="D3260" s="151">
        <v>4.4999999999999998E-2</v>
      </c>
    </row>
    <row r="3261" spans="2:4">
      <c r="B3261" s="147">
        <v>28658.333333333332</v>
      </c>
      <c r="C3261" s="152">
        <v>0.16421634195987206</v>
      </c>
      <c r="D3261" s="151">
        <v>4.4999999999999998E-2</v>
      </c>
    </row>
    <row r="3262" spans="2:4">
      <c r="B3262" s="147">
        <v>28666.666666666668</v>
      </c>
      <c r="C3262" s="152">
        <v>0.16422674418604649</v>
      </c>
      <c r="D3262" s="151">
        <v>4.4999999999999998E-2</v>
      </c>
    </row>
    <row r="3263" spans="2:4">
      <c r="B3263" s="147">
        <v>28675</v>
      </c>
      <c r="C3263" s="152">
        <v>0.16423714036617262</v>
      </c>
      <c r="D3263" s="151">
        <v>4.4999999999999998E-2</v>
      </c>
    </row>
    <row r="3264" spans="2:4">
      <c r="B3264" s="147">
        <v>28683.333333333332</v>
      </c>
      <c r="C3264" s="152">
        <v>0.16424753050552007</v>
      </c>
      <c r="D3264" s="151">
        <v>4.4999999999999998E-2</v>
      </c>
    </row>
    <row r="3265" spans="2:4">
      <c r="B3265" s="147">
        <v>28691.666666666668</v>
      </c>
      <c r="C3265" s="152">
        <v>0.1642579146093523</v>
      </c>
      <c r="D3265" s="151">
        <v>4.4999999999999998E-2</v>
      </c>
    </row>
    <row r="3266" spans="2:4">
      <c r="B3266" s="147">
        <v>28700</v>
      </c>
      <c r="C3266" s="152">
        <v>0.16426829268292686</v>
      </c>
      <c r="D3266" s="151">
        <v>4.4999999999999998E-2</v>
      </c>
    </row>
    <row r="3267" spans="2:4">
      <c r="B3267" s="147">
        <v>28708.333333333332</v>
      </c>
      <c r="C3267" s="152">
        <v>0.16427866473149494</v>
      </c>
      <c r="D3267" s="151">
        <v>4.4999999999999998E-2</v>
      </c>
    </row>
    <row r="3268" spans="2:4">
      <c r="B3268" s="147">
        <v>28716.666666666668</v>
      </c>
      <c r="C3268" s="152">
        <v>0.16428903076030182</v>
      </c>
      <c r="D3268" s="151">
        <v>4.4999999999999998E-2</v>
      </c>
    </row>
    <row r="3269" spans="2:4">
      <c r="B3269" s="147">
        <v>28725</v>
      </c>
      <c r="C3269" s="152">
        <v>0.16429939077458658</v>
      </c>
      <c r="D3269" s="151">
        <v>4.4999999999999998E-2</v>
      </c>
    </row>
    <row r="3270" spans="2:4">
      <c r="B3270" s="147">
        <v>28733.333333333332</v>
      </c>
      <c r="C3270" s="152">
        <v>0.16430974477958238</v>
      </c>
      <c r="D3270" s="151">
        <v>4.4999999999999998E-2</v>
      </c>
    </row>
    <row r="3271" spans="2:4">
      <c r="B3271" s="147">
        <v>28741.666666666668</v>
      </c>
      <c r="C3271" s="152">
        <v>0.1643200927805161</v>
      </c>
      <c r="D3271" s="151">
        <v>4.4999999999999998E-2</v>
      </c>
    </row>
    <row r="3272" spans="2:4">
      <c r="B3272" s="147">
        <v>28750</v>
      </c>
      <c r="C3272" s="152">
        <v>0.1643304347826087</v>
      </c>
      <c r="D3272" s="151">
        <v>4.4999999999999998E-2</v>
      </c>
    </row>
    <row r="3273" spans="2:4">
      <c r="B3273" s="147">
        <v>28758.333333333332</v>
      </c>
      <c r="C3273" s="152">
        <v>0.16434077079107506</v>
      </c>
      <c r="D3273" s="151">
        <v>4.4999999999999998E-2</v>
      </c>
    </row>
    <row r="3274" spans="2:4">
      <c r="B3274" s="147">
        <v>28766.666666666668</v>
      </c>
      <c r="C3274" s="152">
        <v>0.16435110081112397</v>
      </c>
      <c r="D3274" s="151">
        <v>4.4999999999999998E-2</v>
      </c>
    </row>
    <row r="3275" spans="2:4">
      <c r="B3275" s="147">
        <v>28775</v>
      </c>
      <c r="C3275" s="152">
        <v>0.16436142484795829</v>
      </c>
      <c r="D3275" s="151">
        <v>4.4999999999999998E-2</v>
      </c>
    </row>
    <row r="3276" spans="2:4">
      <c r="B3276" s="147">
        <v>28783.333333333332</v>
      </c>
      <c r="C3276" s="152">
        <v>0.16437174290677475</v>
      </c>
      <c r="D3276" s="151">
        <v>4.4999999999999998E-2</v>
      </c>
    </row>
    <row r="3277" spans="2:4">
      <c r="B3277" s="147">
        <v>28791.666666666668</v>
      </c>
      <c r="C3277" s="152">
        <v>0.16438205499276415</v>
      </c>
      <c r="D3277" s="151">
        <v>4.4999999999999998E-2</v>
      </c>
    </row>
    <row r="3278" spans="2:4">
      <c r="B3278" s="147">
        <v>28800</v>
      </c>
      <c r="C3278" s="152">
        <v>0.16439236111111111</v>
      </c>
      <c r="D3278" s="151">
        <v>4.4999999999999998E-2</v>
      </c>
    </row>
    <row r="3279" spans="2:4">
      <c r="B3279" s="147">
        <v>28808.333333333332</v>
      </c>
      <c r="C3279" s="152">
        <v>0.16440266126699449</v>
      </c>
      <c r="D3279" s="151">
        <v>4.4999999999999998E-2</v>
      </c>
    </row>
    <row r="3280" spans="2:4">
      <c r="B3280" s="147">
        <v>28816.666666666668</v>
      </c>
      <c r="C3280" s="152">
        <v>0.16441295546558707</v>
      </c>
      <c r="D3280" s="151">
        <v>4.4999999999999998E-2</v>
      </c>
    </row>
    <row r="3281" spans="2:4">
      <c r="B3281" s="147">
        <v>28825</v>
      </c>
      <c r="C3281" s="152">
        <v>0.16442324371205552</v>
      </c>
      <c r="D3281" s="151">
        <v>4.4999999999999998E-2</v>
      </c>
    </row>
    <row r="3282" spans="2:4">
      <c r="B3282" s="147">
        <v>28833.333333333332</v>
      </c>
      <c r="C3282" s="152">
        <v>0.16443352601156069</v>
      </c>
      <c r="D3282" s="151">
        <v>4.4999999999999998E-2</v>
      </c>
    </row>
    <row r="3283" spans="2:4">
      <c r="B3283" s="147">
        <v>28841.666666666668</v>
      </c>
      <c r="C3283" s="152">
        <v>0.16444380236925746</v>
      </c>
      <c r="D3283" s="151">
        <v>4.4999999999999998E-2</v>
      </c>
    </row>
    <row r="3284" spans="2:4">
      <c r="B3284" s="147">
        <v>28850</v>
      </c>
      <c r="C3284" s="152">
        <v>0.16445407279029461</v>
      </c>
      <c r="D3284" s="151">
        <v>4.4999999999999998E-2</v>
      </c>
    </row>
    <row r="3285" spans="2:4">
      <c r="B3285" s="147">
        <v>28858.333333333332</v>
      </c>
      <c r="C3285" s="152">
        <v>0.16446433727981521</v>
      </c>
      <c r="D3285" s="151">
        <v>4.4999999999999998E-2</v>
      </c>
    </row>
    <row r="3286" spans="2:4">
      <c r="B3286" s="147">
        <v>28866.666666666668</v>
      </c>
      <c r="C3286" s="152">
        <v>0.16447459584295612</v>
      </c>
      <c r="D3286" s="151">
        <v>4.4999999999999998E-2</v>
      </c>
    </row>
    <row r="3287" spans="2:4">
      <c r="B3287" s="147">
        <v>28875</v>
      </c>
      <c r="C3287" s="152">
        <v>0.16448484848484848</v>
      </c>
      <c r="D3287" s="151">
        <v>4.4999999999999998E-2</v>
      </c>
    </row>
    <row r="3288" spans="2:4">
      <c r="B3288" s="147">
        <v>28883.333333333332</v>
      </c>
      <c r="C3288" s="152">
        <v>0.16449509521061742</v>
      </c>
      <c r="D3288" s="151">
        <v>4.4999999999999998E-2</v>
      </c>
    </row>
    <row r="3289" spans="2:4">
      <c r="B3289" s="147">
        <v>28891.666666666668</v>
      </c>
      <c r="C3289" s="152">
        <v>0.1645053360253822</v>
      </c>
      <c r="D3289" s="151">
        <v>4.4999999999999998E-2</v>
      </c>
    </row>
    <row r="3290" spans="2:4">
      <c r="B3290" s="147">
        <v>28900</v>
      </c>
      <c r="C3290" s="152">
        <v>0.16451557093425606</v>
      </c>
      <c r="D3290" s="151">
        <v>4.4999999999999998E-2</v>
      </c>
    </row>
    <row r="3291" spans="2:4">
      <c r="B3291" s="147">
        <v>28908.333333333332</v>
      </c>
      <c r="C3291" s="152">
        <v>0.16452579994234651</v>
      </c>
      <c r="D3291" s="151">
        <v>4.4999999999999998E-2</v>
      </c>
    </row>
    <row r="3292" spans="2:4">
      <c r="B3292" s="147">
        <v>28916.666666666668</v>
      </c>
      <c r="C3292" s="152">
        <v>0.16453602305475507</v>
      </c>
      <c r="D3292" s="151">
        <v>4.4999999999999998E-2</v>
      </c>
    </row>
    <row r="3293" spans="2:4">
      <c r="B3293" s="147">
        <v>28925</v>
      </c>
      <c r="C3293" s="152">
        <v>0.16454624027657735</v>
      </c>
      <c r="D3293" s="151">
        <v>4.4999999999999998E-2</v>
      </c>
    </row>
    <row r="3294" spans="2:4">
      <c r="B3294" s="147">
        <v>28933.333333333332</v>
      </c>
      <c r="C3294" s="152">
        <v>0.16455645161290319</v>
      </c>
      <c r="D3294" s="151">
        <v>4.4999999999999998E-2</v>
      </c>
    </row>
    <row r="3295" spans="2:4">
      <c r="B3295" s="147">
        <v>28941.666666666668</v>
      </c>
      <c r="C3295" s="152">
        <v>0.16456665706881657</v>
      </c>
      <c r="D3295" s="151">
        <v>4.4999999999999998E-2</v>
      </c>
    </row>
    <row r="3296" spans="2:4">
      <c r="B3296" s="147">
        <v>28950</v>
      </c>
      <c r="C3296" s="152">
        <v>0.1645768566493955</v>
      </c>
      <c r="D3296" s="151">
        <v>4.4999999999999998E-2</v>
      </c>
    </row>
    <row r="3297" spans="2:4">
      <c r="B3297" s="147">
        <v>28958.333333333332</v>
      </c>
      <c r="C3297" s="152">
        <v>0.16458705035971222</v>
      </c>
      <c r="D3297" s="151">
        <v>4.4999999999999998E-2</v>
      </c>
    </row>
    <row r="3298" spans="2:4">
      <c r="B3298" s="147">
        <v>28966.666666666668</v>
      </c>
      <c r="C3298" s="152">
        <v>0.16459723820483313</v>
      </c>
      <c r="D3298" s="151">
        <v>4.4999999999999998E-2</v>
      </c>
    </row>
    <row r="3299" spans="2:4">
      <c r="B3299" s="147">
        <v>28975</v>
      </c>
      <c r="C3299" s="152">
        <v>0.16460742018981883</v>
      </c>
      <c r="D3299" s="151">
        <v>4.4999999999999998E-2</v>
      </c>
    </row>
    <row r="3300" spans="2:4">
      <c r="B3300" s="147">
        <v>28983.333333333332</v>
      </c>
      <c r="C3300" s="152">
        <v>0.16461759631972397</v>
      </c>
      <c r="D3300" s="151">
        <v>4.4999999999999998E-2</v>
      </c>
    </row>
    <row r="3301" spans="2:4">
      <c r="B3301" s="147">
        <v>28991.666666666668</v>
      </c>
      <c r="C3301" s="152">
        <v>0.16462776659959757</v>
      </c>
      <c r="D3301" s="151">
        <v>4.4999999999999998E-2</v>
      </c>
    </row>
    <row r="3302" spans="2:4">
      <c r="B3302" s="147">
        <v>29000</v>
      </c>
      <c r="C3302" s="152">
        <v>0.16463793103448274</v>
      </c>
      <c r="D3302" s="151">
        <v>4.4999999999999998E-2</v>
      </c>
    </row>
    <row r="3303" spans="2:4">
      <c r="B3303" s="147">
        <v>29008.333333333332</v>
      </c>
      <c r="C3303" s="152">
        <v>0.16464808962941682</v>
      </c>
      <c r="D3303" s="151">
        <v>4.4999999999999998E-2</v>
      </c>
    </row>
    <row r="3304" spans="2:4">
      <c r="B3304" s="147">
        <v>29016.666666666668</v>
      </c>
      <c r="C3304" s="152">
        <v>0.16465824238943136</v>
      </c>
      <c r="D3304" s="151">
        <v>4.4999999999999998E-2</v>
      </c>
    </row>
    <row r="3305" spans="2:4">
      <c r="B3305" s="147">
        <v>29025</v>
      </c>
      <c r="C3305" s="152">
        <v>0.16466838931955208</v>
      </c>
      <c r="D3305" s="151">
        <v>4.4999999999999998E-2</v>
      </c>
    </row>
    <row r="3306" spans="2:4">
      <c r="B3306" s="147">
        <v>29033.333333333332</v>
      </c>
      <c r="C3306" s="152">
        <v>0.1646785304247991</v>
      </c>
      <c r="D3306" s="151">
        <v>4.4999999999999998E-2</v>
      </c>
    </row>
    <row r="3307" spans="2:4">
      <c r="B3307" s="147">
        <v>29041.666666666668</v>
      </c>
      <c r="C3307" s="152">
        <v>0.1646886657101865</v>
      </c>
      <c r="D3307" s="151">
        <v>4.4999999999999998E-2</v>
      </c>
    </row>
    <row r="3308" spans="2:4">
      <c r="B3308" s="147">
        <v>29050</v>
      </c>
      <c r="C3308" s="152">
        <v>0.16469879518072289</v>
      </c>
      <c r="D3308" s="151">
        <v>4.4999999999999998E-2</v>
      </c>
    </row>
    <row r="3309" spans="2:4">
      <c r="B3309" s="147">
        <v>29058.333333333332</v>
      </c>
      <c r="C3309" s="152">
        <v>0.16470891884141095</v>
      </c>
      <c r="D3309" s="151">
        <v>4.4999999999999998E-2</v>
      </c>
    </row>
    <row r="3310" spans="2:4">
      <c r="B3310" s="147">
        <v>29066.666666666668</v>
      </c>
      <c r="C3310" s="152">
        <v>0.16471903669724772</v>
      </c>
      <c r="D3310" s="151">
        <v>4.4999999999999998E-2</v>
      </c>
    </row>
    <row r="3311" spans="2:4">
      <c r="B3311" s="147">
        <v>29075</v>
      </c>
      <c r="C3311" s="152">
        <v>0.16472914875322445</v>
      </c>
      <c r="D3311" s="151">
        <v>4.4999999999999998E-2</v>
      </c>
    </row>
    <row r="3312" spans="2:4">
      <c r="B3312" s="147">
        <v>29083.333333333332</v>
      </c>
      <c r="C3312" s="152">
        <v>0.16473925501432662</v>
      </c>
      <c r="D3312" s="151">
        <v>4.4999999999999998E-2</v>
      </c>
    </row>
    <row r="3313" spans="2:4">
      <c r="B3313" s="147">
        <v>29091.666666666668</v>
      </c>
      <c r="C3313" s="152">
        <v>0.16474935548553427</v>
      </c>
      <c r="D3313" s="151">
        <v>4.4999999999999998E-2</v>
      </c>
    </row>
    <row r="3314" spans="2:4">
      <c r="B3314" s="147">
        <v>29100</v>
      </c>
      <c r="C3314" s="152">
        <v>0.16475945017182131</v>
      </c>
      <c r="D3314" s="151">
        <v>4.4999999999999998E-2</v>
      </c>
    </row>
    <row r="3315" spans="2:4">
      <c r="B3315" s="147">
        <v>29108.333333333332</v>
      </c>
      <c r="C3315" s="152">
        <v>0.16476953907815631</v>
      </c>
      <c r="D3315" s="151">
        <v>4.4999999999999998E-2</v>
      </c>
    </row>
    <row r="3316" spans="2:4">
      <c r="B3316" s="147">
        <v>29116.666666666668</v>
      </c>
      <c r="C3316" s="152">
        <v>0.16477962220950201</v>
      </c>
      <c r="D3316" s="151">
        <v>4.4999999999999998E-2</v>
      </c>
    </row>
    <row r="3317" spans="2:4">
      <c r="B3317" s="147">
        <v>29125</v>
      </c>
      <c r="C3317" s="152">
        <v>0.16478969957081546</v>
      </c>
      <c r="D3317" s="151">
        <v>4.4999999999999998E-2</v>
      </c>
    </row>
    <row r="3318" spans="2:4">
      <c r="B3318" s="147">
        <v>29133.333333333332</v>
      </c>
      <c r="C3318" s="152">
        <v>0.16479977116704805</v>
      </c>
      <c r="D3318" s="151">
        <v>4.4999999999999998E-2</v>
      </c>
    </row>
    <row r="3319" spans="2:4">
      <c r="B3319" s="147">
        <v>29141.666666666668</v>
      </c>
      <c r="C3319" s="152">
        <v>0.16480983700314553</v>
      </c>
      <c r="D3319" s="151">
        <v>4.4999999999999998E-2</v>
      </c>
    </row>
    <row r="3320" spans="2:4">
      <c r="B3320" s="147">
        <v>29150</v>
      </c>
      <c r="C3320" s="152">
        <v>0.16481989708404804</v>
      </c>
      <c r="D3320" s="151">
        <v>4.4999999999999998E-2</v>
      </c>
    </row>
    <row r="3321" spans="2:4">
      <c r="B3321" s="147">
        <v>29158.333333333332</v>
      </c>
      <c r="C3321" s="152">
        <v>0.1648299514146899</v>
      </c>
      <c r="D3321" s="151">
        <v>4.4999999999999998E-2</v>
      </c>
    </row>
    <row r="3322" spans="2:4">
      <c r="B3322" s="147">
        <v>29166.666666666668</v>
      </c>
      <c r="C3322" s="152">
        <v>0.16484000000000001</v>
      </c>
      <c r="D3322" s="151">
        <v>4.4999999999999998E-2</v>
      </c>
    </row>
    <row r="3323" spans="2:4">
      <c r="B3323" s="147">
        <v>29175</v>
      </c>
      <c r="C3323" s="152">
        <v>0.16485004284490146</v>
      </c>
      <c r="D3323" s="151">
        <v>4.4999999999999998E-2</v>
      </c>
    </row>
    <row r="3324" spans="2:4">
      <c r="B3324" s="147">
        <v>29183.333333333332</v>
      </c>
      <c r="C3324" s="152">
        <v>0.16486007995431179</v>
      </c>
      <c r="D3324" s="151">
        <v>4.4999999999999998E-2</v>
      </c>
    </row>
    <row r="3325" spans="2:4">
      <c r="B3325" s="147">
        <v>29191.666666666668</v>
      </c>
      <c r="C3325" s="152">
        <v>0.16487011133314305</v>
      </c>
      <c r="D3325" s="151">
        <v>4.4999999999999998E-2</v>
      </c>
    </row>
    <row r="3326" spans="2:4">
      <c r="B3326" s="147">
        <v>29200</v>
      </c>
      <c r="C3326" s="152">
        <v>0.16488013698630133</v>
      </c>
      <c r="D3326" s="151">
        <v>4.4999999999999998E-2</v>
      </c>
    </row>
    <row r="3327" spans="2:4">
      <c r="B3327" s="147">
        <v>29208.333333333332</v>
      </c>
      <c r="C3327" s="152">
        <v>0.16489015691868758</v>
      </c>
      <c r="D3327" s="151">
        <v>4.4999999999999998E-2</v>
      </c>
    </row>
    <row r="3328" spans="2:4">
      <c r="B3328" s="147">
        <v>29216.666666666668</v>
      </c>
      <c r="C3328" s="152">
        <v>0.16490017113519681</v>
      </c>
      <c r="D3328" s="151">
        <v>4.4999999999999998E-2</v>
      </c>
    </row>
    <row r="3329" spans="2:4">
      <c r="B3329" s="147">
        <v>29225</v>
      </c>
      <c r="C3329" s="152">
        <v>0.16491017964071858</v>
      </c>
      <c r="D3329" s="151">
        <v>4.4999999999999998E-2</v>
      </c>
    </row>
    <row r="3330" spans="2:4">
      <c r="B3330" s="147">
        <v>29233.333333333332</v>
      </c>
      <c r="C3330" s="152">
        <v>0.16492018244013684</v>
      </c>
      <c r="D3330" s="151">
        <v>4.4999999999999998E-2</v>
      </c>
    </row>
    <row r="3331" spans="2:4">
      <c r="B3331" s="147">
        <v>29241.666666666668</v>
      </c>
      <c r="C3331" s="152">
        <v>0.16493017953833</v>
      </c>
      <c r="D3331" s="151">
        <v>4.4999999999999998E-2</v>
      </c>
    </row>
    <row r="3332" spans="2:4">
      <c r="B3332" s="147">
        <v>29250</v>
      </c>
      <c r="C3332" s="152">
        <v>0.16494017094017097</v>
      </c>
      <c r="D3332" s="151">
        <v>4.4999999999999998E-2</v>
      </c>
    </row>
    <row r="3333" spans="2:4">
      <c r="B3333" s="147">
        <v>29258.333333333332</v>
      </c>
      <c r="C3333" s="152">
        <v>0.1649501566505269</v>
      </c>
      <c r="D3333" s="151">
        <v>4.4999999999999998E-2</v>
      </c>
    </row>
    <row r="3334" spans="2:4">
      <c r="B3334" s="147">
        <v>29266.666666666668</v>
      </c>
      <c r="C3334" s="152">
        <v>0.16496013667425971</v>
      </c>
      <c r="D3334" s="151">
        <v>4.4999999999999998E-2</v>
      </c>
    </row>
    <row r="3335" spans="2:4">
      <c r="B3335" s="147">
        <v>29275</v>
      </c>
      <c r="C3335" s="152">
        <v>0.16497011101622547</v>
      </c>
      <c r="D3335" s="151">
        <v>4.4999999999999998E-2</v>
      </c>
    </row>
    <row r="3336" spans="2:4">
      <c r="B3336" s="147">
        <v>29283.333333333332</v>
      </c>
      <c r="C3336" s="152">
        <v>0.1649800796812749</v>
      </c>
      <c r="D3336" s="151">
        <v>4.4999999999999998E-2</v>
      </c>
    </row>
    <row r="3337" spans="2:4">
      <c r="B3337" s="147">
        <v>29291.666666666668</v>
      </c>
      <c r="C3337" s="152">
        <v>0.16499004267425321</v>
      </c>
      <c r="D3337" s="151">
        <v>4.4999999999999998E-2</v>
      </c>
    </row>
    <row r="3338" spans="2:4">
      <c r="B3338" s="147">
        <v>29300</v>
      </c>
      <c r="C3338" s="152">
        <v>0.16500000000000001</v>
      </c>
      <c r="D3338" s="151">
        <v>4.4999999999999998E-2</v>
      </c>
    </row>
    <row r="3339" spans="2:4">
      <c r="B3339" s="147">
        <v>29308.333333333332</v>
      </c>
      <c r="C3339" s="152">
        <v>0.16500995166334945</v>
      </c>
      <c r="D3339" s="151">
        <v>4.4999999999999998E-2</v>
      </c>
    </row>
    <row r="3340" spans="2:4">
      <c r="B3340" s="147">
        <v>29316.666666666668</v>
      </c>
      <c r="C3340" s="152">
        <v>0.16501989766913019</v>
      </c>
      <c r="D3340" s="151">
        <v>4.4999999999999998E-2</v>
      </c>
    </row>
    <row r="3341" spans="2:4">
      <c r="B3341" s="147">
        <v>29325</v>
      </c>
      <c r="C3341" s="152">
        <v>0.16502983802216542</v>
      </c>
      <c r="D3341" s="151">
        <v>4.4999999999999998E-2</v>
      </c>
    </row>
    <row r="3342" spans="2:4">
      <c r="B3342" s="147">
        <v>29333.333333333332</v>
      </c>
      <c r="C3342" s="152">
        <v>0.16503977272727272</v>
      </c>
      <c r="D3342" s="151">
        <v>4.4999999999999998E-2</v>
      </c>
    </row>
    <row r="3343" spans="2:4">
      <c r="B3343" s="147">
        <v>29341.666666666668</v>
      </c>
      <c r="C3343" s="152">
        <v>0.16504970178926442</v>
      </c>
      <c r="D3343" s="151">
        <v>4.4999999999999998E-2</v>
      </c>
    </row>
    <row r="3344" spans="2:4">
      <c r="B3344" s="147">
        <v>29350</v>
      </c>
      <c r="C3344" s="152">
        <v>0.1650596252129472</v>
      </c>
      <c r="D3344" s="151">
        <v>4.4999999999999998E-2</v>
      </c>
    </row>
    <row r="3345" spans="2:4">
      <c r="B3345" s="147">
        <v>29358.333333333332</v>
      </c>
      <c r="C3345" s="152">
        <v>0.16506954300312235</v>
      </c>
      <c r="D3345" s="151">
        <v>4.4999999999999998E-2</v>
      </c>
    </row>
    <row r="3346" spans="2:4">
      <c r="B3346" s="147">
        <v>29366.666666666668</v>
      </c>
      <c r="C3346" s="152">
        <v>0.16507945516458569</v>
      </c>
      <c r="D3346" s="151">
        <v>4.4999999999999998E-2</v>
      </c>
    </row>
    <row r="3347" spans="2:4">
      <c r="B3347" s="147">
        <v>29375</v>
      </c>
      <c r="C3347" s="152">
        <v>0.16508936170212762</v>
      </c>
      <c r="D3347" s="151">
        <v>4.4999999999999998E-2</v>
      </c>
    </row>
    <row r="3348" spans="2:4">
      <c r="B3348" s="147">
        <v>29383.333333333332</v>
      </c>
      <c r="C3348" s="152">
        <v>0.1650992626205332</v>
      </c>
      <c r="D3348" s="151">
        <v>4.4999999999999998E-2</v>
      </c>
    </row>
    <row r="3349" spans="2:4">
      <c r="B3349" s="147">
        <v>29391.666666666668</v>
      </c>
      <c r="C3349" s="152">
        <v>0.16510915792458178</v>
      </c>
      <c r="D3349" s="151">
        <v>4.4999999999999998E-2</v>
      </c>
    </row>
    <row r="3350" spans="2:4">
      <c r="B3350" s="147">
        <v>29400</v>
      </c>
      <c r="C3350" s="152">
        <v>0.16511904761904758</v>
      </c>
      <c r="D3350" s="151">
        <v>4.4999999999999998E-2</v>
      </c>
    </row>
    <row r="3351" spans="2:4">
      <c r="B3351" s="147">
        <v>29408.333333333332</v>
      </c>
      <c r="C3351" s="152">
        <v>0.16512893170869936</v>
      </c>
      <c r="D3351" s="151">
        <v>4.4999999999999998E-2</v>
      </c>
    </row>
    <row r="3352" spans="2:4">
      <c r="B3352" s="147">
        <v>29416.666666666668</v>
      </c>
      <c r="C3352" s="152">
        <v>0.16513881019830032</v>
      </c>
      <c r="D3352" s="151">
        <v>4.4999999999999998E-2</v>
      </c>
    </row>
    <row r="3353" spans="2:4">
      <c r="B3353" s="147">
        <v>29425</v>
      </c>
      <c r="C3353" s="152">
        <v>0.16514868309260833</v>
      </c>
      <c r="D3353" s="151">
        <v>4.4999999999999998E-2</v>
      </c>
    </row>
    <row r="3354" spans="2:4">
      <c r="B3354" s="147">
        <v>29433.333333333332</v>
      </c>
      <c r="C3354" s="152">
        <v>0.165158550396376</v>
      </c>
      <c r="D3354" s="151">
        <v>4.4999999999999998E-2</v>
      </c>
    </row>
    <row r="3355" spans="2:4">
      <c r="B3355" s="147">
        <v>29441.666666666668</v>
      </c>
      <c r="C3355" s="152">
        <v>0.16516841211435043</v>
      </c>
      <c r="D3355" s="151">
        <v>4.4999999999999998E-2</v>
      </c>
    </row>
    <row r="3356" spans="2:4">
      <c r="B3356" s="147">
        <v>29450</v>
      </c>
      <c r="C3356" s="152">
        <v>0.16517826825127335</v>
      </c>
      <c r="D3356" s="151">
        <v>4.4999999999999998E-2</v>
      </c>
    </row>
    <row r="3357" spans="2:4">
      <c r="B3357" s="147">
        <v>29458.333333333332</v>
      </c>
      <c r="C3357" s="152">
        <v>0.16518811881188122</v>
      </c>
      <c r="D3357" s="151">
        <v>4.4999999999999998E-2</v>
      </c>
    </row>
    <row r="3358" spans="2:4">
      <c r="B3358" s="147">
        <v>29466.666666666668</v>
      </c>
      <c r="C3358" s="152">
        <v>0.16519796380090498</v>
      </c>
      <c r="D3358" s="151">
        <v>4.4999999999999998E-2</v>
      </c>
    </row>
    <row r="3359" spans="2:4">
      <c r="B3359" s="147">
        <v>29475</v>
      </c>
      <c r="C3359" s="152">
        <v>0.16520780322307041</v>
      </c>
      <c r="D3359" s="151">
        <v>4.4999999999999998E-2</v>
      </c>
    </row>
    <row r="3360" spans="2:4">
      <c r="B3360" s="147">
        <v>29483.333333333332</v>
      </c>
      <c r="C3360" s="152">
        <v>0.16521763708309781</v>
      </c>
      <c r="D3360" s="151">
        <v>4.4999999999999998E-2</v>
      </c>
    </row>
    <row r="3361" spans="2:4">
      <c r="B3361" s="147">
        <v>29491.666666666668</v>
      </c>
      <c r="C3361" s="152">
        <v>0.16522746538570218</v>
      </c>
      <c r="D3361" s="151">
        <v>4.4999999999999998E-2</v>
      </c>
    </row>
    <row r="3362" spans="2:4">
      <c r="B3362" s="147">
        <v>29500</v>
      </c>
      <c r="C3362" s="152">
        <v>0.16523728813559324</v>
      </c>
      <c r="D3362" s="151">
        <v>4.4999999999999998E-2</v>
      </c>
    </row>
    <row r="3363" spans="2:4">
      <c r="B3363" s="147">
        <v>29508.333333333332</v>
      </c>
      <c r="C3363" s="152">
        <v>0.1652471053374753</v>
      </c>
      <c r="D3363" s="151">
        <v>4.4999999999999998E-2</v>
      </c>
    </row>
    <row r="3364" spans="2:4">
      <c r="B3364" s="147">
        <v>29516.666666666668</v>
      </c>
      <c r="C3364" s="152">
        <v>0.16525691699604741</v>
      </c>
      <c r="D3364" s="151">
        <v>4.4999999999999998E-2</v>
      </c>
    </row>
    <row r="3365" spans="2:4">
      <c r="B3365" s="147">
        <v>29525</v>
      </c>
      <c r="C3365" s="152">
        <v>0.16526672311600335</v>
      </c>
      <c r="D3365" s="151">
        <v>4.4999999999999998E-2</v>
      </c>
    </row>
    <row r="3366" spans="2:4">
      <c r="B3366" s="147">
        <v>29533.333333333332</v>
      </c>
      <c r="C3366" s="152">
        <v>0.16527652370203161</v>
      </c>
      <c r="D3366" s="151">
        <v>4.4999999999999998E-2</v>
      </c>
    </row>
    <row r="3367" spans="2:4">
      <c r="B3367" s="147">
        <v>29541.666666666668</v>
      </c>
      <c r="C3367" s="152">
        <v>0.16528631875881522</v>
      </c>
      <c r="D3367" s="151">
        <v>4.4999999999999998E-2</v>
      </c>
    </row>
    <row r="3368" spans="2:4">
      <c r="B3368" s="147">
        <v>29550</v>
      </c>
      <c r="C3368" s="152">
        <v>0.16529610829103214</v>
      </c>
      <c r="D3368" s="151">
        <v>4.4999999999999998E-2</v>
      </c>
    </row>
    <row r="3369" spans="2:4">
      <c r="B3369" s="147">
        <v>29558.333333333332</v>
      </c>
      <c r="C3369" s="152">
        <v>0.16530589230335493</v>
      </c>
      <c r="D3369" s="151">
        <v>4.4999999999999998E-2</v>
      </c>
    </row>
    <row r="3370" spans="2:4">
      <c r="B3370" s="147">
        <v>29566.666666666668</v>
      </c>
      <c r="C3370" s="152">
        <v>0.16531567080045095</v>
      </c>
      <c r="D3370" s="151">
        <v>4.4999999999999998E-2</v>
      </c>
    </row>
    <row r="3371" spans="2:4">
      <c r="B3371" s="147">
        <v>29575</v>
      </c>
      <c r="C3371" s="152">
        <v>0.16532544378698227</v>
      </c>
      <c r="D3371" s="151">
        <v>4.4999999999999998E-2</v>
      </c>
    </row>
    <row r="3372" spans="2:4">
      <c r="B3372" s="147">
        <v>29583.333333333332</v>
      </c>
      <c r="C3372" s="152">
        <v>0.16533521126760561</v>
      </c>
      <c r="D3372" s="151">
        <v>4.4999999999999998E-2</v>
      </c>
    </row>
    <row r="3373" spans="2:4">
      <c r="B3373" s="147">
        <v>29591.666666666668</v>
      </c>
      <c r="C3373" s="152">
        <v>0.1653449732469727</v>
      </c>
      <c r="D3373" s="151">
        <v>4.4999999999999998E-2</v>
      </c>
    </row>
    <row r="3374" spans="2:4">
      <c r="B3374" s="147">
        <v>29600</v>
      </c>
      <c r="C3374" s="152">
        <v>0.16535472972972975</v>
      </c>
      <c r="D3374" s="151">
        <v>4.4999999999999998E-2</v>
      </c>
    </row>
    <row r="3375" spans="2:4">
      <c r="B3375" s="147">
        <v>29608.333333333332</v>
      </c>
      <c r="C3375" s="152">
        <v>0.16536448072051788</v>
      </c>
      <c r="D3375" s="151">
        <v>4.4999999999999998E-2</v>
      </c>
    </row>
    <row r="3376" spans="2:4">
      <c r="B3376" s="147">
        <v>29616.666666666668</v>
      </c>
      <c r="C3376" s="152">
        <v>0.16537422622397302</v>
      </c>
      <c r="D3376" s="151">
        <v>4.4999999999999998E-2</v>
      </c>
    </row>
    <row r="3377" spans="2:4">
      <c r="B3377" s="147">
        <v>29625</v>
      </c>
      <c r="C3377" s="152">
        <v>0.16538396624472576</v>
      </c>
      <c r="D3377" s="151">
        <v>4.4999999999999998E-2</v>
      </c>
    </row>
    <row r="3378" spans="2:4">
      <c r="B3378" s="147">
        <v>29633.333333333332</v>
      </c>
      <c r="C3378" s="152">
        <v>0.16539370078740157</v>
      </c>
      <c r="D3378" s="151">
        <v>4.4999999999999998E-2</v>
      </c>
    </row>
    <row r="3379" spans="2:4">
      <c r="B3379" s="147">
        <v>29641.666666666668</v>
      </c>
      <c r="C3379" s="152">
        <v>0.16540342985662071</v>
      </c>
      <c r="D3379" s="151">
        <v>4.4999999999999998E-2</v>
      </c>
    </row>
    <row r="3380" spans="2:4">
      <c r="B3380" s="147">
        <v>29650</v>
      </c>
      <c r="C3380" s="152">
        <v>0.16541315345699834</v>
      </c>
      <c r="D3380" s="151">
        <v>4.4999999999999998E-2</v>
      </c>
    </row>
    <row r="3381" spans="2:4">
      <c r="B3381" s="147">
        <v>29658.333333333332</v>
      </c>
      <c r="C3381" s="152">
        <v>0.16542287159314412</v>
      </c>
      <c r="D3381" s="151">
        <v>4.4999999999999998E-2</v>
      </c>
    </row>
    <row r="3382" spans="2:4">
      <c r="B3382" s="147">
        <v>29666.666666666668</v>
      </c>
      <c r="C3382" s="152">
        <v>0.1654325842696629</v>
      </c>
      <c r="D3382" s="151">
        <v>4.4999999999999998E-2</v>
      </c>
    </row>
    <row r="3383" spans="2:4">
      <c r="B3383" s="147">
        <v>29675</v>
      </c>
      <c r="C3383" s="152">
        <v>0.16544229149115416</v>
      </c>
      <c r="D3383" s="151">
        <v>4.4999999999999998E-2</v>
      </c>
    </row>
    <row r="3384" spans="2:4">
      <c r="B3384" s="147">
        <v>29683.333333333332</v>
      </c>
      <c r="C3384" s="152">
        <v>0.16545199326221222</v>
      </c>
      <c r="D3384" s="151">
        <v>4.4999999999999998E-2</v>
      </c>
    </row>
    <row r="3385" spans="2:4">
      <c r="B3385" s="147">
        <v>29691.666666666668</v>
      </c>
      <c r="C3385" s="152">
        <v>0.16546168958742632</v>
      </c>
      <c r="D3385" s="151">
        <v>4.4999999999999998E-2</v>
      </c>
    </row>
    <row r="3386" spans="2:4">
      <c r="B3386" s="147">
        <v>29700</v>
      </c>
      <c r="C3386" s="152">
        <v>0.16547138047138049</v>
      </c>
      <c r="D3386" s="151">
        <v>4.4999999999999998E-2</v>
      </c>
    </row>
    <row r="3387" spans="2:4">
      <c r="B3387" s="147">
        <v>29708.333333333332</v>
      </c>
      <c r="C3387" s="152">
        <v>0.16548106591865355</v>
      </c>
      <c r="D3387" s="151">
        <v>4.4999999999999998E-2</v>
      </c>
    </row>
    <row r="3388" spans="2:4">
      <c r="B3388" s="147">
        <v>29716.666666666668</v>
      </c>
      <c r="C3388" s="152">
        <v>0.16549074593381938</v>
      </c>
      <c r="D3388" s="151">
        <v>4.4999999999999998E-2</v>
      </c>
    </row>
    <row r="3389" spans="2:4">
      <c r="B3389" s="147">
        <v>29725</v>
      </c>
      <c r="C3389" s="152">
        <v>0.16550042052144662</v>
      </c>
      <c r="D3389" s="151">
        <v>4.4999999999999998E-2</v>
      </c>
    </row>
    <row r="3390" spans="2:4">
      <c r="B3390" s="147">
        <v>29733.333333333332</v>
      </c>
      <c r="C3390" s="152">
        <v>0.16551008968609865</v>
      </c>
      <c r="D3390" s="151">
        <v>4.4999999999999998E-2</v>
      </c>
    </row>
    <row r="3391" spans="2:4">
      <c r="B3391" s="147">
        <v>29741.666666666668</v>
      </c>
      <c r="C3391" s="152">
        <v>0.16551975343233397</v>
      </c>
      <c r="D3391" s="151">
        <v>4.4999999999999998E-2</v>
      </c>
    </row>
    <row r="3392" spans="2:4">
      <c r="B3392" s="147">
        <v>29750</v>
      </c>
      <c r="C3392" s="152">
        <v>0.1655294117647059</v>
      </c>
      <c r="D3392" s="151">
        <v>4.4999999999999998E-2</v>
      </c>
    </row>
    <row r="3393" spans="2:4">
      <c r="B3393" s="147">
        <v>29758.333333333332</v>
      </c>
      <c r="C3393" s="152">
        <v>0.16553906468776255</v>
      </c>
      <c r="D3393" s="151">
        <v>4.4999999999999998E-2</v>
      </c>
    </row>
    <row r="3394" spans="2:4">
      <c r="B3394" s="147">
        <v>29766.666666666668</v>
      </c>
      <c r="C3394" s="152">
        <v>0.16554871220604703</v>
      </c>
      <c r="D3394" s="151">
        <v>4.4999999999999998E-2</v>
      </c>
    </row>
    <row r="3395" spans="2:4">
      <c r="B3395" s="147">
        <v>29775</v>
      </c>
      <c r="C3395" s="152">
        <v>0.16555835432409741</v>
      </c>
      <c r="D3395" s="151">
        <v>4.4999999999999998E-2</v>
      </c>
    </row>
    <row r="3396" spans="2:4">
      <c r="B3396" s="147">
        <v>29783.333333333332</v>
      </c>
      <c r="C3396" s="152">
        <v>0.16556799104644654</v>
      </c>
      <c r="D3396" s="151">
        <v>4.4999999999999998E-2</v>
      </c>
    </row>
    <row r="3397" spans="2:4">
      <c r="B3397" s="147">
        <v>29791.666666666668</v>
      </c>
      <c r="C3397" s="152">
        <v>0.16557762237762241</v>
      </c>
      <c r="D3397" s="151">
        <v>4.4999999999999998E-2</v>
      </c>
    </row>
    <row r="3398" spans="2:4">
      <c r="B3398" s="147">
        <v>29800</v>
      </c>
      <c r="C3398" s="152">
        <v>0.16558724832214763</v>
      </c>
      <c r="D3398" s="151">
        <v>4.4999999999999998E-2</v>
      </c>
    </row>
    <row r="3399" spans="2:4">
      <c r="B3399" s="147">
        <v>29808.333333333332</v>
      </c>
      <c r="C3399" s="152">
        <v>0.16559686888454009</v>
      </c>
      <c r="D3399" s="151">
        <v>4.4999999999999998E-2</v>
      </c>
    </row>
    <row r="3400" spans="2:4">
      <c r="B3400" s="147">
        <v>29816.666666666668</v>
      </c>
      <c r="C3400" s="152">
        <v>0.16560648406931247</v>
      </c>
      <c r="D3400" s="151">
        <v>4.4999999999999998E-2</v>
      </c>
    </row>
    <row r="3401" spans="2:4">
      <c r="B3401" s="147">
        <v>29825</v>
      </c>
      <c r="C3401" s="152">
        <v>0.16561609388097231</v>
      </c>
      <c r="D3401" s="151">
        <v>4.4999999999999998E-2</v>
      </c>
    </row>
    <row r="3402" spans="2:4">
      <c r="B3402" s="147">
        <v>29833.333333333332</v>
      </c>
      <c r="C3402" s="152">
        <v>0.16562569832402232</v>
      </c>
      <c r="D3402" s="151">
        <v>4.4999999999999998E-2</v>
      </c>
    </row>
    <row r="3403" spans="2:4">
      <c r="B3403" s="147">
        <v>29841.666666666668</v>
      </c>
      <c r="C3403" s="152">
        <v>0.16563529740296004</v>
      </c>
      <c r="D3403" s="151">
        <v>4.4999999999999998E-2</v>
      </c>
    </row>
    <row r="3404" spans="2:4">
      <c r="B3404" s="147">
        <v>29850</v>
      </c>
      <c r="C3404" s="152">
        <v>0.16564489112227804</v>
      </c>
      <c r="D3404" s="151">
        <v>4.4999999999999998E-2</v>
      </c>
    </row>
    <row r="3405" spans="2:4">
      <c r="B3405" s="147">
        <v>29858.333333333332</v>
      </c>
      <c r="C3405" s="152">
        <v>0.16565447948646386</v>
      </c>
      <c r="D3405" s="151">
        <v>4.4999999999999998E-2</v>
      </c>
    </row>
    <row r="3406" spans="2:4">
      <c r="B3406" s="147">
        <v>29866.666666666668</v>
      </c>
      <c r="C3406" s="152">
        <v>0.16566406249999999</v>
      </c>
      <c r="D3406" s="151">
        <v>4.4999999999999998E-2</v>
      </c>
    </row>
    <row r="3407" spans="2:4">
      <c r="B3407" s="147">
        <v>29875</v>
      </c>
      <c r="C3407" s="152">
        <v>0.16567364016736402</v>
      </c>
      <c r="D3407" s="151">
        <v>4.4999999999999998E-2</v>
      </c>
    </row>
    <row r="3408" spans="2:4">
      <c r="B3408" s="147">
        <v>29883.333333333332</v>
      </c>
      <c r="C3408" s="152">
        <v>0.16568321249302845</v>
      </c>
      <c r="D3408" s="151">
        <v>4.4999999999999998E-2</v>
      </c>
    </row>
    <row r="3409" spans="2:4">
      <c r="B3409" s="147">
        <v>29891.666666666668</v>
      </c>
      <c r="C3409" s="152">
        <v>0.16569277948146083</v>
      </c>
      <c r="D3409" s="151">
        <v>4.4999999999999998E-2</v>
      </c>
    </row>
    <row r="3410" spans="2:4">
      <c r="B3410" s="147">
        <v>29900</v>
      </c>
      <c r="C3410" s="152">
        <v>0.16570234113712373</v>
      </c>
      <c r="D3410" s="151">
        <v>4.4999999999999998E-2</v>
      </c>
    </row>
    <row r="3411" spans="2:4">
      <c r="B3411" s="147">
        <v>29908.333333333332</v>
      </c>
      <c r="C3411" s="152">
        <v>0.16571189746447479</v>
      </c>
      <c r="D3411" s="151">
        <v>4.4999999999999998E-2</v>
      </c>
    </row>
    <row r="3412" spans="2:4">
      <c r="B3412" s="147">
        <v>29916.666666666668</v>
      </c>
      <c r="C3412" s="152">
        <v>0.16572144846796658</v>
      </c>
      <c r="D3412" s="151">
        <v>4.4999999999999998E-2</v>
      </c>
    </row>
    <row r="3413" spans="2:4">
      <c r="B3413" s="147">
        <v>29925</v>
      </c>
      <c r="C3413" s="152">
        <v>0.16573099415204676</v>
      </c>
      <c r="D3413" s="151">
        <v>4.4999999999999998E-2</v>
      </c>
    </row>
    <row r="3414" spans="2:4">
      <c r="B3414" s="147">
        <v>29933.333333333332</v>
      </c>
      <c r="C3414" s="152">
        <v>0.16574053452115811</v>
      </c>
      <c r="D3414" s="151">
        <v>4.4999999999999998E-2</v>
      </c>
    </row>
    <row r="3415" spans="2:4">
      <c r="B3415" s="147">
        <v>29941.666666666668</v>
      </c>
      <c r="C3415" s="152">
        <v>0.16575006957973837</v>
      </c>
      <c r="D3415" s="151">
        <v>4.4999999999999998E-2</v>
      </c>
    </row>
    <row r="3416" spans="2:4">
      <c r="B3416" s="147">
        <v>29950</v>
      </c>
      <c r="C3416" s="152">
        <v>0.16575959933222037</v>
      </c>
      <c r="D3416" s="151">
        <v>4.4999999999999998E-2</v>
      </c>
    </row>
    <row r="3417" spans="2:4">
      <c r="B3417" s="147">
        <v>29958.333333333332</v>
      </c>
      <c r="C3417" s="152">
        <v>0.16576912378303199</v>
      </c>
      <c r="D3417" s="151">
        <v>4.4999999999999998E-2</v>
      </c>
    </row>
    <row r="3418" spans="2:4">
      <c r="B3418" s="147">
        <v>29966.666666666668</v>
      </c>
      <c r="C3418" s="152">
        <v>0.16577864293659622</v>
      </c>
      <c r="D3418" s="151">
        <v>4.4999999999999998E-2</v>
      </c>
    </row>
    <row r="3419" spans="2:4">
      <c r="B3419" s="147">
        <v>29975</v>
      </c>
      <c r="C3419" s="152">
        <v>0.16578815679733111</v>
      </c>
      <c r="D3419" s="151">
        <v>4.4999999999999998E-2</v>
      </c>
    </row>
    <row r="3420" spans="2:4">
      <c r="B3420" s="147">
        <v>29983.333333333332</v>
      </c>
      <c r="C3420" s="152">
        <v>0.16579766536964982</v>
      </c>
      <c r="D3420" s="151">
        <v>4.4999999999999998E-2</v>
      </c>
    </row>
    <row r="3421" spans="2:4">
      <c r="B3421" s="147">
        <v>29991.666666666668</v>
      </c>
      <c r="C3421" s="152">
        <v>0.16580716865796055</v>
      </c>
      <c r="D3421" s="151">
        <v>4.4999999999999998E-2</v>
      </c>
    </row>
    <row r="3422" spans="2:4">
      <c r="B3422" s="147">
        <v>30000</v>
      </c>
      <c r="C3422" s="152">
        <v>0.16581666666666667</v>
      </c>
      <c r="D3422" s="151">
        <v>4.4999999999999998E-2</v>
      </c>
    </row>
    <row r="3423" spans="2:4">
      <c r="B3423" s="147">
        <v>30008.333333333332</v>
      </c>
      <c r="C3423" s="152">
        <v>0.16582615940016662</v>
      </c>
      <c r="D3423" s="151">
        <v>4.4999999999999998E-2</v>
      </c>
    </row>
    <row r="3424" spans="2:4">
      <c r="B3424" s="147">
        <v>30016.666666666668</v>
      </c>
      <c r="C3424" s="152">
        <v>0.16583564686285399</v>
      </c>
      <c r="D3424" s="151">
        <v>4.4999999999999998E-2</v>
      </c>
    </row>
    <row r="3425" spans="2:4">
      <c r="B3425" s="147">
        <v>30025</v>
      </c>
      <c r="C3425" s="152">
        <v>0.16584512905911741</v>
      </c>
      <c r="D3425" s="151">
        <v>4.4999999999999998E-2</v>
      </c>
    </row>
    <row r="3426" spans="2:4">
      <c r="B3426" s="147">
        <v>30033.333333333332</v>
      </c>
      <c r="C3426" s="152">
        <v>0.16585460599334073</v>
      </c>
      <c r="D3426" s="151">
        <v>4.4999999999999998E-2</v>
      </c>
    </row>
    <row r="3427" spans="2:4">
      <c r="B3427" s="147">
        <v>30041.666666666668</v>
      </c>
      <c r="C3427" s="152">
        <v>0.16586407766990291</v>
      </c>
      <c r="D3427" s="151">
        <v>4.4999999999999998E-2</v>
      </c>
    </row>
    <row r="3428" spans="2:4">
      <c r="B3428" s="147">
        <v>30050</v>
      </c>
      <c r="C3428" s="152">
        <v>0.16587354409317803</v>
      </c>
      <c r="D3428" s="151">
        <v>4.4999999999999998E-2</v>
      </c>
    </row>
    <row r="3429" spans="2:4">
      <c r="B3429" s="147">
        <v>30058.333333333332</v>
      </c>
      <c r="C3429" s="152">
        <v>0.16588300526753536</v>
      </c>
      <c r="D3429" s="151">
        <v>4.4999999999999998E-2</v>
      </c>
    </row>
    <row r="3430" spans="2:4">
      <c r="B3430" s="147">
        <v>30066.666666666668</v>
      </c>
      <c r="C3430" s="152">
        <v>0.16589246119733922</v>
      </c>
      <c r="D3430" s="151">
        <v>4.4999999999999998E-2</v>
      </c>
    </row>
    <row r="3431" spans="2:4">
      <c r="B3431" s="147">
        <v>30075</v>
      </c>
      <c r="C3431" s="152">
        <v>0.1659019118869493</v>
      </c>
      <c r="D3431" s="151">
        <v>4.4999999999999998E-2</v>
      </c>
    </row>
    <row r="3432" spans="2:4">
      <c r="B3432" s="147">
        <v>30083.333333333332</v>
      </c>
      <c r="C3432" s="152">
        <v>0.16591135734072021</v>
      </c>
      <c r="D3432" s="151">
        <v>4.4999999999999998E-2</v>
      </c>
    </row>
    <row r="3433" spans="2:4">
      <c r="B3433" s="147">
        <v>30091.666666666668</v>
      </c>
      <c r="C3433" s="152">
        <v>0.16592079756300193</v>
      </c>
      <c r="D3433" s="151">
        <v>4.4999999999999998E-2</v>
      </c>
    </row>
    <row r="3434" spans="2:4">
      <c r="B3434" s="147">
        <v>30100</v>
      </c>
      <c r="C3434" s="152">
        <v>0.16593023255813955</v>
      </c>
      <c r="D3434" s="151">
        <v>4.4999999999999998E-2</v>
      </c>
    </row>
    <row r="3435" spans="2:4">
      <c r="B3435" s="147">
        <v>30108.333333333332</v>
      </c>
      <c r="C3435" s="152">
        <v>0.1659396623304733</v>
      </c>
      <c r="D3435" s="151">
        <v>4.4999999999999998E-2</v>
      </c>
    </row>
    <row r="3436" spans="2:4">
      <c r="B3436" s="147">
        <v>30116.666666666668</v>
      </c>
      <c r="C3436" s="152">
        <v>0.16594908688433868</v>
      </c>
      <c r="D3436" s="151">
        <v>4.4999999999999998E-2</v>
      </c>
    </row>
    <row r="3437" spans="2:4">
      <c r="B3437" s="147">
        <v>30125</v>
      </c>
      <c r="C3437" s="152">
        <v>0.16595850622406638</v>
      </c>
      <c r="D3437" s="151">
        <v>4.4999999999999998E-2</v>
      </c>
    </row>
    <row r="3438" spans="2:4">
      <c r="B3438" s="147">
        <v>30133.333333333332</v>
      </c>
      <c r="C3438" s="152">
        <v>0.16596792035398231</v>
      </c>
      <c r="D3438" s="151">
        <v>4.4999999999999998E-2</v>
      </c>
    </row>
    <row r="3439" spans="2:4">
      <c r="B3439" s="147">
        <v>30141.666666666668</v>
      </c>
      <c r="C3439" s="152">
        <v>0.16597732927840753</v>
      </c>
      <c r="D3439" s="151">
        <v>4.4999999999999998E-2</v>
      </c>
    </row>
    <row r="3440" spans="2:4">
      <c r="B3440" s="147">
        <v>30150</v>
      </c>
      <c r="C3440" s="152">
        <v>0.16598673300165834</v>
      </c>
      <c r="D3440" s="151">
        <v>4.4999999999999998E-2</v>
      </c>
    </row>
    <row r="3441" spans="2:4">
      <c r="B3441" s="147">
        <v>30158.333333333332</v>
      </c>
      <c r="C3441" s="152">
        <v>0.16599613152804643</v>
      </c>
      <c r="D3441" s="151">
        <v>4.4999999999999998E-2</v>
      </c>
    </row>
    <row r="3442" spans="2:4">
      <c r="B3442" s="147">
        <v>30166.666666666668</v>
      </c>
      <c r="C3442" s="152">
        <v>0.16600552486187845</v>
      </c>
      <c r="D3442" s="151">
        <v>4.4999999999999998E-2</v>
      </c>
    </row>
    <row r="3443" spans="2:4">
      <c r="B3443" s="147">
        <v>30175</v>
      </c>
      <c r="C3443" s="152">
        <v>0.16601491300745649</v>
      </c>
      <c r="D3443" s="151">
        <v>4.4999999999999998E-2</v>
      </c>
    </row>
    <row r="3444" spans="2:4">
      <c r="B3444" s="147">
        <v>30183.333333333332</v>
      </c>
      <c r="C3444" s="152">
        <v>0.16602429596907786</v>
      </c>
      <c r="D3444" s="151">
        <v>4.4999999999999998E-2</v>
      </c>
    </row>
    <row r="3445" spans="2:4">
      <c r="B3445" s="147">
        <v>30191.666666666668</v>
      </c>
      <c r="C3445" s="152">
        <v>0.16603367375103506</v>
      </c>
      <c r="D3445" s="151">
        <v>4.4999999999999998E-2</v>
      </c>
    </row>
    <row r="3446" spans="2:4">
      <c r="B3446" s="147">
        <v>30200</v>
      </c>
      <c r="C3446" s="152">
        <v>0.16604304635761585</v>
      </c>
      <c r="D3446" s="151">
        <v>4.4999999999999998E-2</v>
      </c>
    </row>
    <row r="3447" spans="2:4">
      <c r="B3447" s="147">
        <v>30208.333333333332</v>
      </c>
      <c r="C3447" s="152">
        <v>0.16605241379310343</v>
      </c>
      <c r="D3447" s="151">
        <v>4.4999999999999998E-2</v>
      </c>
    </row>
    <row r="3448" spans="2:4">
      <c r="B3448" s="147">
        <v>30216.666666666668</v>
      </c>
      <c r="C3448" s="152">
        <v>0.16606177606177608</v>
      </c>
      <c r="D3448" s="151">
        <v>4.4999999999999998E-2</v>
      </c>
    </row>
    <row r="3449" spans="2:4">
      <c r="B3449" s="147">
        <v>30225</v>
      </c>
      <c r="C3449" s="152">
        <v>0.16607113316790736</v>
      </c>
      <c r="D3449" s="151">
        <v>4.4999999999999998E-2</v>
      </c>
    </row>
    <row r="3450" spans="2:4">
      <c r="B3450" s="147">
        <v>30233.333333333332</v>
      </c>
      <c r="C3450" s="152">
        <v>0.16608048511576626</v>
      </c>
      <c r="D3450" s="151">
        <v>4.4999999999999998E-2</v>
      </c>
    </row>
    <row r="3451" spans="2:4">
      <c r="B3451" s="147">
        <v>30241.666666666668</v>
      </c>
      <c r="C3451" s="152">
        <v>0.16608983190961699</v>
      </c>
      <c r="D3451" s="151">
        <v>4.4999999999999998E-2</v>
      </c>
    </row>
    <row r="3452" spans="2:4">
      <c r="B3452" s="147">
        <v>30250</v>
      </c>
      <c r="C3452" s="152">
        <v>0.16609917355371903</v>
      </c>
      <c r="D3452" s="151">
        <v>4.4999999999999998E-2</v>
      </c>
    </row>
    <row r="3453" spans="2:4">
      <c r="B3453" s="147">
        <v>30258.333333333332</v>
      </c>
      <c r="C3453" s="152">
        <v>0.16610851005232719</v>
      </c>
      <c r="D3453" s="151">
        <v>4.4999999999999998E-2</v>
      </c>
    </row>
    <row r="3454" spans="2:4">
      <c r="B3454" s="147">
        <v>30266.666666666668</v>
      </c>
      <c r="C3454" s="152">
        <v>0.16611784140969163</v>
      </c>
      <c r="D3454" s="151">
        <v>4.4999999999999998E-2</v>
      </c>
    </row>
    <row r="3455" spans="2:4">
      <c r="B3455" s="147">
        <v>30275</v>
      </c>
      <c r="C3455" s="152">
        <v>0.16612716763005778</v>
      </c>
      <c r="D3455" s="151">
        <v>4.4999999999999998E-2</v>
      </c>
    </row>
    <row r="3456" spans="2:4">
      <c r="B3456" s="147">
        <v>30283.333333333332</v>
      </c>
      <c r="C3456" s="152">
        <v>0.16613648871766651</v>
      </c>
      <c r="D3456" s="151">
        <v>4.4999999999999998E-2</v>
      </c>
    </row>
    <row r="3457" spans="2:4">
      <c r="B3457" s="147">
        <v>30291.666666666668</v>
      </c>
      <c r="C3457" s="152">
        <v>0.16614580467675377</v>
      </c>
      <c r="D3457" s="151">
        <v>4.4999999999999998E-2</v>
      </c>
    </row>
    <row r="3458" spans="2:4">
      <c r="B3458" s="147">
        <v>30300</v>
      </c>
      <c r="C3458" s="152">
        <v>0.16615511551155115</v>
      </c>
      <c r="D3458" s="151">
        <v>4.4999999999999998E-2</v>
      </c>
    </row>
    <row r="3459" spans="2:4">
      <c r="B3459" s="147">
        <v>30308.333333333332</v>
      </c>
      <c r="C3459" s="152">
        <v>0.16616442122628541</v>
      </c>
      <c r="D3459" s="151">
        <v>4.4999999999999998E-2</v>
      </c>
    </row>
    <row r="3460" spans="2:4">
      <c r="B3460" s="147">
        <v>30316.666666666668</v>
      </c>
      <c r="C3460" s="152">
        <v>0.1661737218251787</v>
      </c>
      <c r="D3460" s="151">
        <v>4.4999999999999998E-2</v>
      </c>
    </row>
    <row r="3461" spans="2:4">
      <c r="B3461" s="147">
        <v>30325</v>
      </c>
      <c r="C3461" s="152">
        <v>0.16618301731244847</v>
      </c>
      <c r="D3461" s="151">
        <v>4.4999999999999998E-2</v>
      </c>
    </row>
    <row r="3462" spans="2:4">
      <c r="B3462" s="147">
        <v>30333.333333333332</v>
      </c>
      <c r="C3462" s="152">
        <v>0.16619230769230767</v>
      </c>
      <c r="D3462" s="151">
        <v>4.4999999999999998E-2</v>
      </c>
    </row>
    <row r="3463" spans="2:4">
      <c r="B3463" s="147">
        <v>30341.666666666668</v>
      </c>
      <c r="C3463" s="152">
        <v>0.16620159296896456</v>
      </c>
      <c r="D3463" s="151">
        <v>4.4999999999999998E-2</v>
      </c>
    </row>
    <row r="3464" spans="2:4">
      <c r="B3464" s="147">
        <v>30350</v>
      </c>
      <c r="C3464" s="152">
        <v>0.16621087314662272</v>
      </c>
      <c r="D3464" s="151">
        <v>4.4999999999999998E-2</v>
      </c>
    </row>
    <row r="3465" spans="2:4">
      <c r="B3465" s="147">
        <v>30358.333333333332</v>
      </c>
      <c r="C3465" s="152">
        <v>0.1662201482294812</v>
      </c>
      <c r="D3465" s="151">
        <v>4.4999999999999998E-2</v>
      </c>
    </row>
    <row r="3466" spans="2:4">
      <c r="B3466" s="147">
        <v>30366.666666666668</v>
      </c>
      <c r="C3466" s="152">
        <v>0.16622941822173437</v>
      </c>
      <c r="D3466" s="151">
        <v>4.4999999999999998E-2</v>
      </c>
    </row>
    <row r="3467" spans="2:4">
      <c r="B3467" s="147">
        <v>30375</v>
      </c>
      <c r="C3467" s="152">
        <v>0.16623868312757203</v>
      </c>
      <c r="D3467" s="151">
        <v>4.4999999999999998E-2</v>
      </c>
    </row>
    <row r="3468" spans="2:4">
      <c r="B3468" s="147">
        <v>30383.333333333332</v>
      </c>
      <c r="C3468" s="152">
        <v>0.16624794295117937</v>
      </c>
      <c r="D3468" s="151">
        <v>4.4999999999999998E-2</v>
      </c>
    </row>
    <row r="3469" spans="2:4">
      <c r="B3469" s="147">
        <v>30391.666666666668</v>
      </c>
      <c r="C3469" s="152">
        <v>0.16625719769673705</v>
      </c>
      <c r="D3469" s="151">
        <v>4.4999999999999998E-2</v>
      </c>
    </row>
    <row r="3470" spans="2:4">
      <c r="B3470" s="147">
        <v>30400</v>
      </c>
      <c r="C3470" s="152">
        <v>0.16626644736842103</v>
      </c>
      <c r="D3470" s="151">
        <v>4.4999999999999998E-2</v>
      </c>
    </row>
    <row r="3471" spans="2:4">
      <c r="B3471" s="147">
        <v>30408.333333333332</v>
      </c>
      <c r="C3471" s="152">
        <v>0.16627569197040287</v>
      </c>
      <c r="D3471" s="151">
        <v>4.4999999999999998E-2</v>
      </c>
    </row>
    <row r="3472" spans="2:4">
      <c r="B3472" s="147">
        <v>30416.666666666668</v>
      </c>
      <c r="C3472" s="152">
        <v>0.16628493150684931</v>
      </c>
      <c r="D3472" s="151">
        <v>4.4999999999999998E-2</v>
      </c>
    </row>
    <row r="3473" spans="2:4">
      <c r="B3473" s="147">
        <v>30425</v>
      </c>
      <c r="C3473" s="152">
        <v>0.16629416598192279</v>
      </c>
      <c r="D3473" s="151">
        <v>4.4999999999999998E-2</v>
      </c>
    </row>
    <row r="3474" spans="2:4">
      <c r="B3474" s="147">
        <v>30433.333333333332</v>
      </c>
      <c r="C3474" s="152">
        <v>0.16630339539978095</v>
      </c>
      <c r="D3474" s="151">
        <v>4.4999999999999998E-2</v>
      </c>
    </row>
    <row r="3475" spans="2:4">
      <c r="B3475" s="147">
        <v>30441.666666666668</v>
      </c>
      <c r="C3475" s="152">
        <v>0.16631261976457709</v>
      </c>
      <c r="D3475" s="151">
        <v>4.4999999999999998E-2</v>
      </c>
    </row>
    <row r="3476" spans="2:4">
      <c r="B3476" s="147">
        <v>30450</v>
      </c>
      <c r="C3476" s="152">
        <v>0.16632183908045978</v>
      </c>
      <c r="D3476" s="151">
        <v>4.4999999999999998E-2</v>
      </c>
    </row>
    <row r="3477" spans="2:4">
      <c r="B3477" s="147">
        <v>30458.333333333332</v>
      </c>
      <c r="C3477" s="152">
        <v>0.16633105335157317</v>
      </c>
      <c r="D3477" s="151">
        <v>4.4999999999999998E-2</v>
      </c>
    </row>
    <row r="3478" spans="2:4">
      <c r="B3478" s="147">
        <v>30466.666666666668</v>
      </c>
      <c r="C3478" s="152">
        <v>0.16634026258205689</v>
      </c>
      <c r="D3478" s="151">
        <v>4.4999999999999998E-2</v>
      </c>
    </row>
    <row r="3479" spans="2:4">
      <c r="B3479" s="147">
        <v>30475</v>
      </c>
      <c r="C3479" s="152">
        <v>0.16634946677604595</v>
      </c>
      <c r="D3479" s="151">
        <v>4.4999999999999998E-2</v>
      </c>
    </row>
    <row r="3480" spans="2:4">
      <c r="B3480" s="147">
        <v>30483.333333333332</v>
      </c>
      <c r="C3480" s="152">
        <v>0.16635866593767085</v>
      </c>
      <c r="D3480" s="151">
        <v>4.4999999999999998E-2</v>
      </c>
    </row>
    <row r="3481" spans="2:4">
      <c r="B3481" s="147">
        <v>30491.666666666668</v>
      </c>
      <c r="C3481" s="152">
        <v>0.16636786007105767</v>
      </c>
      <c r="D3481" s="151">
        <v>4.4999999999999998E-2</v>
      </c>
    </row>
    <row r="3482" spans="2:4">
      <c r="B3482" s="147">
        <v>30500</v>
      </c>
      <c r="C3482" s="152">
        <v>0.16637704918032789</v>
      </c>
      <c r="D3482" s="151">
        <v>4.4999999999999998E-2</v>
      </c>
    </row>
    <row r="3483" spans="2:4">
      <c r="B3483" s="147">
        <v>30508.333333333332</v>
      </c>
      <c r="C3483" s="152">
        <v>0.16638623326959845</v>
      </c>
      <c r="D3483" s="151">
        <v>4.4999999999999998E-2</v>
      </c>
    </row>
    <row r="3484" spans="2:4">
      <c r="B3484" s="147">
        <v>30516.666666666668</v>
      </c>
      <c r="C3484" s="152">
        <v>0.166395412342982</v>
      </c>
      <c r="D3484" s="151">
        <v>4.4999999999999998E-2</v>
      </c>
    </row>
    <row r="3485" spans="2:4">
      <c r="B3485" s="147">
        <v>30525</v>
      </c>
      <c r="C3485" s="152">
        <v>0.16640458640458639</v>
      </c>
      <c r="D3485" s="151">
        <v>4.4999999999999998E-2</v>
      </c>
    </row>
    <row r="3486" spans="2:4">
      <c r="B3486" s="147">
        <v>30533.333333333332</v>
      </c>
      <c r="C3486" s="152">
        <v>0.16641375545851531</v>
      </c>
      <c r="D3486" s="151">
        <v>4.4999999999999998E-2</v>
      </c>
    </row>
    <row r="3487" spans="2:4">
      <c r="B3487" s="147">
        <v>30541.666666666668</v>
      </c>
      <c r="C3487" s="152">
        <v>0.16642291950886764</v>
      </c>
      <c r="D3487" s="151">
        <v>4.4999999999999998E-2</v>
      </c>
    </row>
    <row r="3488" spans="2:4">
      <c r="B3488" s="147">
        <v>30550</v>
      </c>
      <c r="C3488" s="152">
        <v>0.16643207855973813</v>
      </c>
      <c r="D3488" s="151">
        <v>4.4999999999999998E-2</v>
      </c>
    </row>
    <row r="3489" spans="2:4">
      <c r="B3489" s="147">
        <v>30558.333333333332</v>
      </c>
      <c r="C3489" s="152">
        <v>0.16644123261521679</v>
      </c>
      <c r="D3489" s="151">
        <v>4.4999999999999998E-2</v>
      </c>
    </row>
    <row r="3490" spans="2:4">
      <c r="B3490" s="147">
        <v>30566.666666666668</v>
      </c>
      <c r="C3490" s="152">
        <v>0.1664503816793893</v>
      </c>
      <c r="D3490" s="151">
        <v>4.4999999999999998E-2</v>
      </c>
    </row>
    <row r="3491" spans="2:4">
      <c r="B3491" s="147">
        <v>30575</v>
      </c>
      <c r="C3491" s="152">
        <v>0.16645952575633685</v>
      </c>
      <c r="D3491" s="151">
        <v>4.4999999999999998E-2</v>
      </c>
    </row>
    <row r="3492" spans="2:4">
      <c r="B3492" s="147">
        <v>30583.333333333332</v>
      </c>
      <c r="C3492" s="152">
        <v>0.16646866485013626</v>
      </c>
      <c r="D3492" s="151">
        <v>4.4999999999999998E-2</v>
      </c>
    </row>
    <row r="3493" spans="2:4">
      <c r="B3493" s="147">
        <v>30591.666666666668</v>
      </c>
      <c r="C3493" s="152">
        <v>0.1664777989648597</v>
      </c>
      <c r="D3493" s="151">
        <v>4.4999999999999998E-2</v>
      </c>
    </row>
    <row r="3494" spans="2:4">
      <c r="B3494" s="147">
        <v>30600</v>
      </c>
      <c r="C3494" s="152">
        <v>0.16648692810457519</v>
      </c>
      <c r="D3494" s="151">
        <v>4.4999999999999998E-2</v>
      </c>
    </row>
    <row r="3495" spans="2:4">
      <c r="B3495" s="147">
        <v>30608.333333333332</v>
      </c>
      <c r="C3495" s="152">
        <v>0.16649605227334605</v>
      </c>
      <c r="D3495" s="151">
        <v>4.4999999999999998E-2</v>
      </c>
    </row>
    <row r="3496" spans="2:4">
      <c r="B3496" s="147">
        <v>30616.666666666668</v>
      </c>
      <c r="C3496" s="152">
        <v>0.16650517147523136</v>
      </c>
      <c r="D3496" s="151">
        <v>4.4999999999999998E-2</v>
      </c>
    </row>
    <row r="3497" spans="2:4">
      <c r="B3497" s="147">
        <v>30625</v>
      </c>
      <c r="C3497" s="152">
        <v>0.16651428571428573</v>
      </c>
      <c r="D3497" s="151">
        <v>4.4999999999999998E-2</v>
      </c>
    </row>
    <row r="3498" spans="2:4">
      <c r="B3498" s="147">
        <v>30633.333333333332</v>
      </c>
      <c r="C3498" s="152">
        <v>0.16652339499455932</v>
      </c>
      <c r="D3498" s="151">
        <v>4.4999999999999998E-2</v>
      </c>
    </row>
    <row r="3499" spans="2:4">
      <c r="B3499" s="147">
        <v>30641.666666666668</v>
      </c>
      <c r="C3499" s="152">
        <v>0.16653249932009792</v>
      </c>
      <c r="D3499" s="151">
        <v>4.4999999999999998E-2</v>
      </c>
    </row>
    <row r="3500" spans="2:4">
      <c r="B3500" s="147">
        <v>30650</v>
      </c>
      <c r="C3500" s="152">
        <v>0.16654159869494289</v>
      </c>
      <c r="D3500" s="151">
        <v>4.4999999999999998E-2</v>
      </c>
    </row>
    <row r="3501" spans="2:4">
      <c r="B3501" s="147">
        <v>30658.333333333332</v>
      </c>
      <c r="C3501" s="152">
        <v>0.16655069312313131</v>
      </c>
      <c r="D3501" s="151">
        <v>4.4999999999999998E-2</v>
      </c>
    </row>
    <row r="3502" spans="2:4">
      <c r="B3502" s="147">
        <v>30666.666666666668</v>
      </c>
      <c r="C3502" s="152">
        <v>0.16655978260869567</v>
      </c>
      <c r="D3502" s="151">
        <v>4.4999999999999998E-2</v>
      </c>
    </row>
    <row r="3503" spans="2:4">
      <c r="B3503" s="147">
        <v>30675</v>
      </c>
      <c r="C3503" s="152">
        <v>0.16656886715566421</v>
      </c>
      <c r="D3503" s="151">
        <v>4.4999999999999998E-2</v>
      </c>
    </row>
    <row r="3504" spans="2:4">
      <c r="B3504" s="147">
        <v>30683.333333333332</v>
      </c>
      <c r="C3504" s="152">
        <v>0.16657794676806084</v>
      </c>
      <c r="D3504" s="151">
        <v>4.4999999999999998E-2</v>
      </c>
    </row>
    <row r="3505" spans="2:4">
      <c r="B3505" s="147">
        <v>30691.666666666668</v>
      </c>
      <c r="C3505" s="152">
        <v>0.166587021449905</v>
      </c>
      <c r="D3505" s="151">
        <v>4.4999999999999998E-2</v>
      </c>
    </row>
    <row r="3506" spans="2:4">
      <c r="B3506" s="147">
        <v>30700</v>
      </c>
      <c r="C3506" s="152">
        <v>0.16659609120521174</v>
      </c>
      <c r="D3506" s="151">
        <v>4.4999999999999998E-2</v>
      </c>
    </row>
    <row r="3507" spans="2:4">
      <c r="B3507" s="147">
        <v>30708.333333333332</v>
      </c>
      <c r="C3507" s="152">
        <v>0.16660515603799184</v>
      </c>
      <c r="D3507" s="151">
        <v>4.4999999999999998E-2</v>
      </c>
    </row>
    <row r="3508" spans="2:4">
      <c r="B3508" s="147">
        <v>30716.666666666668</v>
      </c>
      <c r="C3508" s="152">
        <v>0.16661421595225179</v>
      </c>
      <c r="D3508" s="151">
        <v>4.4999999999999998E-2</v>
      </c>
    </row>
    <row r="3509" spans="2:4">
      <c r="B3509" s="147">
        <v>30725</v>
      </c>
      <c r="C3509" s="152">
        <v>0.16662327095199353</v>
      </c>
      <c r="D3509" s="151">
        <v>4.4999999999999998E-2</v>
      </c>
    </row>
    <row r="3510" spans="2:4">
      <c r="B3510" s="147">
        <v>30733.333333333332</v>
      </c>
      <c r="C3510" s="152">
        <v>0.16663232104121475</v>
      </c>
      <c r="D3510" s="151">
        <v>4.4999999999999998E-2</v>
      </c>
    </row>
    <row r="3511" spans="2:4">
      <c r="B3511" s="147">
        <v>30741.666666666668</v>
      </c>
      <c r="C3511" s="152">
        <v>0.1666413662239089</v>
      </c>
      <c r="D3511" s="151">
        <v>4.4999999999999998E-2</v>
      </c>
    </row>
    <row r="3512" spans="2:4">
      <c r="B3512" s="147">
        <v>30750</v>
      </c>
      <c r="C3512" s="152">
        <v>0.16665040650406504</v>
      </c>
      <c r="D3512" s="151">
        <v>4.4999999999999998E-2</v>
      </c>
    </row>
    <row r="3513" spans="2:4">
      <c r="B3513" s="147">
        <v>30758.333333333332</v>
      </c>
      <c r="C3513" s="152">
        <v>0.16665944188566784</v>
      </c>
      <c r="D3513" s="151">
        <v>4.4999999999999998E-2</v>
      </c>
    </row>
    <row r="3514" spans="2:4">
      <c r="B3514" s="147">
        <v>30766.666666666668</v>
      </c>
      <c r="C3514" s="152">
        <v>0.16666847237269772</v>
      </c>
      <c r="D3514" s="151">
        <v>4.4999999999999998E-2</v>
      </c>
    </row>
    <row r="3515" spans="2:4">
      <c r="B3515" s="147">
        <v>30775</v>
      </c>
      <c r="C3515" s="152">
        <v>0.16667749796913078</v>
      </c>
      <c r="D3515" s="151">
        <v>4.4999999999999998E-2</v>
      </c>
    </row>
    <row r="3516" spans="2:4">
      <c r="B3516" s="147">
        <v>30783.333333333332</v>
      </c>
      <c r="C3516" s="152">
        <v>0.16668651867893883</v>
      </c>
      <c r="D3516" s="151">
        <v>4.4999999999999998E-2</v>
      </c>
    </row>
    <row r="3517" spans="2:4">
      <c r="B3517" s="147">
        <v>30791.666666666668</v>
      </c>
      <c r="C3517" s="152">
        <v>0.16669553450608932</v>
      </c>
      <c r="D3517" s="151">
        <v>4.4999999999999998E-2</v>
      </c>
    </row>
    <row r="3518" spans="2:4">
      <c r="B3518" s="147">
        <v>30800</v>
      </c>
      <c r="C3518" s="152">
        <v>0.16670454545454547</v>
      </c>
      <c r="D3518" s="151">
        <v>4.4999999999999998E-2</v>
      </c>
    </row>
    <row r="3519" spans="2:4">
      <c r="B3519" s="147">
        <v>30808.333333333332</v>
      </c>
      <c r="C3519" s="152">
        <v>0.16671355152826614</v>
      </c>
      <c r="D3519" s="151">
        <v>4.4999999999999998E-2</v>
      </c>
    </row>
    <row r="3520" spans="2:4">
      <c r="B3520" s="147">
        <v>30816.666666666668</v>
      </c>
      <c r="C3520" s="152">
        <v>0.16672255273120606</v>
      </c>
      <c r="D3520" s="151">
        <v>4.4999999999999998E-2</v>
      </c>
    </row>
    <row r="3521" spans="2:4">
      <c r="B3521" s="147">
        <v>30825</v>
      </c>
      <c r="C3521" s="152">
        <v>0.16673154906731547</v>
      </c>
      <c r="D3521" s="151">
        <v>4.4999999999999998E-2</v>
      </c>
    </row>
    <row r="3522" spans="2:4">
      <c r="B3522" s="147">
        <v>30833.333333333332</v>
      </c>
      <c r="C3522" s="152">
        <v>0.16674054054054055</v>
      </c>
      <c r="D3522" s="151">
        <v>4.4999999999999998E-2</v>
      </c>
    </row>
    <row r="3523" spans="2:4">
      <c r="B3523" s="147">
        <v>30841.666666666668</v>
      </c>
      <c r="C3523" s="152">
        <v>0.16674952715482302</v>
      </c>
      <c r="D3523" s="151">
        <v>4.4999999999999998E-2</v>
      </c>
    </row>
    <row r="3524" spans="2:4">
      <c r="B3524" s="147">
        <v>30850</v>
      </c>
      <c r="C3524" s="152">
        <v>0.16675850891410049</v>
      </c>
      <c r="D3524" s="151">
        <v>4.4999999999999998E-2</v>
      </c>
    </row>
    <row r="3525" spans="2:4">
      <c r="B3525" s="147">
        <v>30858.333333333332</v>
      </c>
      <c r="C3525" s="152">
        <v>0.16676748582230622</v>
      </c>
      <c r="D3525" s="151">
        <v>4.4999999999999998E-2</v>
      </c>
    </row>
    <row r="3526" spans="2:4">
      <c r="B3526" s="147">
        <v>30866.666666666668</v>
      </c>
      <c r="C3526" s="152">
        <v>0.16677645788336931</v>
      </c>
      <c r="D3526" s="151">
        <v>4.4999999999999998E-2</v>
      </c>
    </row>
    <row r="3527" spans="2:4">
      <c r="B3527" s="147">
        <v>30875</v>
      </c>
      <c r="C3527" s="152">
        <v>0.16678542510121455</v>
      </c>
      <c r="D3527" s="151">
        <v>4.4999999999999998E-2</v>
      </c>
    </row>
    <row r="3528" spans="2:4">
      <c r="B3528" s="147">
        <v>30883.333333333332</v>
      </c>
      <c r="C3528" s="152">
        <v>0.16679438747976255</v>
      </c>
      <c r="D3528" s="151">
        <v>4.4999999999999998E-2</v>
      </c>
    </row>
    <row r="3529" spans="2:4">
      <c r="B3529" s="147">
        <v>30891.666666666668</v>
      </c>
      <c r="C3529" s="152">
        <v>0.16680334502292957</v>
      </c>
      <c r="D3529" s="151">
        <v>4.4999999999999998E-2</v>
      </c>
    </row>
    <row r="3530" spans="2:4">
      <c r="B3530" s="147">
        <v>30900</v>
      </c>
      <c r="C3530" s="152">
        <v>0.16681229773462783</v>
      </c>
      <c r="D3530" s="151">
        <v>4.4999999999999998E-2</v>
      </c>
    </row>
    <row r="3531" spans="2:4">
      <c r="B3531" s="147">
        <v>30908.333333333332</v>
      </c>
      <c r="C3531" s="152">
        <v>0.16682124561876516</v>
      </c>
      <c r="D3531" s="151">
        <v>4.4999999999999998E-2</v>
      </c>
    </row>
    <row r="3532" spans="2:4">
      <c r="B3532" s="147">
        <v>30916.666666666668</v>
      </c>
      <c r="C3532" s="152">
        <v>0.16683018867924526</v>
      </c>
      <c r="D3532" s="151">
        <v>4.4999999999999998E-2</v>
      </c>
    </row>
    <row r="3533" spans="2:4">
      <c r="B3533" s="147">
        <v>30925</v>
      </c>
      <c r="C3533" s="152">
        <v>0.16683912691996766</v>
      </c>
      <c r="D3533" s="151">
        <v>4.4999999999999998E-2</v>
      </c>
    </row>
    <row r="3534" spans="2:4">
      <c r="B3534" s="147">
        <v>30933.333333333332</v>
      </c>
      <c r="C3534" s="152">
        <v>0.16684806034482758</v>
      </c>
      <c r="D3534" s="151">
        <v>4.4999999999999998E-2</v>
      </c>
    </row>
    <row r="3535" spans="2:4">
      <c r="B3535" s="147">
        <v>30941.666666666668</v>
      </c>
      <c r="C3535" s="152">
        <v>0.16685698895771617</v>
      </c>
      <c r="D3535" s="151">
        <v>4.4999999999999998E-2</v>
      </c>
    </row>
    <row r="3536" spans="2:4">
      <c r="B3536" s="147">
        <v>30950</v>
      </c>
      <c r="C3536" s="152">
        <v>0.16686591276252019</v>
      </c>
      <c r="D3536" s="151">
        <v>4.4999999999999998E-2</v>
      </c>
    </row>
    <row r="3537" spans="2:4">
      <c r="B3537" s="147">
        <v>30958.333333333332</v>
      </c>
      <c r="C3537" s="152">
        <v>0.16687483176312248</v>
      </c>
      <c r="D3537" s="151">
        <v>4.4999999999999998E-2</v>
      </c>
    </row>
    <row r="3538" spans="2:4">
      <c r="B3538" s="147">
        <v>30966.666666666668</v>
      </c>
      <c r="C3538" s="152">
        <v>0.1668837459634015</v>
      </c>
      <c r="D3538" s="151">
        <v>4.4999999999999998E-2</v>
      </c>
    </row>
    <row r="3539" spans="2:4">
      <c r="B3539" s="147">
        <v>30975</v>
      </c>
      <c r="C3539" s="152">
        <v>0.16689265536723163</v>
      </c>
      <c r="D3539" s="151">
        <v>4.4999999999999998E-2</v>
      </c>
    </row>
    <row r="3540" spans="2:4">
      <c r="B3540" s="147">
        <v>30983.333333333332</v>
      </c>
      <c r="C3540" s="152">
        <v>0.16690155997848308</v>
      </c>
      <c r="D3540" s="151">
        <v>4.4999999999999998E-2</v>
      </c>
    </row>
    <row r="3541" spans="2:4">
      <c r="B3541" s="147">
        <v>30991.666666666668</v>
      </c>
      <c r="C3541" s="152">
        <v>0.16691045980102179</v>
      </c>
      <c r="D3541" s="151">
        <v>4.4999999999999998E-2</v>
      </c>
    </row>
    <row r="3542" spans="2:4">
      <c r="B3542" s="147">
        <v>31000</v>
      </c>
      <c r="C3542" s="152">
        <v>0.1669193548387097</v>
      </c>
      <c r="D3542" s="151">
        <v>4.4999999999999998E-2</v>
      </c>
    </row>
    <row r="3543" spans="2:4">
      <c r="B3543" s="147">
        <v>31008.333333333332</v>
      </c>
      <c r="C3543" s="152">
        <v>0.16692824509540444</v>
      </c>
      <c r="D3543" s="151">
        <v>4.4999999999999998E-2</v>
      </c>
    </row>
    <row r="3544" spans="2:4">
      <c r="B3544" s="147">
        <v>31016.666666666668</v>
      </c>
      <c r="C3544" s="152">
        <v>0.16693713057495971</v>
      </c>
      <c r="D3544" s="151">
        <v>4.4999999999999998E-2</v>
      </c>
    </row>
    <row r="3545" spans="2:4">
      <c r="B3545" s="147">
        <v>31025</v>
      </c>
      <c r="C3545" s="152">
        <v>0.16694601128122483</v>
      </c>
      <c r="D3545" s="151">
        <v>4.4999999999999998E-2</v>
      </c>
    </row>
    <row r="3546" spans="2:4">
      <c r="B3546" s="147">
        <v>31033.333333333332</v>
      </c>
      <c r="C3546" s="152">
        <v>0.16695488721804508</v>
      </c>
      <c r="D3546" s="151">
        <v>4.4999999999999998E-2</v>
      </c>
    </row>
    <row r="3547" spans="2:4">
      <c r="B3547" s="147">
        <v>31041.666666666668</v>
      </c>
      <c r="C3547" s="152">
        <v>0.16696375838926172</v>
      </c>
      <c r="D3547" s="151">
        <v>4.4999999999999998E-2</v>
      </c>
    </row>
    <row r="3548" spans="2:4">
      <c r="B3548" s="147">
        <v>31050</v>
      </c>
      <c r="C3548" s="152">
        <v>0.16697262479871178</v>
      </c>
      <c r="D3548" s="151">
        <v>4.4999999999999998E-2</v>
      </c>
    </row>
    <row r="3549" spans="2:4">
      <c r="B3549" s="147">
        <v>31058.333333333332</v>
      </c>
      <c r="C3549" s="152">
        <v>0.16698148645022803</v>
      </c>
      <c r="D3549" s="151">
        <v>4.4999999999999998E-2</v>
      </c>
    </row>
    <row r="3550" spans="2:4">
      <c r="B3550" s="147">
        <v>31066.666666666668</v>
      </c>
      <c r="C3550" s="152">
        <v>0.16699034334763949</v>
      </c>
      <c r="D3550" s="151">
        <v>4.4999999999999998E-2</v>
      </c>
    </row>
    <row r="3551" spans="2:4">
      <c r="B3551" s="147">
        <v>31075</v>
      </c>
      <c r="C3551" s="152">
        <v>0.16699919549477074</v>
      </c>
      <c r="D3551" s="151">
        <v>4.4999999999999998E-2</v>
      </c>
    </row>
    <row r="3552" spans="2:4">
      <c r="B3552" s="147">
        <v>31083.333333333332</v>
      </c>
      <c r="C3552" s="152">
        <v>0.16700804289544238</v>
      </c>
      <c r="D3552" s="151">
        <v>4.4999999999999998E-2</v>
      </c>
    </row>
    <row r="3553" spans="2:4">
      <c r="B3553" s="147">
        <v>31091.666666666668</v>
      </c>
      <c r="C3553" s="152">
        <v>0.16701688555347091</v>
      </c>
      <c r="D3553" s="151">
        <v>4.4999999999999998E-2</v>
      </c>
    </row>
    <row r="3554" spans="2:4">
      <c r="B3554" s="147">
        <v>31100</v>
      </c>
      <c r="C3554" s="152">
        <v>0.16702572347266881</v>
      </c>
      <c r="D3554" s="151">
        <v>4.4999999999999998E-2</v>
      </c>
    </row>
    <row r="3555" spans="2:4">
      <c r="B3555" s="147">
        <v>31108.333333333332</v>
      </c>
      <c r="C3555" s="152">
        <v>0.16703455665684439</v>
      </c>
      <c r="D3555" s="151">
        <v>4.4999999999999998E-2</v>
      </c>
    </row>
    <row r="3556" spans="2:4">
      <c r="B3556" s="147">
        <v>31116.666666666668</v>
      </c>
      <c r="C3556" s="152">
        <v>0.16704338510980182</v>
      </c>
      <c r="D3556" s="151">
        <v>4.4999999999999998E-2</v>
      </c>
    </row>
    <row r="3557" spans="2:4">
      <c r="B3557" s="147">
        <v>31125</v>
      </c>
      <c r="C3557" s="152">
        <v>0.16705220883534139</v>
      </c>
      <c r="D3557" s="151">
        <v>4.4999999999999998E-2</v>
      </c>
    </row>
    <row r="3558" spans="2:4">
      <c r="B3558" s="147">
        <v>31133.333333333332</v>
      </c>
      <c r="C3558" s="152">
        <v>0.1670610278372591</v>
      </c>
      <c r="D3558" s="151">
        <v>4.4999999999999998E-2</v>
      </c>
    </row>
    <row r="3559" spans="2:4">
      <c r="B3559" s="147">
        <v>31141.666666666668</v>
      </c>
      <c r="C3559" s="152">
        <v>0.16706984211934706</v>
      </c>
      <c r="D3559" s="151">
        <v>4.4999999999999998E-2</v>
      </c>
    </row>
    <row r="3560" spans="2:4">
      <c r="B3560" s="147">
        <v>31150</v>
      </c>
      <c r="C3560" s="152">
        <v>0.16707865168539329</v>
      </c>
      <c r="D3560" s="151">
        <v>4.4999999999999998E-2</v>
      </c>
    </row>
    <row r="3561" spans="2:4">
      <c r="B3561" s="147">
        <v>31158.333333333332</v>
      </c>
      <c r="C3561" s="152">
        <v>0.16708745653918161</v>
      </c>
      <c r="D3561" s="151">
        <v>4.4999999999999998E-2</v>
      </c>
    </row>
    <row r="3562" spans="2:4">
      <c r="B3562" s="147">
        <v>31166.666666666668</v>
      </c>
      <c r="C3562" s="152">
        <v>0.16709625668449199</v>
      </c>
      <c r="D3562" s="151">
        <v>4.4999999999999998E-2</v>
      </c>
    </row>
    <row r="3563" spans="2:4">
      <c r="B3563" s="147">
        <v>31175</v>
      </c>
      <c r="C3563" s="152">
        <v>0.16710505212510024</v>
      </c>
      <c r="D3563" s="151">
        <v>4.4999999999999998E-2</v>
      </c>
    </row>
    <row r="3564" spans="2:4">
      <c r="B3564" s="147">
        <v>31183.333333333332</v>
      </c>
      <c r="C3564" s="152">
        <v>0.16711384286477821</v>
      </c>
      <c r="D3564" s="151">
        <v>4.4999999999999998E-2</v>
      </c>
    </row>
    <row r="3565" spans="2:4">
      <c r="B3565" s="147">
        <v>31191.666666666668</v>
      </c>
      <c r="C3565" s="152">
        <v>0.16712262890729362</v>
      </c>
      <c r="D3565" s="151">
        <v>4.4999999999999998E-2</v>
      </c>
    </row>
    <row r="3566" spans="2:4">
      <c r="B3566" s="147">
        <v>31200</v>
      </c>
      <c r="C3566" s="152">
        <v>0.16713141025641026</v>
      </c>
      <c r="D3566" s="151">
        <v>4.4999999999999998E-2</v>
      </c>
    </row>
    <row r="3567" spans="2:4">
      <c r="B3567" s="147">
        <v>31208.333333333332</v>
      </c>
      <c r="C3567" s="152">
        <v>0.16714018691588783</v>
      </c>
      <c r="D3567" s="151">
        <v>4.4999999999999998E-2</v>
      </c>
    </row>
    <row r="3568" spans="2:4">
      <c r="B3568" s="147">
        <v>31216.666666666668</v>
      </c>
      <c r="C3568" s="152">
        <v>0.16714895888948214</v>
      </c>
      <c r="D3568" s="151">
        <v>4.4999999999999998E-2</v>
      </c>
    </row>
    <row r="3569" spans="2:4">
      <c r="B3569" s="147">
        <v>31225</v>
      </c>
      <c r="C3569" s="152">
        <v>0.16715772618094477</v>
      </c>
      <c r="D3569" s="151">
        <v>4.4999999999999998E-2</v>
      </c>
    </row>
    <row r="3570" spans="2:4">
      <c r="B3570" s="147">
        <v>31233.333333333332</v>
      </c>
      <c r="C3570" s="152">
        <v>0.16716648879402349</v>
      </c>
      <c r="D3570" s="151">
        <v>4.4999999999999998E-2</v>
      </c>
    </row>
    <row r="3571" spans="2:4">
      <c r="B3571" s="147">
        <v>31241.666666666668</v>
      </c>
      <c r="C3571" s="152">
        <v>0.16717524673246198</v>
      </c>
      <c r="D3571" s="151">
        <v>4.4999999999999998E-2</v>
      </c>
    </row>
    <row r="3572" spans="2:4">
      <c r="B3572" s="147">
        <v>31250</v>
      </c>
      <c r="C3572" s="152">
        <v>0.16718400000000003</v>
      </c>
      <c r="D3572" s="151">
        <v>4.4999999999999998E-2</v>
      </c>
    </row>
    <row r="3573" spans="2:4">
      <c r="B3573" s="147">
        <v>31258.333333333332</v>
      </c>
      <c r="C3573" s="152">
        <v>0.16719274860037323</v>
      </c>
      <c r="D3573" s="151">
        <v>4.4999999999999998E-2</v>
      </c>
    </row>
    <row r="3574" spans="2:4">
      <c r="B3574" s="147">
        <v>31266.666666666668</v>
      </c>
      <c r="C3574" s="152">
        <v>0.16720149253731342</v>
      </c>
      <c r="D3574" s="151">
        <v>4.4999999999999998E-2</v>
      </c>
    </row>
    <row r="3575" spans="2:4">
      <c r="B3575" s="147">
        <v>31275</v>
      </c>
      <c r="C3575" s="152">
        <v>0.16721023181454839</v>
      </c>
      <c r="D3575" s="151">
        <v>4.4999999999999998E-2</v>
      </c>
    </row>
    <row r="3576" spans="2:4">
      <c r="B3576" s="147">
        <v>31283.333333333332</v>
      </c>
      <c r="C3576" s="152">
        <v>0.16721896643580181</v>
      </c>
      <c r="D3576" s="151">
        <v>4.4999999999999998E-2</v>
      </c>
    </row>
    <row r="3577" spans="2:4">
      <c r="B3577" s="147">
        <v>31291.666666666668</v>
      </c>
      <c r="C3577" s="152">
        <v>0.1672276964047936</v>
      </c>
      <c r="D3577" s="151">
        <v>4.4999999999999998E-2</v>
      </c>
    </row>
    <row r="3578" spans="2:4">
      <c r="B3578" s="147">
        <v>31300</v>
      </c>
      <c r="C3578" s="152">
        <v>0.16723642172523964</v>
      </c>
      <c r="D3578" s="151">
        <v>4.4999999999999998E-2</v>
      </c>
    </row>
    <row r="3579" spans="2:4">
      <c r="B3579" s="147">
        <v>31308.333333333332</v>
      </c>
      <c r="C3579" s="152">
        <v>0.16724514240085175</v>
      </c>
      <c r="D3579" s="151">
        <v>4.4999999999999998E-2</v>
      </c>
    </row>
    <row r="3580" spans="2:4">
      <c r="B3580" s="147">
        <v>31316.666666666668</v>
      </c>
      <c r="C3580" s="152">
        <v>0.16725385843533794</v>
      </c>
      <c r="D3580" s="151">
        <v>4.4999999999999998E-2</v>
      </c>
    </row>
    <row r="3581" spans="2:4">
      <c r="B3581" s="147">
        <v>31325</v>
      </c>
      <c r="C3581" s="152">
        <v>0.16726256983240226</v>
      </c>
      <c r="D3581" s="151">
        <v>4.4999999999999998E-2</v>
      </c>
    </row>
    <row r="3582" spans="2:4">
      <c r="B3582" s="147">
        <v>31333.333333333332</v>
      </c>
      <c r="C3582" s="152">
        <v>0.16727127659574467</v>
      </c>
      <c r="D3582" s="151">
        <v>4.4999999999999998E-2</v>
      </c>
    </row>
    <row r="3583" spans="2:4">
      <c r="B3583" s="147">
        <v>31341.666666666668</v>
      </c>
      <c r="C3583" s="152">
        <v>0.16727997872906145</v>
      </c>
      <c r="D3583" s="151">
        <v>4.4999999999999998E-2</v>
      </c>
    </row>
    <row r="3584" spans="2:4">
      <c r="B3584" s="147">
        <v>31350</v>
      </c>
      <c r="C3584" s="152">
        <v>0.16728867623604465</v>
      </c>
      <c r="D3584" s="151">
        <v>4.4999999999999998E-2</v>
      </c>
    </row>
    <row r="3585" spans="2:4">
      <c r="B3585" s="147">
        <v>31358.333333333332</v>
      </c>
      <c r="C3585" s="152">
        <v>0.16729736912038265</v>
      </c>
      <c r="D3585" s="151">
        <v>4.4999999999999998E-2</v>
      </c>
    </row>
    <row r="3586" spans="2:4">
      <c r="B3586" s="147">
        <v>31366.666666666668</v>
      </c>
      <c r="C3586" s="152">
        <v>0.16730605738575982</v>
      </c>
      <c r="D3586" s="151">
        <v>4.4999999999999998E-2</v>
      </c>
    </row>
    <row r="3587" spans="2:4">
      <c r="B3587" s="147">
        <v>31375</v>
      </c>
      <c r="C3587" s="152">
        <v>0.16731474103585658</v>
      </c>
      <c r="D3587" s="151">
        <v>4.4999999999999998E-2</v>
      </c>
    </row>
    <row r="3588" spans="2:4">
      <c r="B3588" s="147">
        <v>31383.333333333332</v>
      </c>
      <c r="C3588" s="152">
        <v>0.16732342007434944</v>
      </c>
      <c r="D3588" s="151">
        <v>4.4999999999999998E-2</v>
      </c>
    </row>
    <row r="3589" spans="2:4">
      <c r="B3589" s="147">
        <v>31391.666666666668</v>
      </c>
      <c r="C3589" s="152">
        <v>0.16733209450491107</v>
      </c>
      <c r="D3589" s="151">
        <v>4.4999999999999998E-2</v>
      </c>
    </row>
    <row r="3590" spans="2:4">
      <c r="B3590" s="147">
        <v>31400</v>
      </c>
      <c r="C3590" s="152">
        <v>0.16734076433121017</v>
      </c>
      <c r="D3590" s="151">
        <v>4.4999999999999998E-2</v>
      </c>
    </row>
    <row r="3591" spans="2:4">
      <c r="B3591" s="147">
        <v>31408.333333333332</v>
      </c>
      <c r="C3591" s="152">
        <v>0.16734942955691165</v>
      </c>
      <c r="D3591" s="151">
        <v>4.4999999999999998E-2</v>
      </c>
    </row>
    <row r="3592" spans="2:4">
      <c r="B3592" s="147">
        <v>31416.666666666668</v>
      </c>
      <c r="C3592" s="152">
        <v>0.16735809018567641</v>
      </c>
      <c r="D3592" s="151">
        <v>4.4999999999999998E-2</v>
      </c>
    </row>
    <row r="3593" spans="2:4">
      <c r="B3593" s="147">
        <v>31425</v>
      </c>
      <c r="C3593" s="152">
        <v>0.16736674622116149</v>
      </c>
      <c r="D3593" s="151">
        <v>4.4999999999999998E-2</v>
      </c>
    </row>
    <row r="3594" spans="2:4">
      <c r="B3594" s="147">
        <v>31433.333333333332</v>
      </c>
      <c r="C3594" s="152">
        <v>0.16737539766702014</v>
      </c>
      <c r="D3594" s="151">
        <v>4.4999999999999998E-2</v>
      </c>
    </row>
    <row r="3595" spans="2:4">
      <c r="B3595" s="147">
        <v>31441.666666666668</v>
      </c>
      <c r="C3595" s="152">
        <v>0.1673840445269017</v>
      </c>
      <c r="D3595" s="151">
        <v>4.4999999999999998E-2</v>
      </c>
    </row>
    <row r="3596" spans="2:4">
      <c r="B3596" s="147">
        <v>31450</v>
      </c>
      <c r="C3596" s="152">
        <v>0.16739268680445149</v>
      </c>
      <c r="D3596" s="151">
        <v>4.4999999999999998E-2</v>
      </c>
    </row>
    <row r="3597" spans="2:4">
      <c r="B3597" s="147">
        <v>31458.333333333332</v>
      </c>
      <c r="C3597" s="152">
        <v>0.16740132450331124</v>
      </c>
      <c r="D3597" s="151">
        <v>4.4999999999999998E-2</v>
      </c>
    </row>
    <row r="3598" spans="2:4">
      <c r="B3598" s="147">
        <v>31466.666666666668</v>
      </c>
      <c r="C3598" s="152">
        <v>0.16740995762711861</v>
      </c>
      <c r="D3598" s="151">
        <v>4.4999999999999998E-2</v>
      </c>
    </row>
    <row r="3599" spans="2:4">
      <c r="B3599" s="147">
        <v>31475</v>
      </c>
      <c r="C3599" s="152">
        <v>0.16741858617950756</v>
      </c>
      <c r="D3599" s="151">
        <v>4.4999999999999998E-2</v>
      </c>
    </row>
    <row r="3600" spans="2:4">
      <c r="B3600" s="147">
        <v>31483.333333333332</v>
      </c>
      <c r="C3600" s="152">
        <v>0.16742721016410797</v>
      </c>
      <c r="D3600" s="151">
        <v>4.4999999999999998E-2</v>
      </c>
    </row>
    <row r="3601" spans="2:4">
      <c r="B3601" s="147">
        <v>31491.666666666668</v>
      </c>
      <c r="C3601" s="152">
        <v>0.16743582958454617</v>
      </c>
      <c r="D3601" s="151">
        <v>4.4999999999999998E-2</v>
      </c>
    </row>
    <row r="3602" spans="2:4">
      <c r="B3602" s="147">
        <v>31500</v>
      </c>
      <c r="C3602" s="152">
        <v>0.16744444444444442</v>
      </c>
      <c r="D3602" s="151">
        <v>4.4999999999999998E-2</v>
      </c>
    </row>
    <row r="3603" spans="2:4">
      <c r="B3603" s="147">
        <v>31508.333333333332</v>
      </c>
      <c r="C3603" s="152">
        <v>0.16745305474742131</v>
      </c>
      <c r="D3603" s="151">
        <v>4.4999999999999998E-2</v>
      </c>
    </row>
    <row r="3604" spans="2:4">
      <c r="B3604" s="147">
        <v>31516.666666666668</v>
      </c>
      <c r="C3604" s="152">
        <v>0.16746166049709149</v>
      </c>
      <c r="D3604" s="151">
        <v>4.4999999999999998E-2</v>
      </c>
    </row>
    <row r="3605" spans="2:4">
      <c r="B3605" s="147">
        <v>31525</v>
      </c>
      <c r="C3605" s="152">
        <v>0.16747026169706583</v>
      </c>
      <c r="D3605" s="151">
        <v>4.4999999999999998E-2</v>
      </c>
    </row>
    <row r="3606" spans="2:4">
      <c r="B3606" s="147">
        <v>31533.333333333332</v>
      </c>
      <c r="C3606" s="152">
        <v>0.16747885835095139</v>
      </c>
      <c r="D3606" s="151">
        <v>4.4999999999999998E-2</v>
      </c>
    </row>
    <row r="3607" spans="2:4">
      <c r="B3607" s="147">
        <v>31541.666666666668</v>
      </c>
      <c r="C3607" s="152">
        <v>0.16748745046235136</v>
      </c>
      <c r="D3607" s="151">
        <v>4.4999999999999998E-2</v>
      </c>
    </row>
    <row r="3608" spans="2:4">
      <c r="B3608" s="147">
        <v>31550</v>
      </c>
      <c r="C3608" s="152">
        <v>0.16749603803486529</v>
      </c>
      <c r="D3608" s="151">
        <v>4.4999999999999998E-2</v>
      </c>
    </row>
    <row r="3609" spans="2:4">
      <c r="B3609" s="147">
        <v>31558.333333333332</v>
      </c>
      <c r="C3609" s="152">
        <v>0.16750462107208872</v>
      </c>
      <c r="D3609" s="151">
        <v>4.4999999999999998E-2</v>
      </c>
    </row>
    <row r="3610" spans="2:4">
      <c r="B3610" s="147">
        <v>31566.666666666668</v>
      </c>
      <c r="C3610" s="152">
        <v>0.16751319957761354</v>
      </c>
      <c r="D3610" s="151">
        <v>4.4999999999999998E-2</v>
      </c>
    </row>
    <row r="3611" spans="2:4">
      <c r="B3611" s="147">
        <v>31575</v>
      </c>
      <c r="C3611" s="152">
        <v>0.16752177355502773</v>
      </c>
      <c r="D3611" s="151">
        <v>4.4999999999999998E-2</v>
      </c>
    </row>
    <row r="3612" spans="2:4">
      <c r="B3612" s="147">
        <v>31583.333333333332</v>
      </c>
      <c r="C3612" s="152">
        <v>0.16753034300791556</v>
      </c>
      <c r="D3612" s="151">
        <v>4.4999999999999998E-2</v>
      </c>
    </row>
    <row r="3613" spans="2:4">
      <c r="B3613" s="147">
        <v>31591.666666666668</v>
      </c>
      <c r="C3613" s="152">
        <v>0.16753890793985754</v>
      </c>
      <c r="D3613" s="151">
        <v>4.4999999999999998E-2</v>
      </c>
    </row>
    <row r="3614" spans="2:4">
      <c r="B3614" s="147">
        <v>31600</v>
      </c>
      <c r="C3614" s="152">
        <v>0.16754746835443035</v>
      </c>
      <c r="D3614" s="151">
        <v>4.4999999999999998E-2</v>
      </c>
    </row>
    <row r="3615" spans="2:4">
      <c r="B3615" s="147">
        <v>31608.333333333332</v>
      </c>
      <c r="C3615" s="152">
        <v>0.16755602425520696</v>
      </c>
      <c r="D3615" s="151">
        <v>4.4999999999999998E-2</v>
      </c>
    </row>
    <row r="3616" spans="2:4">
      <c r="B3616" s="147">
        <v>31616.666666666668</v>
      </c>
      <c r="C3616" s="152">
        <v>0.16756457564575647</v>
      </c>
      <c r="D3616" s="151">
        <v>4.4999999999999998E-2</v>
      </c>
    </row>
    <row r="3617" spans="2:4">
      <c r="B3617" s="147">
        <v>31625</v>
      </c>
      <c r="C3617" s="152">
        <v>0.16757312252964426</v>
      </c>
      <c r="D3617" s="151">
        <v>4.4999999999999998E-2</v>
      </c>
    </row>
    <row r="3618" spans="2:4">
      <c r="B3618" s="147">
        <v>31633.333333333332</v>
      </c>
      <c r="C3618" s="152">
        <v>0.16758166491043205</v>
      </c>
      <c r="D3618" s="151">
        <v>4.4999999999999998E-2</v>
      </c>
    </row>
    <row r="3619" spans="2:4">
      <c r="B3619" s="147">
        <v>31641.666666666668</v>
      </c>
      <c r="C3619" s="152">
        <v>0.16759020279167763</v>
      </c>
      <c r="D3619" s="151">
        <v>4.4999999999999998E-2</v>
      </c>
    </row>
    <row r="3620" spans="2:4">
      <c r="B3620" s="147">
        <v>31650</v>
      </c>
      <c r="C3620" s="152">
        <v>0.16759873617693521</v>
      </c>
      <c r="D3620" s="151">
        <v>4.4999999999999998E-2</v>
      </c>
    </row>
    <row r="3621" spans="2:4">
      <c r="B3621" s="147">
        <v>31658.333333333332</v>
      </c>
      <c r="C3621" s="152">
        <v>0.16760726506975521</v>
      </c>
      <c r="D3621" s="151">
        <v>4.4999999999999998E-2</v>
      </c>
    </row>
    <row r="3622" spans="2:4">
      <c r="B3622" s="147">
        <v>31666.666666666668</v>
      </c>
      <c r="C3622" s="152">
        <v>0.16761578947368419</v>
      </c>
      <c r="D3622" s="151">
        <v>4.4999999999999998E-2</v>
      </c>
    </row>
    <row r="3623" spans="2:4">
      <c r="B3623" s="147">
        <v>31675</v>
      </c>
      <c r="C3623" s="152">
        <v>0.16762430939226519</v>
      </c>
      <c r="D3623" s="151">
        <v>4.4999999999999998E-2</v>
      </c>
    </row>
    <row r="3624" spans="2:4">
      <c r="B3624" s="147">
        <v>31683.333333333332</v>
      </c>
      <c r="C3624" s="152">
        <v>0.16763282482903732</v>
      </c>
      <c r="D3624" s="151">
        <v>4.4999999999999998E-2</v>
      </c>
    </row>
    <row r="3625" spans="2:4">
      <c r="B3625" s="147">
        <v>31691.666666666668</v>
      </c>
      <c r="C3625" s="152">
        <v>0.16764133578753615</v>
      </c>
      <c r="D3625" s="151">
        <v>4.4999999999999998E-2</v>
      </c>
    </row>
    <row r="3626" spans="2:4">
      <c r="B3626" s="147">
        <v>31700</v>
      </c>
      <c r="C3626" s="152">
        <v>0.1676498422712934</v>
      </c>
      <c r="D3626" s="151">
        <v>4.4999999999999998E-2</v>
      </c>
    </row>
    <row r="3627" spans="2:4">
      <c r="B3627" s="147">
        <v>31708.333333333332</v>
      </c>
      <c r="C3627" s="152">
        <v>0.16765834428383705</v>
      </c>
      <c r="D3627" s="151">
        <v>4.4999999999999998E-2</v>
      </c>
    </row>
    <row r="3628" spans="2:4">
      <c r="B3628" s="147">
        <v>31716.666666666668</v>
      </c>
      <c r="C3628" s="152">
        <v>0.16766684182869157</v>
      </c>
      <c r="D3628" s="151">
        <v>4.4999999999999998E-2</v>
      </c>
    </row>
    <row r="3629" spans="2:4">
      <c r="B3629" s="147">
        <v>31725</v>
      </c>
      <c r="C3629" s="152">
        <v>0.16767533490937744</v>
      </c>
      <c r="D3629" s="151">
        <v>4.4999999999999998E-2</v>
      </c>
    </row>
    <row r="3630" spans="2:4">
      <c r="B3630" s="147">
        <v>31733.333333333332</v>
      </c>
      <c r="C3630" s="152">
        <v>0.16768382352941177</v>
      </c>
      <c r="D3630" s="151">
        <v>4.4999999999999998E-2</v>
      </c>
    </row>
    <row r="3631" spans="2:4">
      <c r="B3631" s="147">
        <v>31741.666666666668</v>
      </c>
      <c r="C3631" s="152">
        <v>0.16769230769230767</v>
      </c>
      <c r="D3631" s="151">
        <v>4.4999999999999998E-2</v>
      </c>
    </row>
    <row r="3632" spans="2:4">
      <c r="B3632" s="147">
        <v>31750</v>
      </c>
      <c r="C3632" s="152">
        <v>0.16770078740157479</v>
      </c>
      <c r="D3632" s="151">
        <v>4.4999999999999998E-2</v>
      </c>
    </row>
    <row r="3633" spans="2:4">
      <c r="B3633" s="147">
        <v>31758.333333333332</v>
      </c>
      <c r="C3633" s="152">
        <v>0.16770926266071895</v>
      </c>
      <c r="D3633" s="151">
        <v>4.4999999999999998E-2</v>
      </c>
    </row>
    <row r="3634" spans="2:4">
      <c r="B3634" s="147">
        <v>31766.666666666668</v>
      </c>
      <c r="C3634" s="152">
        <v>0.16771773347324237</v>
      </c>
      <c r="D3634" s="151">
        <v>4.4999999999999998E-2</v>
      </c>
    </row>
    <row r="3635" spans="2:4">
      <c r="B3635" s="147">
        <v>31775</v>
      </c>
      <c r="C3635" s="152">
        <v>0.16772619984264359</v>
      </c>
      <c r="D3635" s="151">
        <v>4.4999999999999998E-2</v>
      </c>
    </row>
    <row r="3636" spans="2:4">
      <c r="B3636" s="147">
        <v>31783.333333333332</v>
      </c>
      <c r="C3636" s="152">
        <v>0.16773466177241741</v>
      </c>
      <c r="D3636" s="151">
        <v>4.4999999999999998E-2</v>
      </c>
    </row>
    <row r="3637" spans="2:4">
      <c r="B3637" s="147">
        <v>31791.666666666668</v>
      </c>
      <c r="C3637" s="152">
        <v>0.16774311926605506</v>
      </c>
      <c r="D3637" s="151">
        <v>4.4999999999999998E-2</v>
      </c>
    </row>
    <row r="3638" spans="2:4">
      <c r="B3638" s="147">
        <v>31800</v>
      </c>
      <c r="C3638" s="152">
        <v>0.16775157232704402</v>
      </c>
      <c r="D3638" s="151">
        <v>4.4999999999999998E-2</v>
      </c>
    </row>
    <row r="3639" spans="2:4">
      <c r="B3639" s="147">
        <v>31808.333333333332</v>
      </c>
      <c r="C3639" s="152">
        <v>0.16776002095886824</v>
      </c>
      <c r="D3639" s="151">
        <v>4.4999999999999998E-2</v>
      </c>
    </row>
    <row r="3640" spans="2:4">
      <c r="B3640" s="147">
        <v>31816.666666666668</v>
      </c>
      <c r="C3640" s="152">
        <v>0.16776846516500787</v>
      </c>
      <c r="D3640" s="151">
        <v>4.4999999999999998E-2</v>
      </c>
    </row>
    <row r="3641" spans="2:4">
      <c r="B3641" s="147">
        <v>31825</v>
      </c>
      <c r="C3641" s="152">
        <v>0.16777690494893954</v>
      </c>
      <c r="D3641" s="151">
        <v>4.4999999999999998E-2</v>
      </c>
    </row>
    <row r="3642" spans="2:4">
      <c r="B3642" s="147">
        <v>31833.333333333332</v>
      </c>
      <c r="C3642" s="152">
        <v>0.16778534031413614</v>
      </c>
      <c r="D3642" s="151">
        <v>4.4999999999999998E-2</v>
      </c>
    </row>
    <row r="3643" spans="2:4">
      <c r="B3643" s="147">
        <v>31841.666666666668</v>
      </c>
      <c r="C3643" s="152">
        <v>0.167793771264067</v>
      </c>
      <c r="D3643" s="151">
        <v>4.4999999999999998E-2</v>
      </c>
    </row>
    <row r="3644" spans="2:4">
      <c r="B3644" s="147">
        <v>31850</v>
      </c>
      <c r="C3644" s="152">
        <v>0.16780219780219782</v>
      </c>
      <c r="D3644" s="151">
        <v>4.4999999999999998E-2</v>
      </c>
    </row>
    <row r="3645" spans="2:4">
      <c r="B3645" s="147">
        <v>31858.333333333332</v>
      </c>
      <c r="C3645" s="152">
        <v>0.16781061993199059</v>
      </c>
      <c r="D3645" s="151">
        <v>4.4999999999999998E-2</v>
      </c>
    </row>
    <row r="3646" spans="2:4">
      <c r="B3646" s="147">
        <v>31866.666666666668</v>
      </c>
      <c r="C3646" s="152">
        <v>0.16781903765690376</v>
      </c>
      <c r="D3646" s="151">
        <v>4.4999999999999998E-2</v>
      </c>
    </row>
    <row r="3647" spans="2:4">
      <c r="B3647" s="147">
        <v>31875</v>
      </c>
      <c r="C3647" s="152">
        <v>0.16782745098039215</v>
      </c>
      <c r="D3647" s="151">
        <v>4.4999999999999998E-2</v>
      </c>
    </row>
    <row r="3648" spans="2:4">
      <c r="B3648" s="147">
        <v>31883.333333333332</v>
      </c>
      <c r="C3648" s="152">
        <v>0.16783585990590694</v>
      </c>
      <c r="D3648" s="151">
        <v>4.4999999999999998E-2</v>
      </c>
    </row>
    <row r="3649" spans="2:4">
      <c r="B3649" s="147">
        <v>31891.666666666668</v>
      </c>
      <c r="C3649" s="152">
        <v>0.16784426443689576</v>
      </c>
      <c r="D3649" s="151">
        <v>4.4999999999999998E-2</v>
      </c>
    </row>
    <row r="3650" spans="2:4">
      <c r="B3650" s="147">
        <v>31900</v>
      </c>
      <c r="C3650" s="152">
        <v>0.16785266457680251</v>
      </c>
      <c r="D3650" s="151">
        <v>4.4999999999999998E-2</v>
      </c>
    </row>
    <row r="3651" spans="2:4">
      <c r="B3651" s="147">
        <v>31908.333333333332</v>
      </c>
      <c r="C3651" s="152">
        <v>0.16786106032906767</v>
      </c>
      <c r="D3651" s="151">
        <v>4.4999999999999998E-2</v>
      </c>
    </row>
    <row r="3652" spans="2:4">
      <c r="B3652" s="147">
        <v>31916.666666666668</v>
      </c>
      <c r="C3652" s="152">
        <v>0.16786945169712794</v>
      </c>
      <c r="D3652" s="151">
        <v>4.4999999999999998E-2</v>
      </c>
    </row>
    <row r="3653" spans="2:4">
      <c r="B3653" s="147">
        <v>31925</v>
      </c>
      <c r="C3653" s="152">
        <v>0.16787783868441661</v>
      </c>
      <c r="D3653" s="151">
        <v>4.4999999999999998E-2</v>
      </c>
    </row>
    <row r="3654" spans="2:4">
      <c r="B3654" s="147">
        <v>31933.333333333332</v>
      </c>
      <c r="C3654" s="152">
        <v>0.16788622129436326</v>
      </c>
      <c r="D3654" s="151">
        <v>4.4999999999999998E-2</v>
      </c>
    </row>
    <row r="3655" spans="2:4">
      <c r="B3655" s="147">
        <v>31941.666666666668</v>
      </c>
      <c r="C3655" s="152">
        <v>0.16789459953039398</v>
      </c>
      <c r="D3655" s="151">
        <v>4.4999999999999998E-2</v>
      </c>
    </row>
    <row r="3656" spans="2:4">
      <c r="B3656" s="147">
        <v>31950</v>
      </c>
      <c r="C3656" s="152">
        <v>0.16790297339593113</v>
      </c>
      <c r="D3656" s="151">
        <v>4.4999999999999998E-2</v>
      </c>
    </row>
    <row r="3657" spans="2:4">
      <c r="B3657" s="147">
        <v>31958.333333333332</v>
      </c>
      <c r="C3657" s="152">
        <v>0.16791134289439374</v>
      </c>
      <c r="D3657" s="151">
        <v>4.4999999999999998E-2</v>
      </c>
    </row>
    <row r="3658" spans="2:4">
      <c r="B3658" s="147">
        <v>31966.666666666668</v>
      </c>
      <c r="C3658" s="152">
        <v>0.16791970802919706</v>
      </c>
      <c r="D3658" s="151">
        <v>4.4999999999999998E-2</v>
      </c>
    </row>
    <row r="3659" spans="2:4">
      <c r="B3659" s="147">
        <v>31975</v>
      </c>
      <c r="C3659" s="152">
        <v>0.16792806880375294</v>
      </c>
      <c r="D3659" s="151">
        <v>4.4999999999999998E-2</v>
      </c>
    </row>
    <row r="3660" spans="2:4">
      <c r="B3660" s="147">
        <v>31983.333333333332</v>
      </c>
      <c r="C3660" s="152">
        <v>0.16793642522146954</v>
      </c>
      <c r="D3660" s="151">
        <v>4.4999999999999998E-2</v>
      </c>
    </row>
    <row r="3661" spans="2:4">
      <c r="B3661" s="147">
        <v>31991.666666666668</v>
      </c>
      <c r="C3661" s="152">
        <v>0.16794477728575152</v>
      </c>
      <c r="D3661" s="151">
        <v>4.4999999999999998E-2</v>
      </c>
    </row>
    <row r="3662" spans="2:4">
      <c r="B3662" s="147">
        <v>32000</v>
      </c>
      <c r="C3662" s="152">
        <v>0.16795312500000001</v>
      </c>
      <c r="D3662" s="151">
        <v>4.4999999999999998E-2</v>
      </c>
    </row>
    <row r="3663" spans="2:4">
      <c r="B3663" s="147">
        <v>32008.333333333332</v>
      </c>
      <c r="C3663" s="152">
        <v>0.16796146836761261</v>
      </c>
      <c r="D3663" s="151">
        <v>4.4999999999999998E-2</v>
      </c>
    </row>
    <row r="3664" spans="2:4">
      <c r="B3664" s="147">
        <v>32016.666666666668</v>
      </c>
      <c r="C3664" s="152">
        <v>0.16796980739198333</v>
      </c>
      <c r="D3664" s="151">
        <v>4.4999999999999998E-2</v>
      </c>
    </row>
    <row r="3665" spans="2:4">
      <c r="B3665" s="147">
        <v>32025</v>
      </c>
      <c r="C3665" s="152">
        <v>0.16797814207650277</v>
      </c>
      <c r="D3665" s="151">
        <v>4.4999999999999998E-2</v>
      </c>
    </row>
    <row r="3666" spans="2:4">
      <c r="B3666" s="147">
        <v>32033.333333333332</v>
      </c>
      <c r="C3666" s="152">
        <v>0.16798647242455775</v>
      </c>
      <c r="D3666" s="151">
        <v>4.4999999999999998E-2</v>
      </c>
    </row>
    <row r="3667" spans="2:4">
      <c r="B3667" s="147">
        <v>32041.666666666668</v>
      </c>
      <c r="C3667" s="152">
        <v>0.16799479843953186</v>
      </c>
      <c r="D3667" s="151">
        <v>4.4999999999999998E-2</v>
      </c>
    </row>
    <row r="3668" spans="2:4">
      <c r="B3668" s="147">
        <v>32050</v>
      </c>
      <c r="C3668" s="152">
        <v>0.16800312012480501</v>
      </c>
      <c r="D3668" s="151">
        <v>4.4999999999999998E-2</v>
      </c>
    </row>
    <row r="3669" spans="2:4">
      <c r="B3669" s="147">
        <v>32058.333333333332</v>
      </c>
      <c r="C3669" s="152">
        <v>0.16801143748375361</v>
      </c>
      <c r="D3669" s="151">
        <v>4.4999999999999998E-2</v>
      </c>
    </row>
    <row r="3670" spans="2:4">
      <c r="B3670" s="147">
        <v>32066.666666666668</v>
      </c>
      <c r="C3670" s="152">
        <v>0.16801975051975052</v>
      </c>
      <c r="D3670" s="151">
        <v>4.4999999999999998E-2</v>
      </c>
    </row>
    <row r="3671" spans="2:4">
      <c r="B3671" s="147">
        <v>32075</v>
      </c>
      <c r="C3671" s="152">
        <v>0.16802805923616526</v>
      </c>
      <c r="D3671" s="151">
        <v>4.4999999999999998E-2</v>
      </c>
    </row>
    <row r="3672" spans="2:4">
      <c r="B3672" s="147">
        <v>32083.333333333332</v>
      </c>
      <c r="C3672" s="152">
        <v>0.16803636363636365</v>
      </c>
      <c r="D3672" s="151">
        <v>4.4999999999999998E-2</v>
      </c>
    </row>
    <row r="3673" spans="2:4">
      <c r="B3673" s="147">
        <v>32091.666666666668</v>
      </c>
      <c r="C3673" s="152">
        <v>0.1680446637237081</v>
      </c>
      <c r="D3673" s="151">
        <v>4.4999999999999998E-2</v>
      </c>
    </row>
    <row r="3674" spans="2:4">
      <c r="B3674" s="147">
        <v>32100</v>
      </c>
      <c r="C3674" s="152">
        <v>0.16805295950155763</v>
      </c>
      <c r="D3674" s="151">
        <v>4.4999999999999998E-2</v>
      </c>
    </row>
    <row r="3675" spans="2:4">
      <c r="B3675" s="147">
        <v>32108.333333333332</v>
      </c>
      <c r="C3675" s="152">
        <v>0.16806125097326757</v>
      </c>
      <c r="D3675" s="151">
        <v>4.4999999999999998E-2</v>
      </c>
    </row>
    <row r="3676" spans="2:4">
      <c r="B3676" s="147">
        <v>32116.666666666668</v>
      </c>
      <c r="C3676" s="152">
        <v>0.16806953814218992</v>
      </c>
      <c r="D3676" s="151">
        <v>4.4999999999999998E-2</v>
      </c>
    </row>
    <row r="3677" spans="2:4">
      <c r="B3677" s="147">
        <v>32125</v>
      </c>
      <c r="C3677" s="152">
        <v>0.16807782101167315</v>
      </c>
      <c r="D3677" s="151">
        <v>4.4999999999999998E-2</v>
      </c>
    </row>
    <row r="3678" spans="2:4">
      <c r="B3678" s="147">
        <v>32133.333333333332</v>
      </c>
      <c r="C3678" s="152">
        <v>0.16808609958506224</v>
      </c>
      <c r="D3678" s="151">
        <v>4.4999999999999998E-2</v>
      </c>
    </row>
    <row r="3679" spans="2:4">
      <c r="B3679" s="147">
        <v>32141.666666666668</v>
      </c>
      <c r="C3679" s="152">
        <v>0.16809437386569875</v>
      </c>
      <c r="D3679" s="151">
        <v>4.4999999999999998E-2</v>
      </c>
    </row>
    <row r="3680" spans="2:4">
      <c r="B3680" s="147">
        <v>32150</v>
      </c>
      <c r="C3680" s="152">
        <v>0.1681026438569207</v>
      </c>
      <c r="D3680" s="151">
        <v>4.4999999999999998E-2</v>
      </c>
    </row>
    <row r="3681" spans="2:4">
      <c r="B3681" s="147">
        <v>32158.333333333332</v>
      </c>
      <c r="C3681" s="152">
        <v>0.1681109095620627</v>
      </c>
      <c r="D3681" s="151">
        <v>4.4999999999999998E-2</v>
      </c>
    </row>
    <row r="3682" spans="2:4">
      <c r="B3682" s="147">
        <v>32166.666666666668</v>
      </c>
      <c r="C3682" s="152">
        <v>0.16811917098445597</v>
      </c>
      <c r="D3682" s="151">
        <v>4.4999999999999998E-2</v>
      </c>
    </row>
    <row r="3683" spans="2:4">
      <c r="B3683" s="147">
        <v>32175</v>
      </c>
      <c r="C3683" s="152">
        <v>0.16812742812742812</v>
      </c>
      <c r="D3683" s="151">
        <v>4.4999999999999998E-2</v>
      </c>
    </row>
    <row r="3684" spans="2:4">
      <c r="B3684" s="147">
        <v>32183.333333333332</v>
      </c>
      <c r="C3684" s="152">
        <v>0.16813568099430348</v>
      </c>
      <c r="D3684" s="151">
        <v>4.4999999999999998E-2</v>
      </c>
    </row>
    <row r="3685" spans="2:4">
      <c r="B3685" s="147">
        <v>32191.666666666668</v>
      </c>
      <c r="C3685" s="152">
        <v>0.1681439295884028</v>
      </c>
      <c r="D3685" s="151">
        <v>4.4999999999999998E-2</v>
      </c>
    </row>
    <row r="3686" spans="2:4">
      <c r="B3686" s="147">
        <v>32200</v>
      </c>
      <c r="C3686" s="152">
        <v>0.16815217391304349</v>
      </c>
      <c r="D3686" s="151">
        <v>4.4999999999999998E-2</v>
      </c>
    </row>
    <row r="3687" spans="2:4">
      <c r="B3687" s="147">
        <v>32208.333333333332</v>
      </c>
      <c r="C3687" s="152">
        <v>0.16816041397153947</v>
      </c>
      <c r="D3687" s="151">
        <v>4.4999999999999998E-2</v>
      </c>
    </row>
    <row r="3688" spans="2:4">
      <c r="B3688" s="147">
        <v>32216.666666666668</v>
      </c>
      <c r="C3688" s="152">
        <v>0.16816864976720125</v>
      </c>
      <c r="D3688" s="151">
        <v>4.4999999999999998E-2</v>
      </c>
    </row>
    <row r="3689" spans="2:4">
      <c r="B3689" s="147">
        <v>32225</v>
      </c>
      <c r="C3689" s="152">
        <v>0.16817688130333594</v>
      </c>
      <c r="D3689" s="151">
        <v>4.4999999999999998E-2</v>
      </c>
    </row>
    <row r="3690" spans="2:4">
      <c r="B3690" s="147">
        <v>32233.333333333332</v>
      </c>
      <c r="C3690" s="152">
        <v>0.16818510858324714</v>
      </c>
      <c r="D3690" s="151">
        <v>4.4999999999999998E-2</v>
      </c>
    </row>
    <row r="3691" spans="2:4">
      <c r="B3691" s="147">
        <v>32241.666666666668</v>
      </c>
      <c r="C3691" s="152">
        <v>0.16819333161023522</v>
      </c>
      <c r="D3691" s="151">
        <v>4.4999999999999998E-2</v>
      </c>
    </row>
    <row r="3692" spans="2:4">
      <c r="B3692" s="147">
        <v>32250</v>
      </c>
      <c r="C3692" s="152">
        <v>0.1682015503875969</v>
      </c>
      <c r="D3692" s="151">
        <v>4.4999999999999998E-2</v>
      </c>
    </row>
    <row r="3693" spans="2:4">
      <c r="B3693" s="147">
        <v>32258.333333333332</v>
      </c>
      <c r="C3693" s="152">
        <v>0.16820976491862566</v>
      </c>
      <c r="D3693" s="151">
        <v>4.4999999999999998E-2</v>
      </c>
    </row>
    <row r="3694" spans="2:4">
      <c r="B3694" s="147">
        <v>32266.666666666668</v>
      </c>
      <c r="C3694" s="152">
        <v>0.16821797520661158</v>
      </c>
      <c r="D3694" s="151">
        <v>4.4999999999999998E-2</v>
      </c>
    </row>
    <row r="3695" spans="2:4">
      <c r="B3695" s="147">
        <v>32275</v>
      </c>
      <c r="C3695" s="152">
        <v>0.16822618125484121</v>
      </c>
      <c r="D3695" s="151">
        <v>4.4999999999999998E-2</v>
      </c>
    </row>
    <row r="3696" spans="2:4">
      <c r="B3696" s="147">
        <v>32283.333333333332</v>
      </c>
      <c r="C3696" s="152">
        <v>0.16823438306659783</v>
      </c>
      <c r="D3696" s="151">
        <v>4.4999999999999998E-2</v>
      </c>
    </row>
    <row r="3697" spans="2:4">
      <c r="B3697" s="147">
        <v>32291.666666666668</v>
      </c>
      <c r="C3697" s="152">
        <v>0.16824258064516129</v>
      </c>
      <c r="D3697" s="151">
        <v>4.4999999999999998E-2</v>
      </c>
    </row>
    <row r="3698" spans="2:4">
      <c r="B3698" s="147">
        <v>32300</v>
      </c>
      <c r="C3698" s="152">
        <v>0.16825077399380803</v>
      </c>
      <c r="D3698" s="151">
        <v>4.4999999999999998E-2</v>
      </c>
    </row>
    <row r="3699" spans="2:4">
      <c r="B3699" s="147">
        <v>32308.333333333332</v>
      </c>
      <c r="C3699" s="152">
        <v>0.16825896311581118</v>
      </c>
      <c r="D3699" s="151">
        <v>4.4999999999999998E-2</v>
      </c>
    </row>
    <row r="3700" spans="2:4">
      <c r="B3700" s="147">
        <v>32316.666666666668</v>
      </c>
      <c r="C3700" s="152">
        <v>0.1682671480144404</v>
      </c>
      <c r="D3700" s="151">
        <v>4.4999999999999998E-2</v>
      </c>
    </row>
    <row r="3701" spans="2:4">
      <c r="B3701" s="147">
        <v>32325</v>
      </c>
      <c r="C3701" s="152">
        <v>0.16827532869296211</v>
      </c>
      <c r="D3701" s="151">
        <v>4.4999999999999998E-2</v>
      </c>
    </row>
    <row r="3702" spans="2:4">
      <c r="B3702" s="147">
        <v>32333.333333333332</v>
      </c>
      <c r="C3702" s="152">
        <v>0.16828350515463916</v>
      </c>
      <c r="D3702" s="151">
        <v>4.4999999999999998E-2</v>
      </c>
    </row>
    <row r="3703" spans="2:4">
      <c r="B3703" s="147">
        <v>32341.666666666668</v>
      </c>
      <c r="C3703" s="152">
        <v>0.16829167740273129</v>
      </c>
      <c r="D3703" s="151">
        <v>4.4999999999999998E-2</v>
      </c>
    </row>
    <row r="3704" spans="2:4">
      <c r="B3704" s="147">
        <v>32350</v>
      </c>
      <c r="C3704" s="152">
        <v>0.16829984544049459</v>
      </c>
      <c r="D3704" s="151">
        <v>4.4999999999999998E-2</v>
      </c>
    </row>
    <row r="3705" spans="2:4">
      <c r="B3705" s="147">
        <v>32358.333333333332</v>
      </c>
      <c r="C3705" s="152">
        <v>0.16830800927118209</v>
      </c>
      <c r="D3705" s="151">
        <v>4.4999999999999998E-2</v>
      </c>
    </row>
    <row r="3706" spans="2:4">
      <c r="B3706" s="147">
        <v>32366.666666666668</v>
      </c>
      <c r="C3706" s="152">
        <v>0.16831616889804327</v>
      </c>
      <c r="D3706" s="151">
        <v>4.4999999999999998E-2</v>
      </c>
    </row>
    <row r="3707" spans="2:4">
      <c r="B3707" s="147">
        <v>32375</v>
      </c>
      <c r="C3707" s="152">
        <v>0.16832432432432434</v>
      </c>
      <c r="D3707" s="151">
        <v>4.4999999999999998E-2</v>
      </c>
    </row>
    <row r="3708" spans="2:4">
      <c r="B3708" s="147">
        <v>32383.333333333332</v>
      </c>
      <c r="C3708" s="152">
        <v>0.16833247555326813</v>
      </c>
      <c r="D3708" s="151">
        <v>4.4999999999999998E-2</v>
      </c>
    </row>
    <row r="3709" spans="2:4">
      <c r="B3709" s="147">
        <v>32391.666666666668</v>
      </c>
      <c r="C3709" s="152">
        <v>0.16834062258811422</v>
      </c>
      <c r="D3709" s="151">
        <v>4.4999999999999998E-2</v>
      </c>
    </row>
    <row r="3710" spans="2:4">
      <c r="B3710" s="147">
        <v>32400</v>
      </c>
      <c r="C3710" s="152">
        <v>0.16834876543209876</v>
      </c>
      <c r="D3710" s="151">
        <v>4.4999999999999998E-2</v>
      </c>
    </row>
    <row r="3711" spans="2:4">
      <c r="B3711" s="147">
        <v>32408.333333333332</v>
      </c>
      <c r="C3711" s="152">
        <v>0.16835690408845461</v>
      </c>
      <c r="D3711" s="151">
        <v>4.4999999999999998E-2</v>
      </c>
    </row>
    <row r="3712" spans="2:4">
      <c r="B3712" s="147">
        <v>32416.666666666668</v>
      </c>
      <c r="C3712" s="152">
        <v>0.16836503856041132</v>
      </c>
      <c r="D3712" s="151">
        <v>4.4999999999999998E-2</v>
      </c>
    </row>
    <row r="3713" spans="2:4">
      <c r="B3713" s="147">
        <v>32425</v>
      </c>
      <c r="C3713" s="152">
        <v>0.16837316885119505</v>
      </c>
      <c r="D3713" s="151">
        <v>4.4999999999999998E-2</v>
      </c>
    </row>
    <row r="3714" spans="2:4">
      <c r="B3714" s="147">
        <v>32433.333333333332</v>
      </c>
      <c r="C3714" s="152">
        <v>0.16838129496402879</v>
      </c>
      <c r="D3714" s="151">
        <v>4.4999999999999998E-2</v>
      </c>
    </row>
    <row r="3715" spans="2:4">
      <c r="B3715" s="147">
        <v>32441.666666666668</v>
      </c>
      <c r="C3715" s="152">
        <v>0.16838941690213205</v>
      </c>
      <c r="D3715" s="151">
        <v>4.4999999999999998E-2</v>
      </c>
    </row>
    <row r="3716" spans="2:4">
      <c r="B3716" s="147">
        <v>32450</v>
      </c>
      <c r="C3716" s="152">
        <v>0.16839753466872109</v>
      </c>
      <c r="D3716" s="151">
        <v>4.4999999999999998E-2</v>
      </c>
    </row>
    <row r="3717" spans="2:4">
      <c r="B3717" s="147">
        <v>32458.333333333332</v>
      </c>
      <c r="C3717" s="152">
        <v>0.16840564826700899</v>
      </c>
      <c r="D3717" s="151">
        <v>4.4999999999999998E-2</v>
      </c>
    </row>
    <row r="3718" spans="2:4">
      <c r="B3718" s="147">
        <v>32466.666666666668</v>
      </c>
      <c r="C3718" s="152">
        <v>0.16841375770020534</v>
      </c>
      <c r="D3718" s="151">
        <v>4.4999999999999998E-2</v>
      </c>
    </row>
    <row r="3719" spans="2:4">
      <c r="B3719" s="147">
        <v>32475</v>
      </c>
      <c r="C3719" s="152">
        <v>0.16842186297151657</v>
      </c>
      <c r="D3719" s="151">
        <v>4.4999999999999998E-2</v>
      </c>
    </row>
    <row r="3720" spans="2:4">
      <c r="B3720" s="147">
        <v>32483.333333333332</v>
      </c>
      <c r="C3720" s="152">
        <v>0.16842996408414571</v>
      </c>
      <c r="D3720" s="151">
        <v>4.4999999999999998E-2</v>
      </c>
    </row>
    <row r="3721" spans="2:4">
      <c r="B3721" s="147">
        <v>32491.666666666668</v>
      </c>
      <c r="C3721" s="152">
        <v>0.16843806104129264</v>
      </c>
      <c r="D3721" s="151">
        <v>4.4999999999999998E-2</v>
      </c>
    </row>
    <row r="3722" spans="2:4">
      <c r="B3722" s="147">
        <v>32500</v>
      </c>
      <c r="C3722" s="152">
        <v>0.16844615384615383</v>
      </c>
      <c r="D3722" s="151">
        <v>4.4999999999999998E-2</v>
      </c>
    </row>
    <row r="3723" spans="2:4">
      <c r="B3723" s="147">
        <v>32508.333333333332</v>
      </c>
      <c r="C3723" s="152">
        <v>0.16845424250192259</v>
      </c>
      <c r="D3723" s="151">
        <v>4.4999999999999998E-2</v>
      </c>
    </row>
    <row r="3724" spans="2:4">
      <c r="B3724" s="147">
        <v>32516.666666666668</v>
      </c>
      <c r="C3724" s="152">
        <v>0.16846232701178884</v>
      </c>
      <c r="D3724" s="151">
        <v>4.4999999999999998E-2</v>
      </c>
    </row>
    <row r="3725" spans="2:4">
      <c r="B3725" s="147">
        <v>32525</v>
      </c>
      <c r="C3725" s="152">
        <v>0.16847040737893926</v>
      </c>
      <c r="D3725" s="151">
        <v>4.4999999999999998E-2</v>
      </c>
    </row>
    <row r="3726" spans="2:4">
      <c r="B3726" s="147">
        <v>32533.333333333332</v>
      </c>
      <c r="C3726" s="152">
        <v>0.1684784836065574</v>
      </c>
      <c r="D3726" s="151">
        <v>4.4999999999999998E-2</v>
      </c>
    </row>
    <row r="3727" spans="2:4">
      <c r="B3727" s="147">
        <v>32541.666666666668</v>
      </c>
      <c r="C3727" s="152">
        <v>0.16848655569782331</v>
      </c>
      <c r="D3727" s="151">
        <v>4.4999999999999998E-2</v>
      </c>
    </row>
    <row r="3728" spans="2:4">
      <c r="B3728" s="147">
        <v>32550</v>
      </c>
      <c r="C3728" s="152">
        <v>0.168494623655914</v>
      </c>
      <c r="D3728" s="151">
        <v>4.4999999999999998E-2</v>
      </c>
    </row>
    <row r="3729" spans="2:4">
      <c r="B3729" s="147">
        <v>32558.333333333332</v>
      </c>
      <c r="C3729" s="152">
        <v>0.16850268748400307</v>
      </c>
      <c r="D3729" s="151">
        <v>4.4999999999999998E-2</v>
      </c>
    </row>
    <row r="3730" spans="2:4">
      <c r="B3730" s="147">
        <v>32566.666666666668</v>
      </c>
      <c r="C3730" s="152">
        <v>0.16851074718526099</v>
      </c>
      <c r="D3730" s="151">
        <v>4.4999999999999998E-2</v>
      </c>
    </row>
    <row r="3731" spans="2:4">
      <c r="B3731" s="147">
        <v>32575</v>
      </c>
      <c r="C3731" s="152">
        <v>0.16851880276285494</v>
      </c>
      <c r="D3731" s="151">
        <v>4.4999999999999998E-2</v>
      </c>
    </row>
    <row r="3732" spans="2:4">
      <c r="B3732" s="147">
        <v>32583.333333333332</v>
      </c>
      <c r="C3732" s="152">
        <v>0.16852685421994884</v>
      </c>
      <c r="D3732" s="151">
        <v>4.4999999999999998E-2</v>
      </c>
    </row>
    <row r="3733" spans="2:4">
      <c r="B3733" s="147">
        <v>32591.666666666668</v>
      </c>
      <c r="C3733" s="152">
        <v>0.16853490155970341</v>
      </c>
      <c r="D3733" s="151">
        <v>4.4999999999999998E-2</v>
      </c>
    </row>
    <row r="3734" spans="2:4">
      <c r="B3734" s="147">
        <v>32600</v>
      </c>
      <c r="C3734" s="152">
        <v>0.16854294478527607</v>
      </c>
      <c r="D3734" s="151">
        <v>4.4999999999999998E-2</v>
      </c>
    </row>
    <row r="3735" spans="2:4">
      <c r="B3735" s="147">
        <v>32608.333333333332</v>
      </c>
      <c r="C3735" s="152">
        <v>0.16855098389982109</v>
      </c>
      <c r="D3735" s="151">
        <v>4.4999999999999998E-2</v>
      </c>
    </row>
    <row r="3736" spans="2:4">
      <c r="B3736" s="147">
        <v>32616.666666666668</v>
      </c>
      <c r="C3736" s="152">
        <v>0.1685590189064895</v>
      </c>
      <c r="D3736" s="151">
        <v>4.4999999999999998E-2</v>
      </c>
    </row>
    <row r="3737" spans="2:4">
      <c r="B3737" s="147">
        <v>32625</v>
      </c>
      <c r="C3737" s="152">
        <v>0.16856704980842913</v>
      </c>
      <c r="D3737" s="151">
        <v>4.4999999999999998E-2</v>
      </c>
    </row>
    <row r="3738" spans="2:4">
      <c r="B3738" s="147">
        <v>32633.333333333332</v>
      </c>
      <c r="C3738" s="152">
        <v>0.16857507660878446</v>
      </c>
      <c r="D3738" s="151">
        <v>4.4999999999999998E-2</v>
      </c>
    </row>
    <row r="3739" spans="2:4">
      <c r="B3739" s="147">
        <v>32641.666666666668</v>
      </c>
      <c r="C3739" s="152">
        <v>0.16858309931069698</v>
      </c>
      <c r="D3739" s="151">
        <v>4.4999999999999998E-2</v>
      </c>
    </row>
    <row r="3740" spans="2:4">
      <c r="B3740" s="147">
        <v>32650</v>
      </c>
      <c r="C3740" s="152">
        <v>0.16859111791730477</v>
      </c>
      <c r="D3740" s="151">
        <v>4.4999999999999998E-2</v>
      </c>
    </row>
    <row r="3741" spans="2:4">
      <c r="B3741" s="147">
        <v>32658.333333333332</v>
      </c>
      <c r="C3741" s="152">
        <v>0.16859913243174279</v>
      </c>
      <c r="D3741" s="151">
        <v>4.4999999999999998E-2</v>
      </c>
    </row>
    <row r="3742" spans="2:4">
      <c r="B3742" s="147">
        <v>32666.666666666668</v>
      </c>
      <c r="C3742" s="152">
        <v>0.16860714285714287</v>
      </c>
      <c r="D3742" s="151">
        <v>4.4999999999999998E-2</v>
      </c>
    </row>
    <row r="3743" spans="2:4">
      <c r="B3743" s="147">
        <v>32675</v>
      </c>
      <c r="C3743" s="152">
        <v>0.16861514919663351</v>
      </c>
      <c r="D3743" s="151">
        <v>4.4999999999999998E-2</v>
      </c>
    </row>
    <row r="3744" spans="2:4">
      <c r="B3744" s="147">
        <v>32683.333333333332</v>
      </c>
      <c r="C3744" s="152">
        <v>0.16862315145334017</v>
      </c>
      <c r="D3744" s="151">
        <v>4.4999999999999998E-2</v>
      </c>
    </row>
    <row r="3745" spans="2:4">
      <c r="B3745" s="147">
        <v>32691.666666666668</v>
      </c>
      <c r="C3745" s="152">
        <v>0.16863114963038492</v>
      </c>
      <c r="D3745" s="151">
        <v>4.4999999999999998E-2</v>
      </c>
    </row>
    <row r="3746" spans="2:4">
      <c r="B3746" s="147">
        <v>32700</v>
      </c>
      <c r="C3746" s="152">
        <v>0.16863914373088684</v>
      </c>
      <c r="D3746" s="151">
        <v>4.4999999999999998E-2</v>
      </c>
    </row>
    <row r="3747" spans="2:4">
      <c r="B3747" s="147">
        <v>32708.333333333332</v>
      </c>
      <c r="C3747" s="152">
        <v>0.16864713375796178</v>
      </c>
      <c r="D3747" s="151">
        <v>4.4999999999999998E-2</v>
      </c>
    </row>
    <row r="3748" spans="2:4">
      <c r="B3748" s="147">
        <v>32716.666666666668</v>
      </c>
      <c r="C3748" s="152">
        <v>0.16865511971472238</v>
      </c>
      <c r="D3748" s="151">
        <v>4.4999999999999998E-2</v>
      </c>
    </row>
    <row r="3749" spans="2:4">
      <c r="B3749" s="147">
        <v>32725</v>
      </c>
      <c r="C3749" s="152">
        <v>0.16866310160427808</v>
      </c>
      <c r="D3749" s="151">
        <v>4.4999999999999998E-2</v>
      </c>
    </row>
    <row r="3750" spans="2:4">
      <c r="B3750" s="147">
        <v>32733.333333333332</v>
      </c>
      <c r="C3750" s="152">
        <v>0.16867107942973522</v>
      </c>
      <c r="D3750" s="151">
        <v>4.4999999999999998E-2</v>
      </c>
    </row>
    <row r="3751" spans="2:4">
      <c r="B3751" s="147">
        <v>32741.666666666668</v>
      </c>
      <c r="C3751" s="152">
        <v>0.16867905319419699</v>
      </c>
      <c r="D3751" s="151">
        <v>4.4999999999999998E-2</v>
      </c>
    </row>
    <row r="3752" spans="2:4">
      <c r="B3752" s="147">
        <v>32750</v>
      </c>
      <c r="C3752" s="152">
        <v>0.16868702290076334</v>
      </c>
      <c r="D3752" s="151">
        <v>4.4999999999999998E-2</v>
      </c>
    </row>
    <row r="3753" spans="2:4">
      <c r="B3753" s="147">
        <v>32758.333333333332</v>
      </c>
      <c r="C3753" s="152">
        <v>0.16869498855253118</v>
      </c>
      <c r="D3753" s="151">
        <v>4.4999999999999998E-2</v>
      </c>
    </row>
    <row r="3754" spans="2:4">
      <c r="B3754" s="147">
        <v>32766.666666666668</v>
      </c>
      <c r="C3754" s="152">
        <v>0.16870295015259409</v>
      </c>
      <c r="D3754" s="151">
        <v>4.4999999999999998E-2</v>
      </c>
    </row>
    <row r="3755" spans="2:4">
      <c r="B3755" s="147">
        <v>32775</v>
      </c>
      <c r="C3755" s="152">
        <v>0.16871090770404273</v>
      </c>
      <c r="D3755" s="151">
        <v>4.4999999999999998E-2</v>
      </c>
    </row>
    <row r="3756" spans="2:4">
      <c r="B3756" s="147">
        <v>32783.333333333336</v>
      </c>
      <c r="C3756" s="152">
        <v>0.16871886120996443</v>
      </c>
      <c r="D3756" s="151">
        <v>4.4999999999999998E-2</v>
      </c>
    </row>
    <row r="3757" spans="2:4">
      <c r="B3757" s="147">
        <v>32791.666666666664</v>
      </c>
      <c r="C3757" s="152">
        <v>0.16872681067344344</v>
      </c>
      <c r="D3757" s="151">
        <v>4.4999999999999998E-2</v>
      </c>
    </row>
    <row r="3758" spans="2:4">
      <c r="B3758" s="147">
        <v>32800</v>
      </c>
      <c r="C3758" s="152">
        <v>0.168734756097561</v>
      </c>
      <c r="D3758" s="151">
        <v>4.4999999999999998E-2</v>
      </c>
    </row>
    <row r="3759" spans="2:4">
      <c r="B3759" s="147">
        <v>32808.333333333336</v>
      </c>
      <c r="C3759" s="152">
        <v>0.16874269748539497</v>
      </c>
      <c r="D3759" s="151">
        <v>4.4999999999999998E-2</v>
      </c>
    </row>
    <row r="3760" spans="2:4">
      <c r="B3760" s="147">
        <v>32816.666666666664</v>
      </c>
      <c r="C3760" s="152">
        <v>0.16875063484002034</v>
      </c>
      <c r="D3760" s="151">
        <v>4.4999999999999998E-2</v>
      </c>
    </row>
    <row r="3761" spans="2:4">
      <c r="B3761" s="147">
        <v>32825</v>
      </c>
      <c r="C3761" s="152">
        <v>0.16875856816450877</v>
      </c>
      <c r="D3761" s="151">
        <v>4.4999999999999998E-2</v>
      </c>
    </row>
    <row r="3762" spans="2:4">
      <c r="B3762" s="147">
        <v>32833.333333333336</v>
      </c>
      <c r="C3762" s="152">
        <v>0.16876649746192893</v>
      </c>
      <c r="D3762" s="151">
        <v>4.4999999999999998E-2</v>
      </c>
    </row>
    <row r="3763" spans="2:4">
      <c r="B3763" s="147">
        <v>32841.666666666664</v>
      </c>
      <c r="C3763" s="152">
        <v>0.16877442273534635</v>
      </c>
      <c r="D3763" s="151">
        <v>4.4999999999999998E-2</v>
      </c>
    </row>
    <row r="3764" spans="2:4">
      <c r="B3764" s="147">
        <v>32850</v>
      </c>
      <c r="C3764" s="152">
        <v>0.16878234398782346</v>
      </c>
      <c r="D3764" s="151">
        <v>4.4999999999999998E-2</v>
      </c>
    </row>
    <row r="3765" spans="2:4">
      <c r="B3765" s="147">
        <v>32858.333333333336</v>
      </c>
      <c r="C3765" s="152">
        <v>0.16879026122241947</v>
      </c>
      <c r="D3765" s="151">
        <v>4.4999999999999998E-2</v>
      </c>
    </row>
    <row r="3766" spans="2:4">
      <c r="B3766" s="147">
        <v>32866.666666666664</v>
      </c>
      <c r="C3766" s="152">
        <v>0.16879817444219067</v>
      </c>
      <c r="D3766" s="151">
        <v>4.4999999999999998E-2</v>
      </c>
    </row>
    <row r="3767" spans="2:4">
      <c r="B3767" s="147">
        <v>32875</v>
      </c>
      <c r="C3767" s="152">
        <v>0.16880608365019012</v>
      </c>
      <c r="D3767" s="151">
        <v>4.4999999999999998E-2</v>
      </c>
    </row>
    <row r="3768" spans="2:4">
      <c r="B3768" s="147">
        <v>32883.333333333336</v>
      </c>
      <c r="C3768" s="152">
        <v>0.16881398884946783</v>
      </c>
      <c r="D3768" s="151">
        <v>4.4999999999999998E-2</v>
      </c>
    </row>
    <row r="3769" spans="2:4">
      <c r="B3769" s="147">
        <v>32891.666666666664</v>
      </c>
      <c r="C3769" s="152">
        <v>0.16882189004307069</v>
      </c>
      <c r="D3769" s="151">
        <v>4.4999999999999998E-2</v>
      </c>
    </row>
    <row r="3770" spans="2:4">
      <c r="B3770" s="147">
        <v>32900</v>
      </c>
      <c r="C3770" s="152">
        <v>0.16882978723404257</v>
      </c>
      <c r="D3770" s="151">
        <v>4.4999999999999998E-2</v>
      </c>
    </row>
    <row r="3771" spans="2:4">
      <c r="B3771" s="147">
        <v>32908.333333333336</v>
      </c>
      <c r="C3771" s="152">
        <v>0.16883768042542413</v>
      </c>
      <c r="D3771" s="151">
        <v>4.4999999999999998E-2</v>
      </c>
    </row>
    <row r="3772" spans="2:4">
      <c r="B3772" s="147">
        <v>32916.666666666664</v>
      </c>
      <c r="C3772" s="152">
        <v>0.16884556962025316</v>
      </c>
      <c r="D3772" s="151">
        <v>4.4999999999999998E-2</v>
      </c>
    </row>
    <row r="3773" spans="2:4">
      <c r="B3773" s="147">
        <v>32925</v>
      </c>
      <c r="C3773" s="152">
        <v>0.16885345482156416</v>
      </c>
      <c r="D3773" s="151">
        <v>4.4999999999999998E-2</v>
      </c>
    </row>
    <row r="3774" spans="2:4">
      <c r="B3774" s="147">
        <v>32933.333333333336</v>
      </c>
      <c r="C3774" s="152">
        <v>0.16886133603238868</v>
      </c>
      <c r="D3774" s="151">
        <v>4.4999999999999998E-2</v>
      </c>
    </row>
    <row r="3775" spans="2:4">
      <c r="B3775" s="147">
        <v>32941.666666666664</v>
      </c>
      <c r="C3775" s="152">
        <v>0.16886921325575513</v>
      </c>
      <c r="D3775" s="151">
        <v>4.4999999999999998E-2</v>
      </c>
    </row>
    <row r="3776" spans="2:4">
      <c r="B3776" s="147">
        <v>32950</v>
      </c>
      <c r="C3776" s="152">
        <v>0.16887708649468891</v>
      </c>
      <c r="D3776" s="151">
        <v>4.4999999999999998E-2</v>
      </c>
    </row>
    <row r="3777" spans="2:4">
      <c r="B3777" s="147">
        <v>32958.333333333336</v>
      </c>
      <c r="C3777" s="152">
        <v>0.16888495575221238</v>
      </c>
      <c r="D3777" s="151">
        <v>4.4999999999999998E-2</v>
      </c>
    </row>
    <row r="3778" spans="2:4">
      <c r="B3778" s="147">
        <v>32966.666666666664</v>
      </c>
      <c r="C3778" s="152">
        <v>0.16889282103134481</v>
      </c>
      <c r="D3778" s="151">
        <v>4.4999999999999998E-2</v>
      </c>
    </row>
    <row r="3779" spans="2:4">
      <c r="B3779" s="147">
        <v>32975</v>
      </c>
      <c r="C3779" s="152">
        <v>0.16890068233510236</v>
      </c>
      <c r="D3779" s="151">
        <v>4.4999999999999998E-2</v>
      </c>
    </row>
    <row r="3780" spans="2:4">
      <c r="B3780" s="147">
        <v>32983.333333333336</v>
      </c>
      <c r="C3780" s="152">
        <v>0.16890853966649821</v>
      </c>
      <c r="D3780" s="151">
        <v>4.4999999999999998E-2</v>
      </c>
    </row>
    <row r="3781" spans="2:4">
      <c r="B3781" s="147">
        <v>32991.666666666664</v>
      </c>
      <c r="C3781" s="152">
        <v>0.16891639302854258</v>
      </c>
      <c r="D3781" s="151">
        <v>4.4999999999999998E-2</v>
      </c>
    </row>
    <row r="3782" spans="2:4">
      <c r="B3782" s="147">
        <v>33000</v>
      </c>
      <c r="C3782" s="152">
        <v>0.16892424242424242</v>
      </c>
      <c r="D3782" s="151">
        <v>4.4999999999999998E-2</v>
      </c>
    </row>
    <row r="3783" spans="2:4">
      <c r="B3783" s="147">
        <v>33008.333333333336</v>
      </c>
      <c r="C3783" s="152">
        <v>0.16893208785660185</v>
      </c>
      <c r="D3783" s="151">
        <v>4.4999999999999998E-2</v>
      </c>
    </row>
    <row r="3784" spans="2:4">
      <c r="B3784" s="147">
        <v>33016.666666666664</v>
      </c>
      <c r="C3784" s="152">
        <v>0.1689399293286219</v>
      </c>
      <c r="D3784" s="151">
        <v>4.4999999999999998E-2</v>
      </c>
    </row>
    <row r="3785" spans="2:4">
      <c r="B3785" s="147">
        <v>33025</v>
      </c>
      <c r="C3785" s="152">
        <v>0.16894776684330054</v>
      </c>
      <c r="D3785" s="151">
        <v>4.4999999999999998E-2</v>
      </c>
    </row>
    <row r="3786" spans="2:4">
      <c r="B3786" s="147">
        <v>33033.333333333336</v>
      </c>
      <c r="C3786" s="152">
        <v>0.16895560040363267</v>
      </c>
      <c r="D3786" s="151">
        <v>4.4999999999999998E-2</v>
      </c>
    </row>
    <row r="3787" spans="2:4">
      <c r="B3787" s="147">
        <v>33041.666666666664</v>
      </c>
      <c r="C3787" s="152">
        <v>0.16896343001261033</v>
      </c>
      <c r="D3787" s="151">
        <v>4.4999999999999998E-2</v>
      </c>
    </row>
    <row r="3788" spans="2:4">
      <c r="B3788" s="147">
        <v>33050</v>
      </c>
      <c r="C3788" s="152">
        <v>0.16897125567322238</v>
      </c>
      <c r="D3788" s="151">
        <v>4.4999999999999998E-2</v>
      </c>
    </row>
    <row r="3789" spans="2:4">
      <c r="B3789" s="147">
        <v>33058.333333333336</v>
      </c>
      <c r="C3789" s="152">
        <v>0.16897907738845475</v>
      </c>
      <c r="D3789" s="151">
        <v>4.4999999999999998E-2</v>
      </c>
    </row>
    <row r="3790" spans="2:4">
      <c r="B3790" s="147">
        <v>33066.666666666664</v>
      </c>
      <c r="C3790" s="152">
        <v>0.16898689516129031</v>
      </c>
      <c r="D3790" s="151">
        <v>4.4999999999999998E-2</v>
      </c>
    </row>
    <row r="3791" spans="2:4">
      <c r="B3791" s="147">
        <v>33075</v>
      </c>
      <c r="C3791" s="152">
        <v>0.16899470899470898</v>
      </c>
      <c r="D3791" s="151">
        <v>4.4999999999999998E-2</v>
      </c>
    </row>
    <row r="3792" spans="2:4">
      <c r="B3792" s="147">
        <v>33083.333333333336</v>
      </c>
      <c r="C3792" s="152">
        <v>0.16900251889168763</v>
      </c>
      <c r="D3792" s="151">
        <v>4.4999999999999998E-2</v>
      </c>
    </row>
    <row r="3793" spans="2:4">
      <c r="B3793" s="147">
        <v>33091.666666666664</v>
      </c>
      <c r="C3793" s="152">
        <v>0.16901032485520021</v>
      </c>
      <c r="D3793" s="151">
        <v>4.4999999999999998E-2</v>
      </c>
    </row>
    <row r="3794" spans="2:4">
      <c r="B3794" s="147">
        <v>33100</v>
      </c>
      <c r="C3794" s="152">
        <v>0.16901812688821752</v>
      </c>
      <c r="D3794" s="151">
        <v>4.4999999999999998E-2</v>
      </c>
    </row>
    <row r="3795" spans="2:4">
      <c r="B3795" s="147">
        <v>33108.333333333336</v>
      </c>
      <c r="C3795" s="152">
        <v>0.1690259249937075</v>
      </c>
      <c r="D3795" s="151">
        <v>4.4999999999999998E-2</v>
      </c>
    </row>
    <row r="3796" spans="2:4">
      <c r="B3796" s="147">
        <v>33116.666666666664</v>
      </c>
      <c r="C3796" s="152">
        <v>0.16903371917463514</v>
      </c>
      <c r="D3796" s="151">
        <v>4.4999999999999998E-2</v>
      </c>
    </row>
    <row r="3797" spans="2:4">
      <c r="B3797" s="147">
        <v>33125</v>
      </c>
      <c r="C3797" s="152">
        <v>0.16904150943396223</v>
      </c>
      <c r="D3797" s="151">
        <v>4.4999999999999998E-2</v>
      </c>
    </row>
    <row r="3798" spans="2:4">
      <c r="B3798" s="147">
        <v>33133.333333333336</v>
      </c>
      <c r="C3798" s="152">
        <v>0.16904929577464789</v>
      </c>
      <c r="D3798" s="151">
        <v>4.4999999999999998E-2</v>
      </c>
    </row>
    <row r="3799" spans="2:4">
      <c r="B3799" s="147">
        <v>33141.666666666664</v>
      </c>
      <c r="C3799" s="152">
        <v>0.16905707819964796</v>
      </c>
      <c r="D3799" s="151">
        <v>4.4999999999999998E-2</v>
      </c>
    </row>
    <row r="3800" spans="2:4">
      <c r="B3800" s="147">
        <v>33150</v>
      </c>
      <c r="C3800" s="152">
        <v>0.16906485671191554</v>
      </c>
      <c r="D3800" s="151">
        <v>4.4999999999999998E-2</v>
      </c>
    </row>
    <row r="3801" spans="2:4">
      <c r="B3801" s="147">
        <v>33158.333333333336</v>
      </c>
      <c r="C3801" s="152">
        <v>0.16907263131440062</v>
      </c>
      <c r="D3801" s="151">
        <v>4.4999999999999998E-2</v>
      </c>
    </row>
    <row r="3802" spans="2:4">
      <c r="B3802" s="147">
        <v>33166.666666666664</v>
      </c>
      <c r="C3802" s="152">
        <v>0.16908040201005026</v>
      </c>
      <c r="D3802" s="151">
        <v>4.4999999999999998E-2</v>
      </c>
    </row>
    <row r="3803" spans="2:4">
      <c r="B3803" s="147">
        <v>33175</v>
      </c>
      <c r="C3803" s="152">
        <v>0.16908816880180857</v>
      </c>
      <c r="D3803" s="151">
        <v>4.4999999999999998E-2</v>
      </c>
    </row>
    <row r="3804" spans="2:4">
      <c r="B3804" s="147">
        <v>33183.333333333336</v>
      </c>
      <c r="C3804" s="152">
        <v>0.16909593169261675</v>
      </c>
      <c r="D3804" s="151">
        <v>4.4999999999999998E-2</v>
      </c>
    </row>
    <row r="3805" spans="2:4">
      <c r="B3805" s="147">
        <v>33191.666666666664</v>
      </c>
      <c r="C3805" s="152">
        <v>0.16910369068541301</v>
      </c>
      <c r="D3805" s="151">
        <v>4.4999999999999998E-2</v>
      </c>
    </row>
    <row r="3806" spans="2:4">
      <c r="B3806" s="147">
        <v>33200</v>
      </c>
      <c r="C3806" s="152">
        <v>0.16911144578313253</v>
      </c>
      <c r="D3806" s="151">
        <v>4.4999999999999998E-2</v>
      </c>
    </row>
    <row r="3807" spans="2:4">
      <c r="B3807" s="147">
        <v>33208.333333333336</v>
      </c>
      <c r="C3807" s="152">
        <v>0.16911919698870764</v>
      </c>
      <c r="D3807" s="151">
        <v>4.4999999999999998E-2</v>
      </c>
    </row>
    <row r="3808" spans="2:4">
      <c r="B3808" s="147">
        <v>33216.666666666664</v>
      </c>
      <c r="C3808" s="152">
        <v>0.16912694430506775</v>
      </c>
      <c r="D3808" s="151">
        <v>4.4999999999999998E-2</v>
      </c>
    </row>
    <row r="3809" spans="2:4">
      <c r="B3809" s="147">
        <v>33225</v>
      </c>
      <c r="C3809" s="152">
        <v>0.16913468773513921</v>
      </c>
      <c r="D3809" s="151">
        <v>4.4999999999999998E-2</v>
      </c>
    </row>
    <row r="3810" spans="2:4">
      <c r="B3810" s="147">
        <v>33233.333333333336</v>
      </c>
      <c r="C3810" s="152">
        <v>0.16914242728184553</v>
      </c>
      <c r="D3810" s="151">
        <v>4.4999999999999998E-2</v>
      </c>
    </row>
    <row r="3811" spans="2:4">
      <c r="B3811" s="147">
        <v>33241.666666666664</v>
      </c>
      <c r="C3811" s="152">
        <v>0.16915016294810731</v>
      </c>
      <c r="D3811" s="151">
        <v>4.4999999999999998E-2</v>
      </c>
    </row>
    <row r="3812" spans="2:4">
      <c r="B3812" s="147">
        <v>33250</v>
      </c>
      <c r="C3812" s="152">
        <v>0.16915789473684209</v>
      </c>
      <c r="D3812" s="151">
        <v>4.4999999999999998E-2</v>
      </c>
    </row>
    <row r="3813" spans="2:4">
      <c r="B3813" s="147">
        <v>33258.333333333336</v>
      </c>
      <c r="C3813" s="152">
        <v>0.16916562265096466</v>
      </c>
      <c r="D3813" s="151">
        <v>4.4999999999999998E-2</v>
      </c>
    </row>
    <row r="3814" spans="2:4">
      <c r="B3814" s="147">
        <v>33266.666666666664</v>
      </c>
      <c r="C3814" s="152">
        <v>0.16917334669338679</v>
      </c>
      <c r="D3814" s="151">
        <v>4.4999999999999998E-2</v>
      </c>
    </row>
    <row r="3815" spans="2:4">
      <c r="B3815" s="147">
        <v>33275</v>
      </c>
      <c r="C3815" s="152">
        <v>0.16918106686701725</v>
      </c>
      <c r="D3815" s="151">
        <v>4.4999999999999998E-2</v>
      </c>
    </row>
    <row r="3816" spans="2:4">
      <c r="B3816" s="147">
        <v>33283.333333333336</v>
      </c>
      <c r="C3816" s="152">
        <v>0.16918878317476213</v>
      </c>
      <c r="D3816" s="151">
        <v>4.4999999999999998E-2</v>
      </c>
    </row>
    <row r="3817" spans="2:4">
      <c r="B3817" s="147">
        <v>33291.666666666664</v>
      </c>
      <c r="C3817" s="152">
        <v>0.16919649561952441</v>
      </c>
      <c r="D3817" s="151">
        <v>4.4999999999999998E-2</v>
      </c>
    </row>
    <row r="3818" spans="2:4">
      <c r="B3818" s="147">
        <v>33300</v>
      </c>
      <c r="C3818" s="152">
        <v>0.16920420420420421</v>
      </c>
      <c r="D3818" s="151">
        <v>4.4999999999999998E-2</v>
      </c>
    </row>
    <row r="3819" spans="2:4">
      <c r="B3819" s="147">
        <v>33308.333333333336</v>
      </c>
      <c r="C3819" s="152">
        <v>0.1692119089316988</v>
      </c>
      <c r="D3819" s="151">
        <v>4.4999999999999998E-2</v>
      </c>
    </row>
    <row r="3820" spans="2:4">
      <c r="B3820" s="147">
        <v>33316.666666666664</v>
      </c>
      <c r="C3820" s="152">
        <v>0.16921960980490247</v>
      </c>
      <c r="D3820" s="151">
        <v>4.4999999999999998E-2</v>
      </c>
    </row>
    <row r="3821" spans="2:4">
      <c r="B3821" s="147">
        <v>33325</v>
      </c>
      <c r="C3821" s="152">
        <v>0.16922730682670667</v>
      </c>
      <c r="D3821" s="151">
        <v>4.4999999999999998E-2</v>
      </c>
    </row>
    <row r="3822" spans="2:4">
      <c r="B3822" s="147">
        <v>33333.333333333336</v>
      </c>
      <c r="C3822" s="152">
        <v>0.169235</v>
      </c>
      <c r="D3822" s="151">
        <v>4.4999999999999998E-2</v>
      </c>
    </row>
    <row r="3823" spans="2:4">
      <c r="B3823" s="147">
        <v>33341.666666666664</v>
      </c>
      <c r="C3823" s="152">
        <v>0.16924268932766806</v>
      </c>
      <c r="D3823" s="151">
        <v>4.4999999999999998E-2</v>
      </c>
    </row>
    <row r="3824" spans="2:4">
      <c r="B3824" s="147">
        <v>33350</v>
      </c>
      <c r="C3824" s="152">
        <v>0.1692503748125937</v>
      </c>
      <c r="D3824" s="151">
        <v>4.4999999999999998E-2</v>
      </c>
    </row>
    <row r="3825" spans="2:4">
      <c r="B3825" s="147">
        <v>33358.333333333336</v>
      </c>
      <c r="C3825" s="152">
        <v>0.16925805645765679</v>
      </c>
      <c r="D3825" s="151">
        <v>4.4999999999999998E-2</v>
      </c>
    </row>
    <row r="3826" spans="2:4">
      <c r="B3826" s="147">
        <v>33366.666666666664</v>
      </c>
      <c r="C3826" s="152">
        <v>0.16926573426573427</v>
      </c>
      <c r="D3826" s="151">
        <v>4.4999999999999998E-2</v>
      </c>
    </row>
    <row r="3827" spans="2:4">
      <c r="B3827" s="147">
        <v>33375</v>
      </c>
      <c r="C3827" s="152">
        <v>0.16927340823970038</v>
      </c>
      <c r="D3827" s="151">
        <v>4.4999999999999998E-2</v>
      </c>
    </row>
    <row r="3828" spans="2:4">
      <c r="B3828" s="147">
        <v>33383.333333333336</v>
      </c>
      <c r="C3828" s="152">
        <v>0.1692810783824264</v>
      </c>
      <c r="D3828" s="151">
        <v>4.4999999999999998E-2</v>
      </c>
    </row>
    <row r="3829" spans="2:4">
      <c r="B3829" s="147">
        <v>33391.666666666664</v>
      </c>
      <c r="C3829" s="152">
        <v>0.16928874469678065</v>
      </c>
      <c r="D3829" s="151">
        <v>4.4999999999999998E-2</v>
      </c>
    </row>
    <row r="3830" spans="2:4">
      <c r="B3830" s="147">
        <v>33400</v>
      </c>
      <c r="C3830" s="152">
        <v>0.16929640718562872</v>
      </c>
      <c r="D3830" s="151">
        <v>4.4999999999999998E-2</v>
      </c>
    </row>
    <row r="3831" spans="2:4">
      <c r="B3831" s="147">
        <v>33408.333333333336</v>
      </c>
      <c r="C3831" s="152">
        <v>0.16930406585183339</v>
      </c>
      <c r="D3831" s="151">
        <v>4.4999999999999998E-2</v>
      </c>
    </row>
    <row r="3832" spans="2:4">
      <c r="B3832" s="147">
        <v>33416.666666666664</v>
      </c>
      <c r="C3832" s="152">
        <v>0.16931172069825437</v>
      </c>
      <c r="D3832" s="151">
        <v>4.4999999999999998E-2</v>
      </c>
    </row>
    <row r="3833" spans="2:4">
      <c r="B3833" s="147">
        <v>33425</v>
      </c>
      <c r="C3833" s="152">
        <v>0.16931937172774866</v>
      </c>
      <c r="D3833" s="151">
        <v>4.4999999999999998E-2</v>
      </c>
    </row>
    <row r="3834" spans="2:4">
      <c r="B3834" s="147">
        <v>33433.333333333336</v>
      </c>
      <c r="C3834" s="152">
        <v>0.16932701894317048</v>
      </c>
      <c r="D3834" s="151">
        <v>4.4999999999999998E-2</v>
      </c>
    </row>
    <row r="3835" spans="2:4">
      <c r="B3835" s="147">
        <v>33441.666666666664</v>
      </c>
      <c r="C3835" s="152">
        <v>0.16933466234737105</v>
      </c>
      <c r="D3835" s="151">
        <v>4.4999999999999998E-2</v>
      </c>
    </row>
    <row r="3836" spans="2:4">
      <c r="B3836" s="147">
        <v>33450</v>
      </c>
      <c r="C3836" s="152">
        <v>0.1693423019431988</v>
      </c>
      <c r="D3836" s="151">
        <v>4.4999999999999998E-2</v>
      </c>
    </row>
    <row r="3837" spans="2:4">
      <c r="B3837" s="147">
        <v>33458.333333333336</v>
      </c>
      <c r="C3837" s="152">
        <v>0.16934993773349938</v>
      </c>
      <c r="D3837" s="151">
        <v>4.4999999999999998E-2</v>
      </c>
    </row>
    <row r="3838" spans="2:4">
      <c r="B3838" s="147">
        <v>33466.666666666664</v>
      </c>
      <c r="C3838" s="152">
        <v>0.16935756972111554</v>
      </c>
      <c r="D3838" s="151">
        <v>4.4999999999999998E-2</v>
      </c>
    </row>
    <row r="3839" spans="2:4">
      <c r="B3839" s="147">
        <v>33475</v>
      </c>
      <c r="C3839" s="152">
        <v>0.16936519790888724</v>
      </c>
      <c r="D3839" s="151">
        <v>4.4999999999999998E-2</v>
      </c>
    </row>
    <row r="3840" spans="2:4">
      <c r="B3840" s="147">
        <v>33483.333333333336</v>
      </c>
      <c r="C3840" s="152">
        <v>0.16937282229965156</v>
      </c>
      <c r="D3840" s="151">
        <v>4.4999999999999998E-2</v>
      </c>
    </row>
    <row r="3841" spans="2:4">
      <c r="B3841" s="147">
        <v>33491.666666666664</v>
      </c>
      <c r="C3841" s="152">
        <v>0.16938044289624288</v>
      </c>
      <c r="D3841" s="151">
        <v>4.4999999999999998E-2</v>
      </c>
    </row>
    <row r="3842" spans="2:4">
      <c r="B3842" s="147">
        <v>33500</v>
      </c>
      <c r="C3842" s="152">
        <v>0.16938805970149254</v>
      </c>
      <c r="D3842" s="151">
        <v>4.4999999999999998E-2</v>
      </c>
    </row>
    <row r="3843" spans="2:4">
      <c r="B3843" s="147">
        <v>33508.333333333336</v>
      </c>
      <c r="C3843" s="152">
        <v>0.16939567271822931</v>
      </c>
      <c r="D3843" s="151">
        <v>4.4999999999999998E-2</v>
      </c>
    </row>
    <row r="3844" spans="2:4">
      <c r="B3844" s="147">
        <v>33516.666666666664</v>
      </c>
      <c r="C3844" s="152">
        <v>0.16940328194927898</v>
      </c>
      <c r="D3844" s="151">
        <v>4.4999999999999998E-2</v>
      </c>
    </row>
    <row r="3845" spans="2:4">
      <c r="B3845" s="147">
        <v>33525</v>
      </c>
      <c r="C3845" s="152">
        <v>0.16941088739746457</v>
      </c>
      <c r="D3845" s="151">
        <v>4.4999999999999998E-2</v>
      </c>
    </row>
    <row r="3846" spans="2:4">
      <c r="B3846" s="147">
        <v>33533.333333333336</v>
      </c>
      <c r="C3846" s="152">
        <v>0.16941848906560636</v>
      </c>
      <c r="D3846" s="151">
        <v>4.4999999999999998E-2</v>
      </c>
    </row>
    <row r="3847" spans="2:4">
      <c r="B3847" s="147">
        <v>33541.666666666664</v>
      </c>
      <c r="C3847" s="152">
        <v>0.16942608695652175</v>
      </c>
      <c r="D3847" s="151">
        <v>4.4999999999999998E-2</v>
      </c>
    </row>
    <row r="3848" spans="2:4">
      <c r="B3848" s="147">
        <v>33550</v>
      </c>
      <c r="C3848" s="152">
        <v>0.16943368107302534</v>
      </c>
      <c r="D3848" s="151">
        <v>4.4999999999999998E-2</v>
      </c>
    </row>
    <row r="3849" spans="2:4">
      <c r="B3849" s="147">
        <v>33558.333333333336</v>
      </c>
      <c r="C3849" s="152">
        <v>0.16944127141792897</v>
      </c>
      <c r="D3849" s="151">
        <v>4.4999999999999998E-2</v>
      </c>
    </row>
    <row r="3850" spans="2:4">
      <c r="B3850" s="147">
        <v>33566.666666666664</v>
      </c>
      <c r="C3850" s="152">
        <v>0.16944885799404169</v>
      </c>
      <c r="D3850" s="151">
        <v>4.4999999999999998E-2</v>
      </c>
    </row>
    <row r="3851" spans="2:4">
      <c r="B3851" s="147">
        <v>33575</v>
      </c>
      <c r="C3851" s="152">
        <v>0.16945644080416977</v>
      </c>
      <c r="D3851" s="151">
        <v>4.4999999999999998E-2</v>
      </c>
    </row>
    <row r="3852" spans="2:4">
      <c r="B3852" s="147">
        <v>33583.333333333336</v>
      </c>
      <c r="C3852" s="152">
        <v>0.16946401985111664</v>
      </c>
      <c r="D3852" s="151">
        <v>4.4999999999999998E-2</v>
      </c>
    </row>
    <row r="3853" spans="2:4">
      <c r="B3853" s="147">
        <v>33591.666666666664</v>
      </c>
      <c r="C3853" s="152">
        <v>0.16947159513768298</v>
      </c>
      <c r="D3853" s="151">
        <v>4.4999999999999998E-2</v>
      </c>
    </row>
    <row r="3854" spans="2:4">
      <c r="B3854" s="147">
        <v>33600</v>
      </c>
      <c r="C3854" s="152">
        <v>0.16947916666666665</v>
      </c>
      <c r="D3854" s="151">
        <v>4.4999999999999998E-2</v>
      </c>
    </row>
    <row r="3855" spans="2:4">
      <c r="B3855" s="147">
        <v>33608.333333333336</v>
      </c>
      <c r="C3855" s="152">
        <v>0.1694867344408629</v>
      </c>
      <c r="D3855" s="151">
        <v>4.4999999999999998E-2</v>
      </c>
    </row>
    <row r="3856" spans="2:4">
      <c r="B3856" s="147">
        <v>33616.666666666664</v>
      </c>
      <c r="C3856" s="152">
        <v>0.16949429846306394</v>
      </c>
      <c r="D3856" s="151">
        <v>4.4999999999999998E-2</v>
      </c>
    </row>
    <row r="3857" spans="2:4">
      <c r="B3857" s="147">
        <v>33625</v>
      </c>
      <c r="C3857" s="152">
        <v>0.16950185873605947</v>
      </c>
      <c r="D3857" s="151">
        <v>4.4999999999999998E-2</v>
      </c>
    </row>
    <row r="3858" spans="2:4">
      <c r="B3858" s="147">
        <v>33633.333333333336</v>
      </c>
      <c r="C3858" s="152">
        <v>0.16950941526263627</v>
      </c>
      <c r="D3858" s="151">
        <v>4.4999999999999998E-2</v>
      </c>
    </row>
    <row r="3859" spans="2:4">
      <c r="B3859" s="147">
        <v>33641.666666666664</v>
      </c>
      <c r="C3859" s="152">
        <v>0.16951696804557842</v>
      </c>
      <c r="D3859" s="151">
        <v>4.4999999999999998E-2</v>
      </c>
    </row>
    <row r="3860" spans="2:4">
      <c r="B3860" s="147">
        <v>33650</v>
      </c>
      <c r="C3860" s="152">
        <v>0.16952451708766716</v>
      </c>
      <c r="D3860" s="151">
        <v>4.4999999999999998E-2</v>
      </c>
    </row>
    <row r="3861" spans="2:4">
      <c r="B3861" s="147">
        <v>33658.333333333336</v>
      </c>
      <c r="C3861" s="152">
        <v>0.16953206239168112</v>
      </c>
      <c r="D3861" s="151">
        <v>4.4999999999999998E-2</v>
      </c>
    </row>
    <row r="3862" spans="2:4">
      <c r="B3862" s="147">
        <v>33666.666666666664</v>
      </c>
      <c r="C3862" s="152">
        <v>0.16953960396039605</v>
      </c>
      <c r="D3862" s="151">
        <v>4.4999999999999998E-2</v>
      </c>
    </row>
    <row r="3863" spans="2:4">
      <c r="B3863" s="147">
        <v>33675</v>
      </c>
      <c r="C3863" s="152">
        <v>0.16954714179658503</v>
      </c>
      <c r="D3863" s="151">
        <v>4.4999999999999998E-2</v>
      </c>
    </row>
    <row r="3864" spans="2:4">
      <c r="B3864" s="147">
        <v>33683.333333333336</v>
      </c>
      <c r="C3864" s="152">
        <v>0.16955467590301829</v>
      </c>
      <c r="D3864" s="151">
        <v>4.4999999999999998E-2</v>
      </c>
    </row>
    <row r="3865" spans="2:4">
      <c r="B3865" s="147">
        <v>33691.666666666664</v>
      </c>
      <c r="C3865" s="152">
        <v>0.16956220628246349</v>
      </c>
      <c r="D3865" s="151">
        <v>4.4999999999999998E-2</v>
      </c>
    </row>
    <row r="3866" spans="2:4">
      <c r="B3866" s="147">
        <v>33700</v>
      </c>
      <c r="C3866" s="152">
        <v>0.16956973293768549</v>
      </c>
      <c r="D3866" s="151">
        <v>4.4999999999999998E-2</v>
      </c>
    </row>
    <row r="3867" spans="2:4">
      <c r="B3867" s="147">
        <v>33708.333333333336</v>
      </c>
      <c r="C3867" s="152">
        <v>0.16957725587144623</v>
      </c>
      <c r="D3867" s="151">
        <v>4.4999999999999998E-2</v>
      </c>
    </row>
    <row r="3868" spans="2:4">
      <c r="B3868" s="147">
        <v>33716.666666666664</v>
      </c>
      <c r="C3868" s="152">
        <v>0.16958477508650519</v>
      </c>
      <c r="D3868" s="151">
        <v>4.4999999999999998E-2</v>
      </c>
    </row>
    <row r="3869" spans="2:4">
      <c r="B3869" s="147">
        <v>33725</v>
      </c>
      <c r="C3869" s="152">
        <v>0.16959229058561898</v>
      </c>
      <c r="D3869" s="151">
        <v>4.4999999999999998E-2</v>
      </c>
    </row>
    <row r="3870" spans="2:4">
      <c r="B3870" s="147">
        <v>33733.333333333336</v>
      </c>
      <c r="C3870" s="152">
        <v>0.16959980237154149</v>
      </c>
      <c r="D3870" s="151">
        <v>4.4999999999999998E-2</v>
      </c>
    </row>
    <row r="3871" spans="2:4">
      <c r="B3871" s="147">
        <v>33741.666666666664</v>
      </c>
      <c r="C3871" s="152">
        <v>0.16960731044702396</v>
      </c>
      <c r="D3871" s="151">
        <v>4.4999999999999998E-2</v>
      </c>
    </row>
    <row r="3872" spans="2:4">
      <c r="B3872" s="147">
        <v>33750</v>
      </c>
      <c r="C3872" s="152">
        <v>0.1696148148148148</v>
      </c>
      <c r="D3872" s="151">
        <v>4.4999999999999998E-2</v>
      </c>
    </row>
    <row r="3873" spans="2:4">
      <c r="B3873" s="147">
        <v>33758.333333333336</v>
      </c>
      <c r="C3873" s="152">
        <v>0.16962231547765982</v>
      </c>
      <c r="D3873" s="151">
        <v>4.4999999999999998E-2</v>
      </c>
    </row>
    <row r="3874" spans="2:4">
      <c r="B3874" s="147">
        <v>33766.666666666664</v>
      </c>
      <c r="C3874" s="152">
        <v>0.16962981243830208</v>
      </c>
      <c r="D3874" s="151">
        <v>4.4999999999999998E-2</v>
      </c>
    </row>
    <row r="3875" spans="2:4">
      <c r="B3875" s="147">
        <v>33775</v>
      </c>
      <c r="C3875" s="152">
        <v>0.16963730569948188</v>
      </c>
      <c r="D3875" s="151">
        <v>4.4999999999999998E-2</v>
      </c>
    </row>
    <row r="3876" spans="2:4">
      <c r="B3876" s="147">
        <v>33783.333333333336</v>
      </c>
      <c r="C3876" s="152">
        <v>0.16964479526393686</v>
      </c>
      <c r="D3876" s="151">
        <v>4.4999999999999998E-2</v>
      </c>
    </row>
    <row r="3877" spans="2:4">
      <c r="B3877" s="147">
        <v>33791.666666666664</v>
      </c>
      <c r="C3877" s="152">
        <v>0.16965228113440198</v>
      </c>
      <c r="D3877" s="151">
        <v>4.4999999999999998E-2</v>
      </c>
    </row>
    <row r="3878" spans="2:4">
      <c r="B3878" s="147">
        <v>33800</v>
      </c>
      <c r="C3878" s="152">
        <v>0.16965976331360949</v>
      </c>
      <c r="D3878" s="151">
        <v>4.4999999999999998E-2</v>
      </c>
    </row>
    <row r="3879" spans="2:4">
      <c r="B3879" s="147">
        <v>33808.333333333336</v>
      </c>
      <c r="C3879" s="152">
        <v>0.16966724180428891</v>
      </c>
      <c r="D3879" s="151">
        <v>4.4999999999999998E-2</v>
      </c>
    </row>
    <row r="3880" spans="2:4">
      <c r="B3880" s="147">
        <v>33816.666666666664</v>
      </c>
      <c r="C3880" s="152">
        <v>0.16967471660916708</v>
      </c>
      <c r="D3880" s="151">
        <v>4.4999999999999998E-2</v>
      </c>
    </row>
    <row r="3881" spans="2:4">
      <c r="B3881" s="147">
        <v>33825</v>
      </c>
      <c r="C3881" s="152">
        <v>0.16968218773096821</v>
      </c>
      <c r="D3881" s="151">
        <v>4.4999999999999998E-2</v>
      </c>
    </row>
    <row r="3882" spans="2:4">
      <c r="B3882" s="147">
        <v>33833.333333333336</v>
      </c>
      <c r="C3882" s="152">
        <v>0.1696896551724138</v>
      </c>
      <c r="D3882" s="151">
        <v>4.4999999999999998E-2</v>
      </c>
    </row>
    <row r="3883" spans="2:4">
      <c r="B3883" s="147">
        <v>33841.666666666664</v>
      </c>
      <c r="C3883" s="152">
        <v>0.16969711893622261</v>
      </c>
      <c r="D3883" s="151">
        <v>4.4999999999999998E-2</v>
      </c>
    </row>
    <row r="3884" spans="2:4">
      <c r="B3884" s="147">
        <v>33850</v>
      </c>
      <c r="C3884" s="152">
        <v>0.1697045790251108</v>
      </c>
      <c r="D3884" s="151">
        <v>4.4999999999999998E-2</v>
      </c>
    </row>
    <row r="3885" spans="2:4">
      <c r="B3885" s="147">
        <v>33858.333333333336</v>
      </c>
      <c r="C3885" s="152">
        <v>0.16971203544179175</v>
      </c>
      <c r="D3885" s="151">
        <v>4.4999999999999998E-2</v>
      </c>
    </row>
    <row r="3886" spans="2:4">
      <c r="B3886" s="147">
        <v>33866.666666666664</v>
      </c>
      <c r="C3886" s="152">
        <v>0.16971948818897636</v>
      </c>
      <c r="D3886" s="151">
        <v>4.4999999999999998E-2</v>
      </c>
    </row>
    <row r="3887" spans="2:4">
      <c r="B3887" s="147">
        <v>33875</v>
      </c>
      <c r="C3887" s="152">
        <v>0.16972693726937269</v>
      </c>
      <c r="D3887" s="151">
        <v>4.4999999999999998E-2</v>
      </c>
    </row>
    <row r="3888" spans="2:4">
      <c r="B3888" s="147">
        <v>33883.333333333336</v>
      </c>
      <c r="C3888" s="152">
        <v>0.16973438268568619</v>
      </c>
      <c r="D3888" s="151">
        <v>4.4999999999999998E-2</v>
      </c>
    </row>
    <row r="3889" spans="2:4">
      <c r="B3889" s="147">
        <v>33891.666666666664</v>
      </c>
      <c r="C3889" s="152">
        <v>0.16974182444061958</v>
      </c>
      <c r="D3889" s="151">
        <v>4.4999999999999998E-2</v>
      </c>
    </row>
    <row r="3890" spans="2:4">
      <c r="B3890" s="147">
        <v>33900</v>
      </c>
      <c r="C3890" s="152">
        <v>0.16974926253687314</v>
      </c>
      <c r="D3890" s="151">
        <v>4.4999999999999998E-2</v>
      </c>
    </row>
    <row r="3891" spans="2:4">
      <c r="B3891" s="147">
        <v>33908.333333333336</v>
      </c>
      <c r="C3891" s="152">
        <v>0.16975669697714427</v>
      </c>
      <c r="D3891" s="151">
        <v>4.4999999999999998E-2</v>
      </c>
    </row>
    <row r="3892" spans="2:4">
      <c r="B3892" s="147">
        <v>33916.666666666664</v>
      </c>
      <c r="C3892" s="152">
        <v>0.1697641277641278</v>
      </c>
      <c r="D3892" s="151">
        <v>4.4999999999999998E-2</v>
      </c>
    </row>
    <row r="3893" spans="2:4">
      <c r="B3893" s="147">
        <v>33925</v>
      </c>
      <c r="C3893" s="152">
        <v>0.16977155490051588</v>
      </c>
      <c r="D3893" s="151">
        <v>4.4999999999999998E-2</v>
      </c>
    </row>
    <row r="3894" spans="2:4">
      <c r="B3894" s="147">
        <v>33933.333333333336</v>
      </c>
      <c r="C3894" s="152">
        <v>0.16977897838899803</v>
      </c>
      <c r="D3894" s="151">
        <v>4.4999999999999998E-2</v>
      </c>
    </row>
    <row r="3895" spans="2:4">
      <c r="B3895" s="147">
        <v>33941.666666666664</v>
      </c>
      <c r="C3895" s="152">
        <v>0.16978639823226124</v>
      </c>
      <c r="D3895" s="151">
        <v>4.4999999999999998E-2</v>
      </c>
    </row>
    <row r="3896" spans="2:4">
      <c r="B3896" s="147">
        <v>33950</v>
      </c>
      <c r="C3896" s="152">
        <v>0.16979381443298969</v>
      </c>
      <c r="D3896" s="151">
        <v>4.4999999999999998E-2</v>
      </c>
    </row>
    <row r="3897" spans="2:4">
      <c r="B3897" s="147">
        <v>33958.333333333336</v>
      </c>
      <c r="C3897" s="152">
        <v>0.16980122699386502</v>
      </c>
      <c r="D3897" s="151">
        <v>4.4999999999999998E-2</v>
      </c>
    </row>
    <row r="3898" spans="2:4">
      <c r="B3898" s="147">
        <v>33966.666666666664</v>
      </c>
      <c r="C3898" s="152">
        <v>0.16980863591756623</v>
      </c>
      <c r="D3898" s="151">
        <v>4.4999999999999998E-2</v>
      </c>
    </row>
    <row r="3899" spans="2:4">
      <c r="B3899" s="147">
        <v>33975</v>
      </c>
      <c r="C3899" s="152">
        <v>0.16981604120676969</v>
      </c>
      <c r="D3899" s="151">
        <v>4.4999999999999998E-2</v>
      </c>
    </row>
    <row r="3900" spans="2:4">
      <c r="B3900" s="147">
        <v>33983.333333333336</v>
      </c>
      <c r="C3900" s="152">
        <v>0.16982344286414908</v>
      </c>
      <c r="D3900" s="151">
        <v>4.4999999999999998E-2</v>
      </c>
    </row>
    <row r="3901" spans="2:4">
      <c r="B3901" s="147">
        <v>33991.666666666664</v>
      </c>
      <c r="C3901" s="152">
        <v>0.16983084089237557</v>
      </c>
      <c r="D3901" s="151">
        <v>4.4999999999999998E-2</v>
      </c>
    </row>
    <row r="3902" spans="2:4">
      <c r="B3902" s="147">
        <v>34000</v>
      </c>
      <c r="C3902" s="152">
        <v>0.16983823529411765</v>
      </c>
      <c r="D3902" s="151">
        <v>4.4999999999999998E-2</v>
      </c>
    </row>
    <row r="3903" spans="2:4">
      <c r="B3903" s="147">
        <v>34008.333333333336</v>
      </c>
      <c r="C3903" s="152">
        <v>0.16984562607204118</v>
      </c>
      <c r="D3903" s="151">
        <v>4.4999999999999998E-2</v>
      </c>
    </row>
    <row r="3904" spans="2:4">
      <c r="B3904" s="147">
        <v>34016.666666666664</v>
      </c>
      <c r="C3904" s="152">
        <v>0.16985301322880944</v>
      </c>
      <c r="D3904" s="151">
        <v>4.4999999999999998E-2</v>
      </c>
    </row>
    <row r="3905" spans="2:4">
      <c r="B3905" s="147">
        <v>34025</v>
      </c>
      <c r="C3905" s="152">
        <v>0.16986039676708301</v>
      </c>
      <c r="D3905" s="151">
        <v>4.4999999999999998E-2</v>
      </c>
    </row>
    <row r="3906" spans="2:4">
      <c r="B3906" s="147">
        <v>34033.333333333336</v>
      </c>
      <c r="C3906" s="152">
        <v>0.16986777668952008</v>
      </c>
      <c r="D3906" s="151">
        <v>4.4999999999999998E-2</v>
      </c>
    </row>
    <row r="3907" spans="2:4">
      <c r="B3907" s="147">
        <v>34041.666666666664</v>
      </c>
      <c r="C3907" s="152">
        <v>0.16987515299877601</v>
      </c>
      <c r="D3907" s="151">
        <v>4.4999999999999998E-2</v>
      </c>
    </row>
    <row r="3908" spans="2:4">
      <c r="B3908" s="147">
        <v>34050</v>
      </c>
      <c r="C3908" s="152">
        <v>0.16988252569750364</v>
      </c>
      <c r="D3908" s="151">
        <v>4.4999999999999998E-2</v>
      </c>
    </row>
    <row r="3909" spans="2:4">
      <c r="B3909" s="147">
        <v>34058.333333333336</v>
      </c>
      <c r="C3909" s="152">
        <v>0.16988989478835331</v>
      </c>
      <c r="D3909" s="151">
        <v>4.4999999999999998E-2</v>
      </c>
    </row>
    <row r="3910" spans="2:4">
      <c r="B3910" s="147">
        <v>34066.666666666664</v>
      </c>
      <c r="C3910" s="152">
        <v>0.16989726027397262</v>
      </c>
      <c r="D3910" s="151">
        <v>4.4999999999999998E-2</v>
      </c>
    </row>
    <row r="3911" spans="2:4">
      <c r="B3911" s="147">
        <v>34075</v>
      </c>
      <c r="C3911" s="152">
        <v>0.16990462215700661</v>
      </c>
      <c r="D3911" s="151">
        <v>4.4999999999999998E-2</v>
      </c>
    </row>
    <row r="3912" spans="2:4">
      <c r="B3912" s="147">
        <v>34083.333333333336</v>
      </c>
      <c r="C3912" s="152">
        <v>0.16991198044009778</v>
      </c>
      <c r="D3912" s="151">
        <v>4.4999999999999998E-2</v>
      </c>
    </row>
    <row r="3913" spans="2:4">
      <c r="B3913" s="147">
        <v>34091.666666666664</v>
      </c>
      <c r="C3913" s="152">
        <v>0.16991933512588608</v>
      </c>
      <c r="D3913" s="151">
        <v>4.4999999999999998E-2</v>
      </c>
    </row>
    <row r="3914" spans="2:4">
      <c r="B3914" s="147">
        <v>34100</v>
      </c>
      <c r="C3914" s="152">
        <v>0.16992668621700879</v>
      </c>
      <c r="D3914" s="151">
        <v>4.4999999999999998E-2</v>
      </c>
    </row>
    <row r="3915" spans="2:4">
      <c r="B3915" s="147">
        <v>34108.333333333336</v>
      </c>
      <c r="C3915" s="152">
        <v>0.16993403371610064</v>
      </c>
      <c r="D3915" s="151">
        <v>4.4999999999999998E-2</v>
      </c>
    </row>
    <row r="3916" spans="2:4">
      <c r="B3916" s="147">
        <v>34116.666666666664</v>
      </c>
      <c r="C3916" s="152">
        <v>0.16994137762579384</v>
      </c>
      <c r="D3916" s="151">
        <v>4.4999999999999998E-2</v>
      </c>
    </row>
    <row r="3917" spans="2:4">
      <c r="B3917" s="147">
        <v>34125</v>
      </c>
      <c r="C3917" s="152">
        <v>0.16994871794871794</v>
      </c>
      <c r="D3917" s="151">
        <v>4.4999999999999998E-2</v>
      </c>
    </row>
    <row r="3918" spans="2:4">
      <c r="B3918" s="147">
        <v>34133.333333333336</v>
      </c>
      <c r="C3918" s="152">
        <v>0.1699560546875</v>
      </c>
      <c r="D3918" s="151">
        <v>4.4999999999999998E-2</v>
      </c>
    </row>
    <row r="3919" spans="2:4">
      <c r="B3919" s="147">
        <v>34141.666666666664</v>
      </c>
      <c r="C3919" s="152">
        <v>0.16996338784476447</v>
      </c>
      <c r="D3919" s="151">
        <v>4.4999999999999998E-2</v>
      </c>
    </row>
    <row r="3920" spans="2:4">
      <c r="B3920" s="147">
        <v>34150</v>
      </c>
      <c r="C3920" s="152">
        <v>0.16997071742313324</v>
      </c>
      <c r="D3920" s="151">
        <v>4.4999999999999998E-2</v>
      </c>
    </row>
    <row r="3921" spans="2:4">
      <c r="B3921" s="147">
        <v>34158.333333333336</v>
      </c>
      <c r="C3921" s="152">
        <v>0.16997804342522568</v>
      </c>
      <c r="D3921" s="151">
        <v>4.4999999999999998E-2</v>
      </c>
    </row>
    <row r="3922" spans="2:4">
      <c r="B3922" s="147">
        <v>34166.666666666664</v>
      </c>
      <c r="C3922" s="152">
        <v>0.16998536585365856</v>
      </c>
      <c r="D3922" s="151">
        <v>4.4999999999999998E-2</v>
      </c>
    </row>
    <row r="3923" spans="2:4">
      <c r="B3923" s="147">
        <v>34175</v>
      </c>
      <c r="C3923" s="152">
        <v>0.16999268471104606</v>
      </c>
      <c r="D3923" s="151">
        <v>4.4999999999999998E-2</v>
      </c>
    </row>
    <row r="3924" spans="2:4">
      <c r="B3924" s="147">
        <v>34183.333333333336</v>
      </c>
      <c r="C3924" s="152">
        <v>0.17</v>
      </c>
      <c r="D3924" s="151">
        <v>4.4999999999999998E-2</v>
      </c>
    </row>
    <row r="3925" spans="2:4">
      <c r="B3925" s="147">
        <v>34191.666666666664</v>
      </c>
      <c r="C3925" s="152">
        <v>0.17000731172312944</v>
      </c>
      <c r="D3925" s="151">
        <v>4.4999999999999998E-2</v>
      </c>
    </row>
    <row r="3926" spans="2:4">
      <c r="B3926" s="147">
        <v>34200</v>
      </c>
      <c r="C3926" s="152">
        <v>0.17001461988304092</v>
      </c>
      <c r="D3926" s="151">
        <v>4.4999999999999998E-2</v>
      </c>
    </row>
    <row r="3927" spans="2:4">
      <c r="B3927" s="147">
        <v>34208.333333333336</v>
      </c>
      <c r="C3927" s="152">
        <v>0.17002192448233863</v>
      </c>
      <c r="D3927" s="151">
        <v>4.4999999999999998E-2</v>
      </c>
    </row>
    <row r="3928" spans="2:4">
      <c r="B3928" s="147">
        <v>34216.666666666664</v>
      </c>
      <c r="C3928" s="152">
        <v>0.17002922552362396</v>
      </c>
      <c r="D3928" s="151">
        <v>4.4999999999999998E-2</v>
      </c>
    </row>
    <row r="3929" spans="2:4">
      <c r="B3929" s="147">
        <v>34225</v>
      </c>
      <c r="C3929" s="152">
        <v>0.17003652300949595</v>
      </c>
      <c r="D3929" s="151">
        <v>4.4999999999999998E-2</v>
      </c>
    </row>
    <row r="3930" spans="2:4">
      <c r="B3930" s="147">
        <v>34233.333333333336</v>
      </c>
      <c r="C3930" s="152">
        <v>0.17004381694255108</v>
      </c>
      <c r="D3930" s="151">
        <v>4.4999999999999998E-2</v>
      </c>
    </row>
    <row r="3931" spans="2:4">
      <c r="B3931" s="147">
        <v>34241.666666666664</v>
      </c>
      <c r="C3931" s="152">
        <v>0.17005110732538331</v>
      </c>
      <c r="D3931" s="151">
        <v>4.4999999999999998E-2</v>
      </c>
    </row>
    <row r="3932" spans="2:4">
      <c r="B3932" s="147">
        <v>34250</v>
      </c>
      <c r="C3932" s="152">
        <v>0.17005839416058394</v>
      </c>
      <c r="D3932" s="151">
        <v>4.4999999999999998E-2</v>
      </c>
    </row>
    <row r="3933" spans="2:4">
      <c r="B3933" s="147">
        <v>34258.333333333336</v>
      </c>
      <c r="C3933" s="152">
        <v>0.17006567745074194</v>
      </c>
      <c r="D3933" s="151">
        <v>4.4999999999999998E-2</v>
      </c>
    </row>
    <row r="3934" spans="2:4">
      <c r="B3934" s="147">
        <v>34266.666666666664</v>
      </c>
      <c r="C3934" s="152">
        <v>0.17007295719844356</v>
      </c>
      <c r="D3934" s="151">
        <v>4.4999999999999998E-2</v>
      </c>
    </row>
    <row r="3935" spans="2:4">
      <c r="B3935" s="147">
        <v>34275</v>
      </c>
      <c r="C3935" s="152">
        <v>0.17008023340627279</v>
      </c>
      <c r="D3935" s="151">
        <v>4.4999999999999998E-2</v>
      </c>
    </row>
    <row r="3936" spans="2:4">
      <c r="B3936" s="147">
        <v>34283.333333333336</v>
      </c>
      <c r="C3936" s="152">
        <v>0.17008750607681086</v>
      </c>
      <c r="D3936" s="151">
        <v>4.4999999999999998E-2</v>
      </c>
    </row>
    <row r="3937" spans="2:4">
      <c r="B3937" s="147">
        <v>34291.666666666664</v>
      </c>
      <c r="C3937" s="152">
        <v>0.17009477521263669</v>
      </c>
      <c r="D3937" s="151">
        <v>4.4999999999999998E-2</v>
      </c>
    </row>
    <row r="3938" spans="2:4">
      <c r="B3938" s="147">
        <v>34300</v>
      </c>
      <c r="C3938" s="152">
        <v>0.17010204081632654</v>
      </c>
      <c r="D3938" s="151">
        <v>4.4999999999999998E-2</v>
      </c>
    </row>
    <row r="3939" spans="2:4">
      <c r="B3939" s="147">
        <v>34308.333333333336</v>
      </c>
      <c r="C3939" s="152">
        <v>0.1701093028904542</v>
      </c>
      <c r="D3939" s="151">
        <v>4.4999999999999998E-2</v>
      </c>
    </row>
    <row r="3940" spans="2:4">
      <c r="B3940" s="147">
        <v>34316.666666666664</v>
      </c>
      <c r="C3940" s="152">
        <v>0.17011656143759105</v>
      </c>
      <c r="D3940" s="151">
        <v>4.4999999999999998E-2</v>
      </c>
    </row>
    <row r="3941" spans="2:4">
      <c r="B3941" s="147">
        <v>34325</v>
      </c>
      <c r="C3941" s="152">
        <v>0.17012381646030592</v>
      </c>
      <c r="D3941" s="151">
        <v>4.4999999999999998E-2</v>
      </c>
    </row>
    <row r="3942" spans="2:4">
      <c r="B3942" s="147">
        <v>34333.333333333336</v>
      </c>
      <c r="C3942" s="152">
        <v>0.17013106796116503</v>
      </c>
      <c r="D3942" s="151">
        <v>4.4999999999999998E-2</v>
      </c>
    </row>
    <row r="3943" spans="2:4">
      <c r="B3943" s="147">
        <v>34341.666666666664</v>
      </c>
      <c r="C3943" s="152">
        <v>0.17013831594273235</v>
      </c>
      <c r="D3943" s="151">
        <v>4.4999999999999998E-2</v>
      </c>
    </row>
    <row r="3944" spans="2:4">
      <c r="B3944" s="147">
        <v>34350</v>
      </c>
      <c r="C3944" s="152">
        <v>0.17014556040756915</v>
      </c>
      <c r="D3944" s="151">
        <v>4.4999999999999998E-2</v>
      </c>
    </row>
    <row r="3945" spans="2:4">
      <c r="B3945" s="147">
        <v>34358.333333333336</v>
      </c>
      <c r="C3945" s="152">
        <v>0.17015280135823432</v>
      </c>
      <c r="D3945" s="151">
        <v>4.4999999999999998E-2</v>
      </c>
    </row>
    <row r="3946" spans="2:4">
      <c r="B3946" s="147">
        <v>34366.666666666664</v>
      </c>
      <c r="C3946" s="152">
        <v>0.1701600387972842</v>
      </c>
      <c r="D3946" s="151">
        <v>4.4999999999999998E-2</v>
      </c>
    </row>
    <row r="3947" spans="2:4">
      <c r="B3947" s="147">
        <v>34375</v>
      </c>
      <c r="C3947" s="152">
        <v>0.17016727272727272</v>
      </c>
      <c r="D3947" s="151">
        <v>4.4999999999999998E-2</v>
      </c>
    </row>
    <row r="3948" spans="2:4">
      <c r="B3948" s="147">
        <v>34383.333333333336</v>
      </c>
      <c r="C3948" s="152">
        <v>0.17017450315075131</v>
      </c>
      <c r="D3948" s="151">
        <v>4.4999999999999998E-2</v>
      </c>
    </row>
    <row r="3949" spans="2:4">
      <c r="B3949" s="147">
        <v>34391.666666666664</v>
      </c>
      <c r="C3949" s="152">
        <v>0.17018173007026896</v>
      </c>
      <c r="D3949" s="151">
        <v>4.4999999999999998E-2</v>
      </c>
    </row>
    <row r="3950" spans="2:4">
      <c r="B3950" s="147">
        <v>34400</v>
      </c>
      <c r="C3950" s="152">
        <v>0.1701889534883721</v>
      </c>
      <c r="D3950" s="151">
        <v>4.4999999999999998E-2</v>
      </c>
    </row>
    <row r="3951" spans="2:4">
      <c r="B3951" s="147">
        <v>34408.333333333336</v>
      </c>
      <c r="C3951" s="152">
        <v>0.17019617340760476</v>
      </c>
      <c r="D3951" s="151">
        <v>4.4999999999999998E-2</v>
      </c>
    </row>
    <row r="3952" spans="2:4">
      <c r="B3952" s="147">
        <v>34416.666666666664</v>
      </c>
      <c r="C3952" s="152">
        <v>0.17020338983050848</v>
      </c>
      <c r="D3952" s="151">
        <v>4.4999999999999998E-2</v>
      </c>
    </row>
    <row r="3953" spans="2:4">
      <c r="B3953" s="147">
        <v>34425</v>
      </c>
      <c r="C3953" s="152">
        <v>0.17021060275962235</v>
      </c>
      <c r="D3953" s="151">
        <v>4.4999999999999998E-2</v>
      </c>
    </row>
    <row r="3954" spans="2:4">
      <c r="B3954" s="147">
        <v>34433.333333333336</v>
      </c>
      <c r="C3954" s="152">
        <v>0.17021781219748305</v>
      </c>
      <c r="D3954" s="151">
        <v>4.4999999999999998E-2</v>
      </c>
    </row>
    <row r="3955" spans="2:4">
      <c r="B3955" s="147">
        <v>34441.666666666664</v>
      </c>
      <c r="C3955" s="152">
        <v>0.17022501814662472</v>
      </c>
      <c r="D3955" s="151">
        <v>4.4999999999999998E-2</v>
      </c>
    </row>
    <row r="3956" spans="2:4">
      <c r="B3956" s="147">
        <v>34450</v>
      </c>
      <c r="C3956" s="152">
        <v>0.17023222060957913</v>
      </c>
      <c r="D3956" s="151">
        <v>4.4999999999999998E-2</v>
      </c>
    </row>
    <row r="3957" spans="2:4">
      <c r="B3957" s="147">
        <v>34458.333333333336</v>
      </c>
      <c r="C3957" s="152">
        <v>0.17023941958887548</v>
      </c>
      <c r="D3957" s="151">
        <v>4.4999999999999998E-2</v>
      </c>
    </row>
    <row r="3958" spans="2:4">
      <c r="B3958" s="147">
        <v>34466.666666666664</v>
      </c>
      <c r="C3958" s="152">
        <v>0.17024661508704064</v>
      </c>
      <c r="D3958" s="151">
        <v>4.4999999999999998E-2</v>
      </c>
    </row>
    <row r="3959" spans="2:4">
      <c r="B3959" s="147">
        <v>34475</v>
      </c>
      <c r="C3959" s="152">
        <v>0.17025380710659896</v>
      </c>
      <c r="D3959" s="151">
        <v>4.4999999999999998E-2</v>
      </c>
    </row>
    <row r="3960" spans="2:4">
      <c r="B3960" s="147">
        <v>34483.333333333336</v>
      </c>
      <c r="C3960" s="152">
        <v>0.17026099565007249</v>
      </c>
      <c r="D3960" s="151">
        <v>4.4999999999999998E-2</v>
      </c>
    </row>
    <row r="3961" spans="2:4">
      <c r="B3961" s="147">
        <v>34491.666666666664</v>
      </c>
      <c r="C3961" s="152">
        <v>0.17026818071998065</v>
      </c>
      <c r="D3961" s="151">
        <v>4.4999999999999998E-2</v>
      </c>
    </row>
    <row r="3962" spans="2:4">
      <c r="B3962" s="147">
        <v>34500</v>
      </c>
      <c r="C3962" s="152">
        <v>0.17027536231884055</v>
      </c>
      <c r="D3962" s="151">
        <v>4.4999999999999998E-2</v>
      </c>
    </row>
    <row r="3963" spans="2:4">
      <c r="B3963" s="147">
        <v>34508.333333333336</v>
      </c>
      <c r="C3963" s="152">
        <v>0.17028254044916685</v>
      </c>
      <c r="D3963" s="151">
        <v>4.4999999999999998E-2</v>
      </c>
    </row>
    <row r="3964" spans="2:4">
      <c r="B3964" s="147">
        <v>34516.666666666664</v>
      </c>
      <c r="C3964" s="152">
        <v>0.17028971511347174</v>
      </c>
      <c r="D3964" s="151">
        <v>4.4999999999999998E-2</v>
      </c>
    </row>
    <row r="3965" spans="2:4">
      <c r="B3965" s="147">
        <v>34525</v>
      </c>
      <c r="C3965" s="152">
        <v>0.17029688631426501</v>
      </c>
      <c r="D3965" s="151">
        <v>4.4999999999999998E-2</v>
      </c>
    </row>
    <row r="3966" spans="2:4">
      <c r="B3966" s="147">
        <v>34533.333333333336</v>
      </c>
      <c r="C3966" s="152">
        <v>0.17030405405405402</v>
      </c>
      <c r="D3966" s="151">
        <v>4.4999999999999998E-2</v>
      </c>
    </row>
    <row r="3967" spans="2:4">
      <c r="B3967" s="147">
        <v>34541.666666666664</v>
      </c>
      <c r="C3967" s="152">
        <v>0.17031121833534379</v>
      </c>
      <c r="D3967" s="151">
        <v>4.4999999999999998E-2</v>
      </c>
    </row>
    <row r="3968" spans="2:4">
      <c r="B3968" s="147">
        <v>34550</v>
      </c>
      <c r="C3968" s="152">
        <v>0.17031837916063675</v>
      </c>
      <c r="D3968" s="151">
        <v>4.4999999999999998E-2</v>
      </c>
    </row>
    <row r="3969" spans="2:4">
      <c r="B3969" s="147">
        <v>34558.333333333336</v>
      </c>
      <c r="C3969" s="152">
        <v>0.1703255365324331</v>
      </c>
      <c r="D3969" s="151">
        <v>4.4999999999999998E-2</v>
      </c>
    </row>
    <row r="3970" spans="2:4">
      <c r="B3970" s="147">
        <v>34566.666666666664</v>
      </c>
      <c r="C3970" s="152">
        <v>0.17033269045323046</v>
      </c>
      <c r="D3970" s="151">
        <v>4.4999999999999998E-2</v>
      </c>
    </row>
    <row r="3971" spans="2:4">
      <c r="B3971" s="147">
        <v>34575</v>
      </c>
      <c r="C3971" s="152">
        <v>0.17033984092552423</v>
      </c>
      <c r="D3971" s="151">
        <v>4.4999999999999998E-2</v>
      </c>
    </row>
    <row r="3972" spans="2:4">
      <c r="B3972" s="147">
        <v>34583.333333333336</v>
      </c>
      <c r="C3972" s="152">
        <v>0.17034698795180725</v>
      </c>
      <c r="D3972" s="151">
        <v>4.4999999999999998E-2</v>
      </c>
    </row>
    <row r="3973" spans="2:4">
      <c r="B3973" s="147">
        <v>34591.666666666664</v>
      </c>
      <c r="C3973" s="152">
        <v>0.17035413153456999</v>
      </c>
      <c r="D3973" s="151">
        <v>4.4999999999999998E-2</v>
      </c>
    </row>
    <row r="3974" spans="2:4">
      <c r="B3974" s="147">
        <v>34600</v>
      </c>
      <c r="C3974" s="152">
        <v>0.17036127167630055</v>
      </c>
      <c r="D3974" s="151">
        <v>4.4999999999999998E-2</v>
      </c>
    </row>
    <row r="3975" spans="2:4">
      <c r="B3975" s="147">
        <v>34608.333333333336</v>
      </c>
      <c r="C3975" s="152">
        <v>0.17036840837948472</v>
      </c>
      <c r="D3975" s="151">
        <v>4.4999999999999998E-2</v>
      </c>
    </row>
    <row r="3976" spans="2:4">
      <c r="B3976" s="147">
        <v>34616.666666666664</v>
      </c>
      <c r="C3976" s="152">
        <v>0.1703755416466057</v>
      </c>
      <c r="D3976" s="151">
        <v>4.4999999999999998E-2</v>
      </c>
    </row>
    <row r="3977" spans="2:4">
      <c r="B3977" s="147">
        <v>34625</v>
      </c>
      <c r="C3977" s="152">
        <v>0.17038267148014441</v>
      </c>
      <c r="D3977" s="151">
        <v>4.4999999999999998E-2</v>
      </c>
    </row>
    <row r="3978" spans="2:4">
      <c r="B3978" s="147">
        <v>34633.333333333336</v>
      </c>
      <c r="C3978" s="152">
        <v>0.17038979788257941</v>
      </c>
      <c r="D3978" s="151">
        <v>4.4999999999999998E-2</v>
      </c>
    </row>
    <row r="3979" spans="2:4">
      <c r="B3979" s="147">
        <v>34641.666666666664</v>
      </c>
      <c r="C3979" s="152">
        <v>0.17039692085638683</v>
      </c>
      <c r="D3979" s="151">
        <v>4.4999999999999998E-2</v>
      </c>
    </row>
    <row r="3980" spans="2:4">
      <c r="B3980" s="147">
        <v>34650</v>
      </c>
      <c r="C3980" s="152">
        <v>0.17040404040404042</v>
      </c>
      <c r="D3980" s="151">
        <v>4.4999999999999998E-2</v>
      </c>
    </row>
    <row r="3981" spans="2:4">
      <c r="B3981" s="147">
        <v>34658.333333333336</v>
      </c>
      <c r="C3981" s="152">
        <v>0.17041115652801153</v>
      </c>
      <c r="D3981" s="151">
        <v>4.4999999999999998E-2</v>
      </c>
    </row>
    <row r="3982" spans="2:4">
      <c r="B3982" s="147">
        <v>34666.666666666664</v>
      </c>
      <c r="C3982" s="152">
        <v>0.17041826923076922</v>
      </c>
      <c r="D3982" s="151">
        <v>4.4999999999999998E-2</v>
      </c>
    </row>
    <row r="3983" spans="2:4">
      <c r="B3983" s="147">
        <v>34675</v>
      </c>
      <c r="C3983" s="152">
        <v>0.1704253785147801</v>
      </c>
      <c r="D3983" s="151">
        <v>4.4999999999999998E-2</v>
      </c>
    </row>
    <row r="3984" spans="2:4">
      <c r="B3984" s="147">
        <v>34683.333333333336</v>
      </c>
      <c r="C3984" s="152">
        <v>0.17043248438250841</v>
      </c>
      <c r="D3984" s="151">
        <v>4.4999999999999998E-2</v>
      </c>
    </row>
    <row r="3985" spans="2:4">
      <c r="B3985" s="147">
        <v>34691.666666666664</v>
      </c>
      <c r="C3985" s="152">
        <v>0.17043958683641605</v>
      </c>
      <c r="D3985" s="151">
        <v>4.4999999999999998E-2</v>
      </c>
    </row>
    <row r="3986" spans="2:4">
      <c r="B3986" s="147">
        <v>34700</v>
      </c>
      <c r="C3986" s="152">
        <v>0.17044668587896253</v>
      </c>
      <c r="D3986" s="151">
        <v>4.4999999999999998E-2</v>
      </c>
    </row>
    <row r="3987" spans="2:4">
      <c r="B3987" s="147">
        <v>34708.333333333336</v>
      </c>
      <c r="C3987" s="152">
        <v>0.17045378151260504</v>
      </c>
      <c r="D3987" s="151">
        <v>4.4999999999999998E-2</v>
      </c>
    </row>
    <row r="3988" spans="2:4">
      <c r="B3988" s="147">
        <v>34716.666666666664</v>
      </c>
      <c r="C3988" s="152">
        <v>0.17046087373979837</v>
      </c>
      <c r="D3988" s="151">
        <v>4.4999999999999998E-2</v>
      </c>
    </row>
    <row r="3989" spans="2:4">
      <c r="B3989" s="147">
        <v>34725</v>
      </c>
      <c r="C3989" s="152">
        <v>0.17046796256299493</v>
      </c>
      <c r="D3989" s="151">
        <v>4.4999999999999998E-2</v>
      </c>
    </row>
    <row r="3990" spans="2:4">
      <c r="B3990" s="147">
        <v>34733.333333333336</v>
      </c>
      <c r="C3990" s="152">
        <v>0.17047504798464494</v>
      </c>
      <c r="D3990" s="151">
        <v>4.4999999999999998E-2</v>
      </c>
    </row>
    <row r="3991" spans="2:4">
      <c r="B3991" s="147">
        <v>34741.666666666664</v>
      </c>
      <c r="C3991" s="152">
        <v>0.170482130007196</v>
      </c>
      <c r="D3991" s="151">
        <v>4.4999999999999998E-2</v>
      </c>
    </row>
    <row r="3992" spans="2:4">
      <c r="B3992" s="147">
        <v>34750</v>
      </c>
      <c r="C3992" s="152">
        <v>0.17048920863309353</v>
      </c>
      <c r="D3992" s="151">
        <v>4.4999999999999998E-2</v>
      </c>
    </row>
    <row r="3993" spans="2:4">
      <c r="B3993" s="147">
        <v>34758.333333333336</v>
      </c>
      <c r="C3993" s="152">
        <v>0.17049628386478063</v>
      </c>
      <c r="D3993" s="151">
        <v>4.4999999999999998E-2</v>
      </c>
    </row>
    <row r="3994" spans="2:4">
      <c r="B3994" s="147">
        <v>34766.666666666664</v>
      </c>
      <c r="C3994" s="152">
        <v>0.17050335570469799</v>
      </c>
      <c r="D3994" s="151">
        <v>4.4999999999999998E-2</v>
      </c>
    </row>
    <row r="3995" spans="2:4">
      <c r="B3995" s="147">
        <v>34775</v>
      </c>
      <c r="C3995" s="152">
        <v>0.17051042415528397</v>
      </c>
      <c r="D3995" s="151">
        <v>4.4999999999999998E-2</v>
      </c>
    </row>
    <row r="3996" spans="2:4">
      <c r="B3996" s="147">
        <v>34783.333333333336</v>
      </c>
      <c r="C3996" s="152">
        <v>0.17051748921897458</v>
      </c>
      <c r="D3996" s="151">
        <v>4.4999999999999998E-2</v>
      </c>
    </row>
    <row r="3997" spans="2:4">
      <c r="B3997" s="147">
        <v>34791.666666666664</v>
      </c>
      <c r="C3997" s="152">
        <v>0.17052455089820359</v>
      </c>
      <c r="D3997" s="151">
        <v>4.4999999999999998E-2</v>
      </c>
    </row>
    <row r="3998" spans="2:4">
      <c r="B3998" s="147">
        <v>34800</v>
      </c>
      <c r="C3998" s="152">
        <v>0.17053160919540233</v>
      </c>
      <c r="D3998" s="151">
        <v>4.4999999999999998E-2</v>
      </c>
    </row>
    <row r="3999" spans="2:4">
      <c r="B3999" s="147">
        <v>34808.333333333336</v>
      </c>
      <c r="C3999" s="152">
        <v>0.17053866411299978</v>
      </c>
      <c r="D3999" s="151">
        <v>4.4999999999999998E-2</v>
      </c>
    </row>
    <row r="4000" spans="2:4">
      <c r="B4000" s="147">
        <v>34816.666666666664</v>
      </c>
      <c r="C4000" s="152">
        <v>0.17054571565342269</v>
      </c>
      <c r="D4000" s="151">
        <v>4.4999999999999998E-2</v>
      </c>
    </row>
    <row r="4001" spans="2:4">
      <c r="B4001" s="147">
        <v>34825</v>
      </c>
      <c r="C4001" s="152">
        <v>0.17055276381909545</v>
      </c>
      <c r="D4001" s="151">
        <v>4.4999999999999998E-2</v>
      </c>
    </row>
    <row r="4002" spans="2:4">
      <c r="B4002" s="147">
        <v>34833.333333333336</v>
      </c>
      <c r="C4002" s="152">
        <v>0.17055980861244019</v>
      </c>
      <c r="D4002" s="151">
        <v>4.4999999999999998E-2</v>
      </c>
    </row>
    <row r="4003" spans="2:4">
      <c r="B4003" s="147">
        <v>34841.666666666664</v>
      </c>
      <c r="C4003" s="152">
        <v>0.1705668500358766</v>
      </c>
      <c r="D4003" s="151">
        <v>4.4999999999999998E-2</v>
      </c>
    </row>
    <row r="4004" spans="2:4">
      <c r="B4004" s="147">
        <v>34850</v>
      </c>
      <c r="C4004" s="152">
        <v>0.17057388809182206</v>
      </c>
      <c r="D4004" s="151">
        <v>4.4999999999999998E-2</v>
      </c>
    </row>
    <row r="4005" spans="2:4">
      <c r="B4005" s="147">
        <v>34858.333333333336</v>
      </c>
      <c r="C4005" s="152">
        <v>0.17058092278269185</v>
      </c>
      <c r="D4005" s="151">
        <v>4.4999999999999998E-2</v>
      </c>
    </row>
    <row r="4006" spans="2:4">
      <c r="B4006" s="147">
        <v>34866.666666666664</v>
      </c>
      <c r="C4006" s="152">
        <v>0.17058795411089867</v>
      </c>
      <c r="D4006" s="151">
        <v>4.4999999999999998E-2</v>
      </c>
    </row>
    <row r="4007" spans="2:4">
      <c r="B4007" s="147">
        <v>34875</v>
      </c>
      <c r="C4007" s="152">
        <v>0.17059498207885304</v>
      </c>
      <c r="D4007" s="151">
        <v>4.4999999999999998E-2</v>
      </c>
    </row>
    <row r="4008" spans="2:4">
      <c r="B4008" s="147">
        <v>34883.333333333336</v>
      </c>
      <c r="C4008" s="152">
        <v>0.17060200668896322</v>
      </c>
      <c r="D4008" s="151">
        <v>4.4999999999999998E-2</v>
      </c>
    </row>
    <row r="4009" spans="2:4">
      <c r="B4009" s="147">
        <v>34891.666666666664</v>
      </c>
      <c r="C4009" s="152">
        <v>0.17060902794363508</v>
      </c>
      <c r="D4009" s="151">
        <v>4.4999999999999998E-2</v>
      </c>
    </row>
    <row r="4010" spans="2:4">
      <c r="B4010" s="147">
        <v>34900</v>
      </c>
      <c r="C4010" s="152">
        <v>0.17061604584527221</v>
      </c>
      <c r="D4010" s="151">
        <v>4.4999999999999998E-2</v>
      </c>
    </row>
    <row r="4011" spans="2:4">
      <c r="B4011" s="147">
        <v>34908.333333333336</v>
      </c>
      <c r="C4011" s="152">
        <v>0.17062306039627592</v>
      </c>
      <c r="D4011" s="151">
        <v>4.4999999999999998E-2</v>
      </c>
    </row>
    <row r="4012" spans="2:4">
      <c r="B4012" s="147">
        <v>34916.666666666664</v>
      </c>
      <c r="C4012" s="152">
        <v>0.17063007159904536</v>
      </c>
      <c r="D4012" s="151">
        <v>4.4999999999999998E-2</v>
      </c>
    </row>
    <row r="4013" spans="2:4">
      <c r="B4013" s="147">
        <v>34925</v>
      </c>
      <c r="C4013" s="152">
        <v>0.17063707945597709</v>
      </c>
      <c r="D4013" s="151">
        <v>4.4999999999999998E-2</v>
      </c>
    </row>
    <row r="4014" spans="2:4">
      <c r="B4014" s="147">
        <v>34933.333333333336</v>
      </c>
      <c r="C4014" s="152">
        <v>0.17064408396946565</v>
      </c>
      <c r="D4014" s="151">
        <v>4.4999999999999998E-2</v>
      </c>
    </row>
    <row r="4015" spans="2:4">
      <c r="B4015" s="147">
        <v>34941.666666666664</v>
      </c>
      <c r="C4015" s="152">
        <v>0.17065108514190316</v>
      </c>
      <c r="D4015" s="151">
        <v>4.4999999999999998E-2</v>
      </c>
    </row>
    <row r="4016" spans="2:4">
      <c r="B4016" s="147">
        <v>34950</v>
      </c>
      <c r="C4016" s="152">
        <v>0.17065808297567955</v>
      </c>
      <c r="D4016" s="151">
        <v>4.4999999999999998E-2</v>
      </c>
    </row>
    <row r="4017" spans="2:4">
      <c r="B4017" s="147">
        <v>34958.333333333336</v>
      </c>
      <c r="C4017" s="152">
        <v>0.17066507747318233</v>
      </c>
      <c r="D4017" s="151">
        <v>4.4999999999999998E-2</v>
      </c>
    </row>
    <row r="4018" spans="2:4">
      <c r="B4018" s="147">
        <v>34966.666666666664</v>
      </c>
      <c r="C4018" s="152">
        <v>0.17067206863679693</v>
      </c>
      <c r="D4018" s="151">
        <v>4.4999999999999998E-2</v>
      </c>
    </row>
    <row r="4019" spans="2:4">
      <c r="B4019" s="147">
        <v>34975</v>
      </c>
      <c r="C4019" s="152">
        <v>0.17067905646890635</v>
      </c>
      <c r="D4019" s="151">
        <v>4.4999999999999998E-2</v>
      </c>
    </row>
    <row r="4020" spans="2:4">
      <c r="B4020" s="147">
        <v>34983.333333333336</v>
      </c>
      <c r="C4020" s="152">
        <v>0.17068604097189138</v>
      </c>
      <c r="D4020" s="151">
        <v>4.4999999999999998E-2</v>
      </c>
    </row>
    <row r="4021" spans="2:4">
      <c r="B4021" s="147">
        <v>34991.666666666664</v>
      </c>
      <c r="C4021" s="152">
        <v>0.17069302214813051</v>
      </c>
      <c r="D4021" s="151">
        <v>4.4999999999999998E-2</v>
      </c>
    </row>
    <row r="4022" spans="2:4">
      <c r="B4022" s="147">
        <v>35000</v>
      </c>
      <c r="C4022" s="152">
        <v>0.17069999999999999</v>
      </c>
      <c r="D4022" s="151">
        <v>4.4999999999999998E-2</v>
      </c>
    </row>
    <row r="4023" spans="2:4">
      <c r="B4023" s="147">
        <v>35008.333333333336</v>
      </c>
      <c r="C4023" s="152">
        <v>0.17070697452987382</v>
      </c>
      <c r="D4023" s="151">
        <v>4.4999999999999998E-2</v>
      </c>
    </row>
    <row r="4024" spans="2:4">
      <c r="B4024" s="147">
        <v>35016.666666666664</v>
      </c>
      <c r="C4024" s="152">
        <v>0.17071394574012375</v>
      </c>
      <c r="D4024" s="151">
        <v>4.4999999999999998E-2</v>
      </c>
    </row>
    <row r="4025" spans="2:4">
      <c r="B4025" s="147">
        <v>35025</v>
      </c>
      <c r="C4025" s="152">
        <v>0.1707209136331192</v>
      </c>
      <c r="D4025" s="151">
        <v>4.4999999999999998E-2</v>
      </c>
    </row>
    <row r="4026" spans="2:4">
      <c r="B4026" s="147">
        <v>35033.333333333336</v>
      </c>
      <c r="C4026" s="152">
        <v>0.17072787821122737</v>
      </c>
      <c r="D4026" s="151">
        <v>4.4999999999999998E-2</v>
      </c>
    </row>
    <row r="4027" spans="2:4">
      <c r="B4027" s="147">
        <v>35041.666666666664</v>
      </c>
      <c r="C4027" s="152">
        <v>0.17073483947681331</v>
      </c>
      <c r="D4027" s="151">
        <v>4.4999999999999998E-2</v>
      </c>
    </row>
    <row r="4028" spans="2:4">
      <c r="B4028" s="147">
        <v>35050</v>
      </c>
      <c r="C4028" s="152">
        <v>0.17074179743223966</v>
      </c>
      <c r="D4028" s="151">
        <v>4.4999999999999998E-2</v>
      </c>
    </row>
    <row r="4029" spans="2:4">
      <c r="B4029" s="147">
        <v>35058.333333333336</v>
      </c>
      <c r="C4029" s="152">
        <v>0.17074875207986689</v>
      </c>
      <c r="D4029" s="151">
        <v>4.4999999999999998E-2</v>
      </c>
    </row>
    <row r="4030" spans="2:4">
      <c r="B4030" s="147">
        <v>35066.666666666664</v>
      </c>
      <c r="C4030" s="152">
        <v>0.17075570342205323</v>
      </c>
      <c r="D4030" s="151">
        <v>4.4999999999999998E-2</v>
      </c>
    </row>
    <row r="4031" spans="2:4">
      <c r="B4031" s="147">
        <v>35075</v>
      </c>
      <c r="C4031" s="152">
        <v>0.17076265146115469</v>
      </c>
      <c r="D4031" s="151">
        <v>4.4999999999999998E-2</v>
      </c>
    </row>
    <row r="4032" spans="2:4">
      <c r="B4032" s="147">
        <v>35083.333333333336</v>
      </c>
      <c r="C4032" s="152">
        <v>0.17076959619952492</v>
      </c>
      <c r="D4032" s="151">
        <v>4.4999999999999998E-2</v>
      </c>
    </row>
    <row r="4033" spans="2:4">
      <c r="B4033" s="147">
        <v>35091.666666666664</v>
      </c>
      <c r="C4033" s="152">
        <v>0.17077653763951556</v>
      </c>
      <c r="D4033" s="151">
        <v>4.4999999999999998E-2</v>
      </c>
    </row>
    <row r="4034" spans="2:4">
      <c r="B4034" s="147">
        <v>35100</v>
      </c>
      <c r="C4034" s="152">
        <v>0.17078347578347577</v>
      </c>
      <c r="D4034" s="151">
        <v>4.4999999999999998E-2</v>
      </c>
    </row>
    <row r="4035" spans="2:4">
      <c r="B4035" s="147">
        <v>35108.333333333336</v>
      </c>
      <c r="C4035" s="152">
        <v>0.17079041063375267</v>
      </c>
      <c r="D4035" s="151">
        <v>4.4999999999999998E-2</v>
      </c>
    </row>
    <row r="4036" spans="2:4">
      <c r="B4036" s="147">
        <v>35116.666666666664</v>
      </c>
      <c r="C4036" s="152">
        <v>0.17079734219269102</v>
      </c>
      <c r="D4036" s="151">
        <v>4.4999999999999998E-2</v>
      </c>
    </row>
    <row r="4037" spans="2:4">
      <c r="B4037" s="147">
        <v>35125</v>
      </c>
      <c r="C4037" s="152">
        <v>0.17080427046263347</v>
      </c>
      <c r="D4037" s="151">
        <v>4.4999999999999998E-2</v>
      </c>
    </row>
    <row r="4038" spans="2:4">
      <c r="B4038" s="147">
        <v>35133.333333333336</v>
      </c>
      <c r="C4038" s="152">
        <v>0.1708111954459203</v>
      </c>
      <c r="D4038" s="151">
        <v>4.4999999999999998E-2</v>
      </c>
    </row>
    <row r="4039" spans="2:4">
      <c r="B4039" s="147">
        <v>35141.666666666664</v>
      </c>
      <c r="C4039" s="152">
        <v>0.1708181171448897</v>
      </c>
      <c r="D4039" s="151">
        <v>4.4999999999999998E-2</v>
      </c>
    </row>
    <row r="4040" spans="2:4">
      <c r="B4040" s="147">
        <v>35150</v>
      </c>
      <c r="C4040" s="152">
        <v>0.17082503556187767</v>
      </c>
      <c r="D4040" s="151">
        <v>4.4999999999999998E-2</v>
      </c>
    </row>
    <row r="4041" spans="2:4">
      <c r="B4041" s="147">
        <v>35158.333333333336</v>
      </c>
      <c r="C4041" s="152">
        <v>0.17083195069921783</v>
      </c>
      <c r="D4041" s="151">
        <v>4.4999999999999998E-2</v>
      </c>
    </row>
    <row r="4042" spans="2:4">
      <c r="B4042" s="147">
        <v>35166.666666666664</v>
      </c>
      <c r="C4042" s="152">
        <v>0.17083886255924172</v>
      </c>
      <c r="D4042" s="151">
        <v>4.4999999999999998E-2</v>
      </c>
    </row>
    <row r="4043" spans="2:4">
      <c r="B4043" s="147">
        <v>35175</v>
      </c>
      <c r="C4043" s="152">
        <v>0.1708457711442786</v>
      </c>
      <c r="D4043" s="151">
        <v>4.4999999999999998E-2</v>
      </c>
    </row>
    <row r="4044" spans="2:4">
      <c r="B4044" s="147">
        <v>35183.333333333336</v>
      </c>
      <c r="C4044" s="152">
        <v>0.17085267645665561</v>
      </c>
      <c r="D4044" s="151">
        <v>4.4999999999999998E-2</v>
      </c>
    </row>
    <row r="4045" spans="2:4">
      <c r="B4045" s="147">
        <v>35191.666666666664</v>
      </c>
      <c r="C4045" s="152">
        <v>0.1708595784986976</v>
      </c>
      <c r="D4045" s="151">
        <v>4.4999999999999998E-2</v>
      </c>
    </row>
    <row r="4046" spans="2:4">
      <c r="B4046" s="147">
        <v>35200</v>
      </c>
      <c r="C4046" s="152">
        <v>0.17086647727272727</v>
      </c>
      <c r="D4046" s="151">
        <v>4.4999999999999998E-2</v>
      </c>
    </row>
    <row r="4047" spans="2:4">
      <c r="B4047" s="147">
        <v>35208.333333333336</v>
      </c>
      <c r="C4047" s="152">
        <v>0.1708733727810651</v>
      </c>
      <c r="D4047" s="151">
        <v>4.4999999999999998E-2</v>
      </c>
    </row>
    <row r="4048" spans="2:4">
      <c r="B4048" s="147">
        <v>35216.666666666664</v>
      </c>
      <c r="C4048" s="152">
        <v>0.17088026502602938</v>
      </c>
      <c r="D4048" s="151">
        <v>4.4999999999999998E-2</v>
      </c>
    </row>
    <row r="4049" spans="2:4">
      <c r="B4049" s="147">
        <v>35225</v>
      </c>
      <c r="C4049" s="152">
        <v>0.17088715400993615</v>
      </c>
      <c r="D4049" s="151">
        <v>4.4999999999999998E-2</v>
      </c>
    </row>
    <row r="4050" spans="2:4">
      <c r="B4050" s="147">
        <v>35233.333333333336</v>
      </c>
      <c r="C4050" s="152">
        <v>0.17089403973509931</v>
      </c>
      <c r="D4050" s="151">
        <v>4.4999999999999998E-2</v>
      </c>
    </row>
    <row r="4051" spans="2:4">
      <c r="B4051" s="147">
        <v>35241.666666666664</v>
      </c>
      <c r="C4051" s="152">
        <v>0.17090092220383071</v>
      </c>
      <c r="D4051" s="151">
        <v>4.4999999999999998E-2</v>
      </c>
    </row>
    <row r="4052" spans="2:4">
      <c r="B4052" s="147">
        <v>35250</v>
      </c>
      <c r="C4052" s="152">
        <v>0.17090780141843973</v>
      </c>
      <c r="D4052" s="151">
        <v>4.4999999999999998E-2</v>
      </c>
    </row>
    <row r="4053" spans="2:4">
      <c r="B4053" s="147">
        <v>35258.333333333336</v>
      </c>
      <c r="C4053" s="152">
        <v>0.17091467738123378</v>
      </c>
      <c r="D4053" s="151">
        <v>4.4999999999999998E-2</v>
      </c>
    </row>
    <row r="4054" spans="2:4">
      <c r="B4054" s="147">
        <v>35266.666666666664</v>
      </c>
      <c r="C4054" s="152">
        <v>0.17092155009451793</v>
      </c>
      <c r="D4054" s="151">
        <v>4.4999999999999998E-2</v>
      </c>
    </row>
    <row r="4055" spans="2:4">
      <c r="B4055" s="147">
        <v>35275</v>
      </c>
      <c r="C4055" s="152">
        <v>0.17092841956059529</v>
      </c>
      <c r="D4055" s="151">
        <v>4.4999999999999998E-2</v>
      </c>
    </row>
    <row r="4056" spans="2:4">
      <c r="B4056" s="147">
        <v>35283.333333333336</v>
      </c>
      <c r="C4056" s="152">
        <v>0.17093528578176667</v>
      </c>
      <c r="D4056" s="151">
        <v>4.4999999999999998E-2</v>
      </c>
    </row>
    <row r="4057" spans="2:4">
      <c r="B4057" s="147">
        <v>35291.666666666664</v>
      </c>
      <c r="C4057" s="152">
        <v>0.17094214876033056</v>
      </c>
      <c r="D4057" s="151">
        <v>4.4999999999999998E-2</v>
      </c>
    </row>
    <row r="4058" spans="2:4">
      <c r="B4058" s="147">
        <v>35300</v>
      </c>
      <c r="C4058" s="152">
        <v>0.17094900849858355</v>
      </c>
      <c r="D4058" s="151">
        <v>4.4999999999999998E-2</v>
      </c>
    </row>
    <row r="4059" spans="2:4">
      <c r="B4059" s="147">
        <v>35308.333333333336</v>
      </c>
      <c r="C4059" s="152">
        <v>0.17095586499881993</v>
      </c>
      <c r="D4059" s="151">
        <v>4.4999999999999998E-2</v>
      </c>
    </row>
    <row r="4060" spans="2:4">
      <c r="B4060" s="147">
        <v>35316.666666666664</v>
      </c>
      <c r="C4060" s="152">
        <v>0.17096271826333176</v>
      </c>
      <c r="D4060" s="151">
        <v>4.4999999999999998E-2</v>
      </c>
    </row>
    <row r="4061" spans="2:4">
      <c r="B4061" s="147">
        <v>35325</v>
      </c>
      <c r="C4061" s="152">
        <v>0.17096956829440907</v>
      </c>
      <c r="D4061" s="151">
        <v>4.4999999999999998E-2</v>
      </c>
    </row>
    <row r="4062" spans="2:4">
      <c r="B4062" s="147">
        <v>35333.333333333336</v>
      </c>
      <c r="C4062" s="152">
        <v>0.17097641509433964</v>
      </c>
      <c r="D4062" s="151">
        <v>4.4999999999999998E-2</v>
      </c>
    </row>
    <row r="4063" spans="2:4">
      <c r="B4063" s="147">
        <v>35341.666666666664</v>
      </c>
      <c r="C4063" s="152">
        <v>0.17098325866540912</v>
      </c>
      <c r="D4063" s="151">
        <v>4.4999999999999998E-2</v>
      </c>
    </row>
    <row r="4064" spans="2:4">
      <c r="B4064" s="147">
        <v>35350</v>
      </c>
      <c r="C4064" s="152">
        <v>0.17099009900990098</v>
      </c>
      <c r="D4064" s="151">
        <v>4.4999999999999998E-2</v>
      </c>
    </row>
    <row r="4065" spans="2:4">
      <c r="B4065" s="147">
        <v>35358.333333333336</v>
      </c>
      <c r="C4065" s="152">
        <v>0.17099693613009662</v>
      </c>
      <c r="D4065" s="151">
        <v>4.4999999999999998E-2</v>
      </c>
    </row>
    <row r="4066" spans="2:4">
      <c r="B4066" s="147">
        <v>35366.666666666664</v>
      </c>
      <c r="C4066" s="152">
        <v>0.17100377002827521</v>
      </c>
      <c r="D4066" s="151">
        <v>4.4999999999999998E-2</v>
      </c>
    </row>
    <row r="4067" spans="2:4">
      <c r="B4067" s="147">
        <v>35375</v>
      </c>
      <c r="C4067" s="152">
        <v>0.17101060070671381</v>
      </c>
      <c r="D4067" s="151">
        <v>4.4999999999999998E-2</v>
      </c>
    </row>
    <row r="4068" spans="2:4">
      <c r="B4068" s="147">
        <v>35383.333333333336</v>
      </c>
      <c r="C4068" s="152">
        <v>0.17101742816768722</v>
      </c>
      <c r="D4068" s="151">
        <v>4.4999999999999998E-2</v>
      </c>
    </row>
    <row r="4069" spans="2:4">
      <c r="B4069" s="147">
        <v>35391.666666666664</v>
      </c>
      <c r="C4069" s="152">
        <v>0.17102425241346833</v>
      </c>
      <c r="D4069" s="151">
        <v>4.4999999999999998E-2</v>
      </c>
    </row>
    <row r="4070" spans="2:4">
      <c r="B4070" s="147">
        <v>35400</v>
      </c>
      <c r="C4070" s="152">
        <v>0.17103107344632767</v>
      </c>
      <c r="D4070" s="151">
        <v>4.4999999999999998E-2</v>
      </c>
    </row>
    <row r="4071" spans="2:4">
      <c r="B4071" s="147">
        <v>35408.333333333336</v>
      </c>
      <c r="C4071" s="152">
        <v>0.17103789126853378</v>
      </c>
      <c r="D4071" s="151">
        <v>4.4999999999999998E-2</v>
      </c>
    </row>
    <row r="4072" spans="2:4">
      <c r="B4072" s="147">
        <v>35416.666666666664</v>
      </c>
      <c r="C4072" s="152">
        <v>0.17104470588235293</v>
      </c>
      <c r="D4072" s="151">
        <v>4.4999999999999998E-2</v>
      </c>
    </row>
    <row r="4073" spans="2:4">
      <c r="B4073" s="147">
        <v>35425</v>
      </c>
      <c r="C4073" s="152">
        <v>0.17105151729004939</v>
      </c>
      <c r="D4073" s="151">
        <v>4.4999999999999998E-2</v>
      </c>
    </row>
    <row r="4074" spans="2:4">
      <c r="B4074" s="147">
        <v>35433.333333333336</v>
      </c>
      <c r="C4074" s="152">
        <v>0.17105832549388522</v>
      </c>
      <c r="D4074" s="151">
        <v>4.4999999999999998E-2</v>
      </c>
    </row>
    <row r="4075" spans="2:4">
      <c r="B4075" s="147">
        <v>35441.666666666664</v>
      </c>
      <c r="C4075" s="152">
        <v>0.1710651304961204</v>
      </c>
      <c r="D4075" s="151">
        <v>4.4999999999999998E-2</v>
      </c>
    </row>
    <row r="4076" spans="2:4">
      <c r="B4076" s="147">
        <v>35450</v>
      </c>
      <c r="C4076" s="152">
        <v>0.17107193229901271</v>
      </c>
      <c r="D4076" s="151">
        <v>4.4999999999999998E-2</v>
      </c>
    </row>
    <row r="4077" spans="2:4">
      <c r="B4077" s="147">
        <v>35458.333333333336</v>
      </c>
      <c r="C4077" s="152">
        <v>0.1710787309048179</v>
      </c>
      <c r="D4077" s="151">
        <v>4.4999999999999998E-2</v>
      </c>
    </row>
    <row r="4078" spans="2:4">
      <c r="B4078" s="147">
        <v>35466.666666666664</v>
      </c>
      <c r="C4078" s="152">
        <v>0.17108552631578944</v>
      </c>
      <c r="D4078" s="151">
        <v>4.4999999999999998E-2</v>
      </c>
    </row>
    <row r="4079" spans="2:4">
      <c r="B4079" s="147">
        <v>35475</v>
      </c>
      <c r="C4079" s="152">
        <v>0.171092318534179</v>
      </c>
      <c r="D4079" s="151">
        <v>4.4999999999999998E-2</v>
      </c>
    </row>
    <row r="4080" spans="2:4">
      <c r="B4080" s="147">
        <v>35483.333333333336</v>
      </c>
      <c r="C4080" s="152">
        <v>0.17109910756223579</v>
      </c>
      <c r="D4080" s="151">
        <v>4.4999999999999998E-2</v>
      </c>
    </row>
    <row r="4081" spans="2:4">
      <c r="B4081" s="147">
        <v>35491.666666666664</v>
      </c>
      <c r="C4081" s="152">
        <v>0.17110589340220708</v>
      </c>
      <c r="D4081" s="151">
        <v>4.4999999999999998E-2</v>
      </c>
    </row>
    <row r="4082" spans="2:4">
      <c r="B4082" s="147">
        <v>35500</v>
      </c>
      <c r="C4082" s="152">
        <v>0.17111267605633804</v>
      </c>
      <c r="D4082" s="151">
        <v>4.4999999999999998E-2</v>
      </c>
    </row>
    <row r="4083" spans="2:4">
      <c r="B4083" s="147">
        <v>35508.333333333336</v>
      </c>
      <c r="C4083" s="152">
        <v>0.17111945552687161</v>
      </c>
      <c r="D4083" s="151">
        <v>4.4999999999999998E-2</v>
      </c>
    </row>
    <row r="4084" spans="2:4">
      <c r="B4084" s="147">
        <v>35516.666666666664</v>
      </c>
      <c r="C4084" s="152">
        <v>0.1711262318160488</v>
      </c>
      <c r="D4084" s="151">
        <v>4.4999999999999998E-2</v>
      </c>
    </row>
    <row r="4085" spans="2:4">
      <c r="B4085" s="147">
        <v>35525</v>
      </c>
      <c r="C4085" s="152">
        <v>0.17113300492610836</v>
      </c>
      <c r="D4085" s="151">
        <v>4.4999999999999998E-2</v>
      </c>
    </row>
    <row r="4086" spans="2:4">
      <c r="B4086" s="147">
        <v>35533.333333333336</v>
      </c>
      <c r="C4086" s="152">
        <v>0.17113977485928708</v>
      </c>
      <c r="D4086" s="151">
        <v>4.4999999999999998E-2</v>
      </c>
    </row>
    <row r="4087" spans="2:4">
      <c r="B4087" s="147">
        <v>35541.666666666664</v>
      </c>
      <c r="C4087" s="152">
        <v>0.17114654161781945</v>
      </c>
      <c r="D4087" s="151">
        <v>4.4999999999999998E-2</v>
      </c>
    </row>
    <row r="4088" spans="2:4">
      <c r="B4088" s="147">
        <v>35550</v>
      </c>
      <c r="C4088" s="152">
        <v>0.17115330520393812</v>
      </c>
      <c r="D4088" s="151">
        <v>4.4999999999999998E-2</v>
      </c>
    </row>
    <row r="4089" spans="2:4">
      <c r="B4089" s="147">
        <v>35558.333333333336</v>
      </c>
      <c r="C4089" s="152">
        <v>0.17116006561987343</v>
      </c>
      <c r="D4089" s="151">
        <v>4.4999999999999998E-2</v>
      </c>
    </row>
    <row r="4090" spans="2:4">
      <c r="B4090" s="147">
        <v>35566.666666666664</v>
      </c>
      <c r="C4090" s="152">
        <v>0.17116682286785376</v>
      </c>
      <c r="D4090" s="151">
        <v>4.4999999999999998E-2</v>
      </c>
    </row>
    <row r="4091" spans="2:4">
      <c r="B4091" s="147">
        <v>35575</v>
      </c>
      <c r="C4091" s="152">
        <v>0.1711735769501054</v>
      </c>
      <c r="D4091" s="151">
        <v>4.4999999999999998E-2</v>
      </c>
    </row>
    <row r="4092" spans="2:4">
      <c r="B4092" s="147">
        <v>35583.333333333336</v>
      </c>
      <c r="C4092" s="152">
        <v>0.17118032786885246</v>
      </c>
      <c r="D4092" s="151">
        <v>4.4999999999999998E-2</v>
      </c>
    </row>
    <row r="4093" spans="2:4">
      <c r="B4093" s="147">
        <v>35591.666666666664</v>
      </c>
      <c r="C4093" s="152">
        <v>0.17118707562631705</v>
      </c>
      <c r="D4093" s="151">
        <v>4.4999999999999998E-2</v>
      </c>
    </row>
    <row r="4094" spans="2:4">
      <c r="B4094" s="147">
        <v>35600</v>
      </c>
      <c r="C4094" s="152">
        <v>0.1711938202247191</v>
      </c>
      <c r="D4094" s="151">
        <v>4.4999999999999998E-2</v>
      </c>
    </row>
    <row r="4095" spans="2:4">
      <c r="B4095" s="147">
        <v>35608.333333333336</v>
      </c>
      <c r="C4095" s="152">
        <v>0.17120056166627662</v>
      </c>
      <c r="D4095" s="151">
        <v>4.4999999999999998E-2</v>
      </c>
    </row>
    <row r="4096" spans="2:4">
      <c r="B4096" s="147">
        <v>35616.666666666664</v>
      </c>
      <c r="C4096" s="152">
        <v>0.17120729995320544</v>
      </c>
      <c r="D4096" s="151">
        <v>4.4999999999999998E-2</v>
      </c>
    </row>
    <row r="4097" spans="2:4">
      <c r="B4097" s="147">
        <v>35625</v>
      </c>
      <c r="C4097" s="152">
        <v>0.17121403508771929</v>
      </c>
      <c r="D4097" s="151">
        <v>4.4999999999999998E-2</v>
      </c>
    </row>
    <row r="4098" spans="2:4">
      <c r="B4098" s="147">
        <v>35633.333333333336</v>
      </c>
      <c r="C4098" s="152">
        <v>0.17122076707202993</v>
      </c>
      <c r="D4098" s="151">
        <v>4.4999999999999998E-2</v>
      </c>
    </row>
    <row r="4099" spans="2:4">
      <c r="B4099" s="147">
        <v>35641.666666666664</v>
      </c>
      <c r="C4099" s="152">
        <v>0.17122749590834696</v>
      </c>
      <c r="D4099" s="151">
        <v>4.4999999999999998E-2</v>
      </c>
    </row>
    <row r="4100" spans="2:4">
      <c r="B4100" s="147">
        <v>35650</v>
      </c>
      <c r="C4100" s="152">
        <v>0.17123422159887794</v>
      </c>
      <c r="D4100" s="151">
        <v>4.4999999999999998E-2</v>
      </c>
    </row>
    <row r="4101" spans="2:4">
      <c r="B4101" s="147">
        <v>35658.333333333336</v>
      </c>
      <c r="C4101" s="152">
        <v>0.17124094414582847</v>
      </c>
      <c r="D4101" s="151">
        <v>4.4999999999999998E-2</v>
      </c>
    </row>
    <row r="4102" spans="2:4">
      <c r="B4102" s="147">
        <v>35666.666666666664</v>
      </c>
      <c r="C4102" s="152">
        <v>0.17124766355140189</v>
      </c>
      <c r="D4102" s="151">
        <v>4.4999999999999998E-2</v>
      </c>
    </row>
    <row r="4103" spans="2:4">
      <c r="B4103" s="147">
        <v>35675</v>
      </c>
      <c r="C4103" s="152">
        <v>0.17125437981779959</v>
      </c>
      <c r="D4103" s="151">
        <v>4.4999999999999998E-2</v>
      </c>
    </row>
    <row r="4104" spans="2:4">
      <c r="B4104" s="147">
        <v>35683.333333333336</v>
      </c>
      <c r="C4104" s="152">
        <v>0.17126109294722092</v>
      </c>
      <c r="D4104" s="151">
        <v>4.4999999999999998E-2</v>
      </c>
    </row>
    <row r="4105" spans="2:4">
      <c r="B4105" s="147">
        <v>35691.666666666664</v>
      </c>
      <c r="C4105" s="152">
        <v>0.17126780294186317</v>
      </c>
      <c r="D4105" s="151">
        <v>4.4999999999999998E-2</v>
      </c>
    </row>
    <row r="4106" spans="2:4">
      <c r="B4106" s="147">
        <v>35700</v>
      </c>
      <c r="C4106" s="152">
        <v>0.17127450980392156</v>
      </c>
      <c r="D4106" s="151">
        <v>4.4999999999999998E-2</v>
      </c>
    </row>
    <row r="4107" spans="2:4">
      <c r="B4107" s="147">
        <v>35708.333333333336</v>
      </c>
      <c r="C4107" s="152">
        <v>0.17128121353558926</v>
      </c>
      <c r="D4107" s="151">
        <v>4.4999999999999998E-2</v>
      </c>
    </row>
    <row r="4108" spans="2:4">
      <c r="B4108" s="147">
        <v>35716.666666666664</v>
      </c>
      <c r="C4108" s="152">
        <v>0.17128791413905739</v>
      </c>
      <c r="D4108" s="151">
        <v>4.4999999999999998E-2</v>
      </c>
    </row>
    <row r="4109" spans="2:4">
      <c r="B4109" s="147">
        <v>35725</v>
      </c>
      <c r="C4109" s="152">
        <v>0.17129461161651505</v>
      </c>
      <c r="D4109" s="151">
        <v>4.4999999999999998E-2</v>
      </c>
    </row>
    <row r="4110" spans="2:4">
      <c r="B4110" s="147">
        <v>35733.333333333336</v>
      </c>
      <c r="C4110" s="152">
        <v>0.17130130597014925</v>
      </c>
      <c r="D4110" s="151">
        <v>4.4999999999999998E-2</v>
      </c>
    </row>
    <row r="4111" spans="2:4">
      <c r="B4111" s="147">
        <v>35741.666666666664</v>
      </c>
      <c r="C4111" s="152">
        <v>0.17130799720214504</v>
      </c>
      <c r="D4111" s="151">
        <v>4.4999999999999998E-2</v>
      </c>
    </row>
    <row r="4112" spans="2:4">
      <c r="B4112" s="147">
        <v>35750</v>
      </c>
      <c r="C4112" s="152">
        <v>0.1713146853146853</v>
      </c>
      <c r="D4112" s="151">
        <v>4.4999999999999998E-2</v>
      </c>
    </row>
    <row r="4113" spans="2:4">
      <c r="B4113" s="147">
        <v>35758.333333333336</v>
      </c>
      <c r="C4113" s="152">
        <v>0.17132137030995104</v>
      </c>
      <c r="D4113" s="151">
        <v>4.4999999999999998E-2</v>
      </c>
    </row>
    <row r="4114" spans="2:4">
      <c r="B4114" s="147">
        <v>35766.666666666664</v>
      </c>
      <c r="C4114" s="152">
        <v>0.17132805219012115</v>
      </c>
      <c r="D4114" s="151">
        <v>4.4999999999999998E-2</v>
      </c>
    </row>
    <row r="4115" spans="2:4">
      <c r="B4115" s="147">
        <v>35775</v>
      </c>
      <c r="C4115" s="152">
        <v>0.17133473095737248</v>
      </c>
      <c r="D4115" s="151">
        <v>4.4999999999999998E-2</v>
      </c>
    </row>
    <row r="4116" spans="2:4">
      <c r="B4116" s="147">
        <v>35783.333333333336</v>
      </c>
      <c r="C4116" s="152">
        <v>0.17134140661387981</v>
      </c>
      <c r="D4116" s="151">
        <v>4.4999999999999998E-2</v>
      </c>
    </row>
    <row r="4117" spans="2:4">
      <c r="B4117" s="147">
        <v>35791.666666666664</v>
      </c>
      <c r="C4117" s="152">
        <v>0.17134807916181607</v>
      </c>
      <c r="D4117" s="151">
        <v>4.4999999999999998E-2</v>
      </c>
    </row>
    <row r="4118" spans="2:4">
      <c r="B4118" s="147">
        <v>35800</v>
      </c>
      <c r="C4118" s="152">
        <v>0.17135474860335193</v>
      </c>
      <c r="D4118" s="151">
        <v>4.4999999999999998E-2</v>
      </c>
    </row>
    <row r="4119" spans="2:4">
      <c r="B4119" s="147">
        <v>35808.333333333336</v>
      </c>
      <c r="C4119" s="152">
        <v>0.17136141494065626</v>
      </c>
      <c r="D4119" s="151">
        <v>4.4999999999999998E-2</v>
      </c>
    </row>
    <row r="4120" spans="2:4">
      <c r="B4120" s="147">
        <v>35816.666666666664</v>
      </c>
      <c r="C4120" s="152">
        <v>0.17136807817589578</v>
      </c>
      <c r="D4120" s="151">
        <v>4.4999999999999998E-2</v>
      </c>
    </row>
    <row r="4121" spans="2:4">
      <c r="B4121" s="147">
        <v>35825</v>
      </c>
      <c r="C4121" s="152">
        <v>0.17137473831123515</v>
      </c>
      <c r="D4121" s="151">
        <v>4.4999999999999998E-2</v>
      </c>
    </row>
    <row r="4122" spans="2:4">
      <c r="B4122" s="147">
        <v>35833.333333333336</v>
      </c>
      <c r="C4122" s="152">
        <v>0.1713813953488372</v>
      </c>
      <c r="D4122" s="151">
        <v>4.4999999999999998E-2</v>
      </c>
    </row>
    <row r="4123" spans="2:4">
      <c r="B4123" s="147">
        <v>35841.666666666664</v>
      </c>
      <c r="C4123" s="152">
        <v>0.1713880492908626</v>
      </c>
      <c r="D4123" s="151">
        <v>4.4999999999999998E-2</v>
      </c>
    </row>
    <row r="4124" spans="2:4">
      <c r="B4124" s="147">
        <v>35850</v>
      </c>
      <c r="C4124" s="152">
        <v>0.17139470013947</v>
      </c>
      <c r="D4124" s="151">
        <v>4.4999999999999998E-2</v>
      </c>
    </row>
    <row r="4125" spans="2:4">
      <c r="B4125" s="147">
        <v>35858.333333333336</v>
      </c>
      <c r="C4125" s="152">
        <v>0.17140134789681619</v>
      </c>
      <c r="D4125" s="151">
        <v>4.4999999999999998E-2</v>
      </c>
    </row>
    <row r="4126" spans="2:4">
      <c r="B4126" s="147">
        <v>35866.666666666664</v>
      </c>
      <c r="C4126" s="152">
        <v>0.17140799256505576</v>
      </c>
      <c r="D4126" s="151">
        <v>4.4999999999999998E-2</v>
      </c>
    </row>
    <row r="4127" spans="2:4">
      <c r="B4127" s="147">
        <v>35875</v>
      </c>
      <c r="C4127" s="152">
        <v>0.17141463414634145</v>
      </c>
      <c r="D4127" s="151">
        <v>4.4999999999999998E-2</v>
      </c>
    </row>
    <row r="4128" spans="2:4">
      <c r="B4128" s="147">
        <v>35883.333333333336</v>
      </c>
      <c r="C4128" s="152">
        <v>0.17142127264282397</v>
      </c>
      <c r="D4128" s="151">
        <v>4.4999999999999998E-2</v>
      </c>
    </row>
    <row r="4129" spans="2:4">
      <c r="B4129" s="147">
        <v>35891.666666666664</v>
      </c>
      <c r="C4129" s="152">
        <v>0.17142790805665198</v>
      </c>
      <c r="D4129" s="151">
        <v>4.4999999999999998E-2</v>
      </c>
    </row>
    <row r="4130" spans="2:4">
      <c r="B4130" s="147">
        <v>35900</v>
      </c>
      <c r="C4130" s="152">
        <v>0.17143454038997213</v>
      </c>
      <c r="D4130" s="151">
        <v>4.4999999999999998E-2</v>
      </c>
    </row>
    <row r="4131" spans="2:4">
      <c r="B4131" s="147">
        <v>35908.333333333336</v>
      </c>
      <c r="C4131" s="152">
        <v>0.17144116964492923</v>
      </c>
      <c r="D4131" s="151">
        <v>4.4999999999999998E-2</v>
      </c>
    </row>
    <row r="4132" spans="2:4">
      <c r="B4132" s="147">
        <v>35916.666666666664</v>
      </c>
      <c r="C4132" s="152">
        <v>0.17144779582366587</v>
      </c>
      <c r="D4132" s="151">
        <v>4.4999999999999998E-2</v>
      </c>
    </row>
    <row r="4133" spans="2:4">
      <c r="B4133" s="147">
        <v>35925</v>
      </c>
      <c r="C4133" s="152">
        <v>0.17145441892832289</v>
      </c>
      <c r="D4133" s="151">
        <v>4.4999999999999998E-2</v>
      </c>
    </row>
    <row r="4134" spans="2:4">
      <c r="B4134" s="147">
        <v>35933.333333333336</v>
      </c>
      <c r="C4134" s="152">
        <v>0.17146103896103895</v>
      </c>
      <c r="D4134" s="151">
        <v>4.4999999999999998E-2</v>
      </c>
    </row>
    <row r="4135" spans="2:4">
      <c r="B4135" s="147">
        <v>35941.666666666664</v>
      </c>
      <c r="C4135" s="152">
        <v>0.17146765592395086</v>
      </c>
      <c r="D4135" s="151">
        <v>4.4999999999999998E-2</v>
      </c>
    </row>
    <row r="4136" spans="2:4">
      <c r="B4136" s="147">
        <v>35950</v>
      </c>
      <c r="C4136" s="152">
        <v>0.17147426981919331</v>
      </c>
      <c r="D4136" s="151">
        <v>4.4999999999999998E-2</v>
      </c>
    </row>
    <row r="4137" spans="2:4">
      <c r="B4137" s="147">
        <v>35958.333333333336</v>
      </c>
      <c r="C4137" s="152">
        <v>0.17148088064889919</v>
      </c>
      <c r="D4137" s="151">
        <v>4.4999999999999998E-2</v>
      </c>
    </row>
    <row r="4138" spans="2:4">
      <c r="B4138" s="147">
        <v>35966.666666666664</v>
      </c>
      <c r="C4138" s="152">
        <v>0.17148748841519926</v>
      </c>
      <c r="D4138" s="151">
        <v>4.4999999999999998E-2</v>
      </c>
    </row>
    <row r="4139" spans="2:4">
      <c r="B4139" s="147">
        <v>35975</v>
      </c>
      <c r="C4139" s="152">
        <v>0.17149409312022235</v>
      </c>
      <c r="D4139" s="151">
        <v>4.4999999999999998E-2</v>
      </c>
    </row>
    <row r="4140" spans="2:4">
      <c r="B4140" s="147">
        <v>35983.333333333336</v>
      </c>
      <c r="C4140" s="152">
        <v>0.17150069476609542</v>
      </c>
      <c r="D4140" s="151">
        <v>4.4999999999999998E-2</v>
      </c>
    </row>
    <row r="4141" spans="2:4">
      <c r="B4141" s="147">
        <v>35991.666666666664</v>
      </c>
      <c r="C4141" s="152">
        <v>0.17150729335494325</v>
      </c>
      <c r="D4141" s="151">
        <v>4.4999999999999998E-2</v>
      </c>
    </row>
    <row r="4142" spans="2:4">
      <c r="B4142" s="147">
        <v>36000</v>
      </c>
      <c r="C4142" s="152">
        <v>0.17151388888888888</v>
      </c>
      <c r="D4142" s="151">
        <v>4.4999999999999998E-2</v>
      </c>
    </row>
    <row r="4143" spans="2:4">
      <c r="B4143" s="147">
        <v>36008.333333333336</v>
      </c>
      <c r="C4143" s="152">
        <v>0.17152048137005324</v>
      </c>
      <c r="D4143" s="151">
        <v>4.4999999999999998E-2</v>
      </c>
    </row>
    <row r="4144" spans="2:4">
      <c r="B4144" s="147">
        <v>36016.666666666664</v>
      </c>
      <c r="C4144" s="152">
        <v>0.17152707080055529</v>
      </c>
      <c r="D4144" s="151">
        <v>4.4999999999999998E-2</v>
      </c>
    </row>
    <row r="4145" spans="2:4">
      <c r="B4145" s="147">
        <v>36025</v>
      </c>
      <c r="C4145" s="152">
        <v>0.17153365718251215</v>
      </c>
      <c r="D4145" s="151">
        <v>4.4999999999999998E-2</v>
      </c>
    </row>
    <row r="4146" spans="2:4">
      <c r="B4146" s="147">
        <v>36033.333333333336</v>
      </c>
      <c r="C4146" s="152">
        <v>0.17154024051803887</v>
      </c>
      <c r="D4146" s="151">
        <v>4.4999999999999998E-2</v>
      </c>
    </row>
    <row r="4147" spans="2:4">
      <c r="B4147" s="147">
        <v>36041.666666666664</v>
      </c>
      <c r="C4147" s="152">
        <v>0.17154682080924857</v>
      </c>
      <c r="D4147" s="151">
        <v>4.4999999999999998E-2</v>
      </c>
    </row>
    <row r="4148" spans="2:4">
      <c r="B4148" s="147">
        <v>36050</v>
      </c>
      <c r="C4148" s="152">
        <v>0.17155339805825243</v>
      </c>
      <c r="D4148" s="151">
        <v>4.4999999999999998E-2</v>
      </c>
    </row>
    <row r="4149" spans="2:4">
      <c r="B4149" s="147">
        <v>36058.333333333336</v>
      </c>
      <c r="C4149" s="152">
        <v>0.17155997226715969</v>
      </c>
      <c r="D4149" s="151">
        <v>4.4999999999999998E-2</v>
      </c>
    </row>
    <row r="4150" spans="2:4">
      <c r="B4150" s="147">
        <v>36066.666666666664</v>
      </c>
      <c r="C4150" s="152">
        <v>0.17156654343807765</v>
      </c>
      <c r="D4150" s="151">
        <v>4.4999999999999998E-2</v>
      </c>
    </row>
    <row r="4151" spans="2:4">
      <c r="B4151" s="147">
        <v>36075</v>
      </c>
      <c r="C4151" s="152">
        <v>0.17157311157311156</v>
      </c>
      <c r="D4151" s="151">
        <v>4.4999999999999998E-2</v>
      </c>
    </row>
    <row r="4152" spans="2:4">
      <c r="B4152" s="147">
        <v>36083.333333333336</v>
      </c>
      <c r="C4152" s="152">
        <v>0.17157967667436488</v>
      </c>
      <c r="D4152" s="151">
        <v>4.4999999999999998E-2</v>
      </c>
    </row>
    <row r="4153" spans="2:4">
      <c r="B4153" s="147">
        <v>36091.666666666664</v>
      </c>
      <c r="C4153" s="152">
        <v>0.17158623874393902</v>
      </c>
      <c r="D4153" s="151">
        <v>4.4999999999999998E-2</v>
      </c>
    </row>
    <row r="4154" spans="2:4">
      <c r="B4154" s="147">
        <v>36100</v>
      </c>
      <c r="C4154" s="152">
        <v>0.17159279778393352</v>
      </c>
      <c r="D4154" s="151">
        <v>4.4999999999999998E-2</v>
      </c>
    </row>
    <row r="4155" spans="2:4">
      <c r="B4155" s="147">
        <v>36108.333333333336</v>
      </c>
      <c r="C4155" s="152">
        <v>0.17159935379644586</v>
      </c>
      <c r="D4155" s="151">
        <v>4.4999999999999998E-2</v>
      </c>
    </row>
    <row r="4156" spans="2:4">
      <c r="B4156" s="147">
        <v>36116.666666666664</v>
      </c>
      <c r="C4156" s="152">
        <v>0.17160590678357174</v>
      </c>
      <c r="D4156" s="151">
        <v>4.4999999999999998E-2</v>
      </c>
    </row>
    <row r="4157" spans="2:4">
      <c r="B4157" s="147">
        <v>36125</v>
      </c>
      <c r="C4157" s="152">
        <v>0.17161245674740486</v>
      </c>
      <c r="D4157" s="151">
        <v>4.4999999999999998E-2</v>
      </c>
    </row>
    <row r="4158" spans="2:4">
      <c r="B4158" s="147">
        <v>36133.333333333336</v>
      </c>
      <c r="C4158" s="152">
        <v>0.17161900369003688</v>
      </c>
      <c r="D4158" s="151">
        <v>4.4999999999999998E-2</v>
      </c>
    </row>
    <row r="4159" spans="2:4">
      <c r="B4159" s="147">
        <v>36141.666666666664</v>
      </c>
      <c r="C4159" s="152">
        <v>0.17162554761355775</v>
      </c>
      <c r="D4159" s="151">
        <v>4.4999999999999998E-2</v>
      </c>
    </row>
    <row r="4160" spans="2:4">
      <c r="B4160" s="147">
        <v>36150</v>
      </c>
      <c r="C4160" s="152">
        <v>0.17163208852005532</v>
      </c>
      <c r="D4160" s="151">
        <v>4.4999999999999998E-2</v>
      </c>
    </row>
    <row r="4161" spans="2:4">
      <c r="B4161" s="147">
        <v>36158.333333333336</v>
      </c>
      <c r="C4161" s="152">
        <v>0.17163862641161556</v>
      </c>
      <c r="D4161" s="151">
        <v>4.4999999999999998E-2</v>
      </c>
    </row>
    <row r="4162" spans="2:4">
      <c r="B4162" s="147">
        <v>36166.666666666664</v>
      </c>
      <c r="C4162" s="152">
        <v>0.17164516129032259</v>
      </c>
      <c r="D4162" s="151">
        <v>4.4999999999999998E-2</v>
      </c>
    </row>
    <row r="4163" spans="2:4">
      <c r="B4163" s="147">
        <v>36175</v>
      </c>
      <c r="C4163" s="152">
        <v>0.17165169315825846</v>
      </c>
      <c r="D4163" s="151">
        <v>4.4999999999999998E-2</v>
      </c>
    </row>
    <row r="4164" spans="2:4">
      <c r="B4164" s="147">
        <v>36183.333333333336</v>
      </c>
      <c r="C4164" s="152">
        <v>0.17165822201750344</v>
      </c>
      <c r="D4164" s="151">
        <v>4.4999999999999998E-2</v>
      </c>
    </row>
    <row r="4165" spans="2:4">
      <c r="B4165" s="147">
        <v>36191.666666666664</v>
      </c>
      <c r="C4165" s="152">
        <v>0.17166474787013583</v>
      </c>
      <c r="D4165" s="151">
        <v>4.4999999999999998E-2</v>
      </c>
    </row>
    <row r="4166" spans="2:4">
      <c r="B4166" s="147">
        <v>36200</v>
      </c>
      <c r="C4166" s="152">
        <v>0.17167127071823202</v>
      </c>
      <c r="D4166" s="151">
        <v>4.4999999999999998E-2</v>
      </c>
    </row>
    <row r="4167" spans="2:4">
      <c r="B4167" s="147">
        <v>36208.333333333336</v>
      </c>
      <c r="C4167" s="152">
        <v>0.17167779056386651</v>
      </c>
      <c r="D4167" s="151">
        <v>4.4999999999999998E-2</v>
      </c>
    </row>
    <row r="4168" spans="2:4">
      <c r="B4168" s="147">
        <v>36216.666666666664</v>
      </c>
      <c r="C4168" s="152">
        <v>0.17168430740911184</v>
      </c>
      <c r="D4168" s="151">
        <v>4.4999999999999998E-2</v>
      </c>
    </row>
    <row r="4169" spans="2:4">
      <c r="B4169" s="147">
        <v>36225</v>
      </c>
      <c r="C4169" s="152">
        <v>0.17169082125603866</v>
      </c>
      <c r="D4169" s="151">
        <v>4.4999999999999998E-2</v>
      </c>
    </row>
    <row r="4170" spans="2:4">
      <c r="B4170" s="147">
        <v>36233.333333333336</v>
      </c>
      <c r="C4170" s="152">
        <v>0.17169733210671573</v>
      </c>
      <c r="D4170" s="151">
        <v>4.4999999999999998E-2</v>
      </c>
    </row>
    <row r="4171" spans="2:4">
      <c r="B4171" s="147">
        <v>36241.666666666664</v>
      </c>
      <c r="C4171" s="152">
        <v>0.17170383996320993</v>
      </c>
      <c r="D4171" s="151">
        <v>4.4999999999999998E-2</v>
      </c>
    </row>
    <row r="4172" spans="2:4">
      <c r="B4172" s="147">
        <v>36250</v>
      </c>
      <c r="C4172" s="152">
        <v>0.17171034482758621</v>
      </c>
      <c r="D4172" s="151">
        <v>4.4999999999999998E-2</v>
      </c>
    </row>
    <row r="4173" spans="2:4">
      <c r="B4173" s="147">
        <v>36258.333333333336</v>
      </c>
      <c r="C4173" s="152">
        <v>0.17171684670190759</v>
      </c>
      <c r="D4173" s="151">
        <v>4.4999999999999998E-2</v>
      </c>
    </row>
    <row r="4174" spans="2:4">
      <c r="B4174" s="147">
        <v>36266.666666666664</v>
      </c>
      <c r="C4174" s="152">
        <v>0.17172334558823529</v>
      </c>
      <c r="D4174" s="151">
        <v>4.4999999999999998E-2</v>
      </c>
    </row>
    <row r="4175" spans="2:4">
      <c r="B4175" s="147">
        <v>36275</v>
      </c>
      <c r="C4175" s="152">
        <v>0.17172984148862852</v>
      </c>
      <c r="D4175" s="151">
        <v>4.4999999999999998E-2</v>
      </c>
    </row>
    <row r="4176" spans="2:4">
      <c r="B4176" s="147">
        <v>36283.333333333336</v>
      </c>
      <c r="C4176" s="152">
        <v>0.17173633440514471</v>
      </c>
      <c r="D4176" s="151">
        <v>4.4999999999999998E-2</v>
      </c>
    </row>
    <row r="4177" spans="2:4">
      <c r="B4177" s="147">
        <v>36291.666666666664</v>
      </c>
      <c r="C4177" s="152">
        <v>0.17174282433983926</v>
      </c>
      <c r="D4177" s="151">
        <v>4.4999999999999998E-2</v>
      </c>
    </row>
    <row r="4178" spans="2:4">
      <c r="B4178" s="147">
        <v>36300</v>
      </c>
      <c r="C4178" s="152">
        <v>0.17174931129476584</v>
      </c>
      <c r="D4178" s="151">
        <v>4.4999999999999998E-2</v>
      </c>
    </row>
    <row r="4179" spans="2:4">
      <c r="B4179" s="147">
        <v>36308.333333333336</v>
      </c>
      <c r="C4179" s="152">
        <v>0.17175579527197612</v>
      </c>
      <c r="D4179" s="151">
        <v>4.4999999999999998E-2</v>
      </c>
    </row>
    <row r="4180" spans="2:4">
      <c r="B4180" s="147">
        <v>36316.666666666664</v>
      </c>
      <c r="C4180" s="152">
        <v>0.17176227627351998</v>
      </c>
      <c r="D4180" s="151">
        <v>4.4999999999999998E-2</v>
      </c>
    </row>
    <row r="4181" spans="2:4">
      <c r="B4181" s="147">
        <v>36325</v>
      </c>
      <c r="C4181" s="152">
        <v>0.17176875430144528</v>
      </c>
      <c r="D4181" s="151">
        <v>4.4999999999999998E-2</v>
      </c>
    </row>
    <row r="4182" spans="2:4">
      <c r="B4182" s="147">
        <v>36333.333333333336</v>
      </c>
      <c r="C4182" s="152">
        <v>0.17177522935779815</v>
      </c>
      <c r="D4182" s="151">
        <v>4.4999999999999998E-2</v>
      </c>
    </row>
    <row r="4183" spans="2:4">
      <c r="B4183" s="147">
        <v>36341.666666666664</v>
      </c>
      <c r="C4183" s="152">
        <v>0.17178170144462279</v>
      </c>
      <c r="D4183" s="151">
        <v>4.4999999999999998E-2</v>
      </c>
    </row>
    <row r="4184" spans="2:4">
      <c r="B4184" s="147">
        <v>36350</v>
      </c>
      <c r="C4184" s="152">
        <v>0.17178817056396148</v>
      </c>
      <c r="D4184" s="151">
        <v>4.4999999999999998E-2</v>
      </c>
    </row>
    <row r="4185" spans="2:4">
      <c r="B4185" s="147">
        <v>36358.333333333336</v>
      </c>
      <c r="C4185" s="152">
        <v>0.17179463671785469</v>
      </c>
      <c r="D4185" s="151">
        <v>4.4999999999999998E-2</v>
      </c>
    </row>
    <row r="4186" spans="2:4">
      <c r="B4186" s="147">
        <v>36366.666666666664</v>
      </c>
      <c r="C4186" s="152">
        <v>0.17180109990834097</v>
      </c>
      <c r="D4186" s="151">
        <v>4.4999999999999998E-2</v>
      </c>
    </row>
    <row r="4187" spans="2:4">
      <c r="B4187" s="147">
        <v>36375</v>
      </c>
      <c r="C4187" s="152">
        <v>0.17180756013745707</v>
      </c>
      <c r="D4187" s="151">
        <v>4.4999999999999998E-2</v>
      </c>
    </row>
    <row r="4188" spans="2:4">
      <c r="B4188" s="147">
        <v>36383.333333333336</v>
      </c>
      <c r="C4188" s="152">
        <v>0.17181401740723776</v>
      </c>
      <c r="D4188" s="151">
        <v>4.4999999999999998E-2</v>
      </c>
    </row>
    <row r="4189" spans="2:4">
      <c r="B4189" s="147">
        <v>36391.666666666664</v>
      </c>
      <c r="C4189" s="152">
        <v>0.17182047171971604</v>
      </c>
      <c r="D4189" s="151">
        <v>4.4999999999999998E-2</v>
      </c>
    </row>
    <row r="4190" spans="2:4">
      <c r="B4190" s="147">
        <v>36400</v>
      </c>
      <c r="C4190" s="152">
        <v>0.17182692307692307</v>
      </c>
      <c r="D4190" s="151">
        <v>4.4999999999999998E-2</v>
      </c>
    </row>
    <row r="4191" spans="2:4">
      <c r="B4191" s="147">
        <v>36408.333333333336</v>
      </c>
      <c r="C4191" s="152">
        <v>0.17183337148088806</v>
      </c>
      <c r="D4191" s="151">
        <v>4.4999999999999998E-2</v>
      </c>
    </row>
    <row r="4192" spans="2:4">
      <c r="B4192" s="147">
        <v>36416.666666666664</v>
      </c>
      <c r="C4192" s="152">
        <v>0.17183981693363845</v>
      </c>
      <c r="D4192" s="151">
        <v>4.4999999999999998E-2</v>
      </c>
    </row>
    <row r="4193" spans="2:4">
      <c r="B4193" s="147">
        <v>36425</v>
      </c>
      <c r="C4193" s="152">
        <v>0.17184625943719972</v>
      </c>
      <c r="D4193" s="151">
        <v>4.4999999999999998E-2</v>
      </c>
    </row>
    <row r="4194" spans="2:4">
      <c r="B4194" s="147">
        <v>36433.333333333336</v>
      </c>
      <c r="C4194" s="152">
        <v>0.17185269899359562</v>
      </c>
      <c r="D4194" s="151">
        <v>4.4999999999999998E-2</v>
      </c>
    </row>
    <row r="4195" spans="2:4">
      <c r="B4195" s="147">
        <v>36441.666666666664</v>
      </c>
      <c r="C4195" s="152">
        <v>0.17185913560484792</v>
      </c>
      <c r="D4195" s="151">
        <v>4.4999999999999998E-2</v>
      </c>
    </row>
    <row r="4196" spans="2:4">
      <c r="B4196" s="147">
        <v>36450</v>
      </c>
      <c r="C4196" s="152">
        <v>0.17186556927297669</v>
      </c>
      <c r="D4196" s="151">
        <v>4.4999999999999998E-2</v>
      </c>
    </row>
    <row r="4197" spans="2:4">
      <c r="B4197" s="147">
        <v>36458.333333333336</v>
      </c>
      <c r="C4197" s="152">
        <v>0.171872</v>
      </c>
      <c r="D4197" s="151">
        <v>4.4999999999999998E-2</v>
      </c>
    </row>
    <row r="4198" spans="2:4">
      <c r="B4198" s="147">
        <v>36466.666666666664</v>
      </c>
      <c r="C4198" s="152">
        <v>0.17187842778793416</v>
      </c>
      <c r="D4198" s="151">
        <v>4.4999999999999998E-2</v>
      </c>
    </row>
    <row r="4199" spans="2:4">
      <c r="B4199" s="147">
        <v>36475</v>
      </c>
      <c r="C4199" s="152">
        <v>0.17188485263879372</v>
      </c>
      <c r="D4199" s="151">
        <v>4.4999999999999998E-2</v>
      </c>
    </row>
    <row r="4200" spans="2:4">
      <c r="B4200" s="147">
        <v>36483.333333333336</v>
      </c>
      <c r="C4200" s="152">
        <v>0.17189127455459116</v>
      </c>
      <c r="D4200" s="151">
        <v>4.4999999999999998E-2</v>
      </c>
    </row>
    <row r="4201" spans="2:4">
      <c r="B4201" s="147">
        <v>36491.666666666664</v>
      </c>
      <c r="C4201" s="152">
        <v>0.1718976935373373</v>
      </c>
      <c r="D4201" s="151">
        <v>4.4999999999999998E-2</v>
      </c>
    </row>
    <row r="4202" spans="2:4">
      <c r="B4202" s="147">
        <v>36500</v>
      </c>
      <c r="C4202" s="152">
        <v>0.17190410958904109</v>
      </c>
      <c r="D4202" s="151">
        <v>4.4999999999999998E-2</v>
      </c>
    </row>
    <row r="4203" spans="2:4">
      <c r="B4203" s="147">
        <v>36508.333333333336</v>
      </c>
      <c r="C4203" s="152">
        <v>0.17191052271170967</v>
      </c>
      <c r="D4203" s="151">
        <v>4.4999999999999998E-2</v>
      </c>
    </row>
    <row r="4204" spans="2:4">
      <c r="B4204" s="147">
        <v>36516.666666666664</v>
      </c>
      <c r="C4204" s="152">
        <v>0.17191693290734825</v>
      </c>
      <c r="D4204" s="151">
        <v>4.4999999999999998E-2</v>
      </c>
    </row>
    <row r="4205" spans="2:4">
      <c r="B4205" s="147">
        <v>36525</v>
      </c>
      <c r="C4205" s="152">
        <v>0.17192334017796029</v>
      </c>
      <c r="D4205" s="151">
        <v>4.4999999999999998E-2</v>
      </c>
    </row>
    <row r="4206" spans="2:4">
      <c r="B4206" s="147">
        <v>36533.333333333336</v>
      </c>
      <c r="C4206" s="152">
        <v>0.17192974452554743</v>
      </c>
      <c r="D4206" s="151">
        <v>4.4999999999999998E-2</v>
      </c>
    </row>
    <row r="4207" spans="2:4">
      <c r="B4207" s="147">
        <v>36541.666666666664</v>
      </c>
      <c r="C4207" s="152">
        <v>0.17193614595210946</v>
      </c>
      <c r="D4207" s="151">
        <v>4.4999999999999998E-2</v>
      </c>
    </row>
    <row r="4208" spans="2:4">
      <c r="B4208" s="147">
        <v>36550</v>
      </c>
      <c r="C4208" s="152">
        <v>0.17194254445964433</v>
      </c>
      <c r="D4208" s="151">
        <v>4.4999999999999998E-2</v>
      </c>
    </row>
    <row r="4209" spans="2:4">
      <c r="B4209" s="147">
        <v>36558.333333333336</v>
      </c>
      <c r="C4209" s="152">
        <v>0.17194894005014816</v>
      </c>
      <c r="D4209" s="151">
        <v>4.4999999999999998E-2</v>
      </c>
    </row>
    <row r="4210" spans="2:4">
      <c r="B4210" s="147">
        <v>36566.666666666664</v>
      </c>
      <c r="C4210" s="152">
        <v>0.17195533272561533</v>
      </c>
      <c r="D4210" s="151">
        <v>4.4999999999999998E-2</v>
      </c>
    </row>
    <row r="4211" spans="2:4">
      <c r="B4211" s="147">
        <v>36575</v>
      </c>
      <c r="C4211" s="152">
        <v>0.17196172248803826</v>
      </c>
      <c r="D4211" s="151">
        <v>4.4999999999999998E-2</v>
      </c>
    </row>
    <row r="4212" spans="2:4">
      <c r="B4212" s="147">
        <v>36583.333333333336</v>
      </c>
      <c r="C4212" s="152">
        <v>0.17196810933940776</v>
      </c>
      <c r="D4212" s="151">
        <v>4.4999999999999998E-2</v>
      </c>
    </row>
    <row r="4213" spans="2:4">
      <c r="B4213" s="147">
        <v>36591.666666666664</v>
      </c>
      <c r="C4213" s="152">
        <v>0.1719744932817126</v>
      </c>
      <c r="D4213" s="151">
        <v>4.4999999999999998E-2</v>
      </c>
    </row>
    <row r="4214" spans="2:4">
      <c r="B4214" s="147">
        <v>36600</v>
      </c>
      <c r="C4214" s="152">
        <v>0.17198087431693987</v>
      </c>
      <c r="D4214" s="151">
        <v>4.4999999999999998E-2</v>
      </c>
    </row>
    <row r="4215" spans="2:4">
      <c r="B4215" s="147">
        <v>36608.333333333336</v>
      </c>
      <c r="C4215" s="152">
        <v>0.17198725244707488</v>
      </c>
      <c r="D4215" s="151">
        <v>4.4999999999999998E-2</v>
      </c>
    </row>
    <row r="4216" spans="2:4">
      <c r="B4216" s="147">
        <v>36616.666666666664</v>
      </c>
      <c r="C4216" s="152">
        <v>0.17199362767410104</v>
      </c>
      <c r="D4216" s="151">
        <v>4.4999999999999998E-2</v>
      </c>
    </row>
    <row r="4217" spans="2:4">
      <c r="B4217" s="147">
        <v>36625</v>
      </c>
      <c r="C4217" s="152">
        <v>0.17199999999999999</v>
      </c>
      <c r="D4217" s="151">
        <v>4.4999999999999998E-2</v>
      </c>
    </row>
    <row r="4218" spans="2:4">
      <c r="B4218" s="147">
        <v>36633.333333333336</v>
      </c>
      <c r="C4218" s="152">
        <v>0.1720063694267516</v>
      </c>
      <c r="D4218" s="151">
        <v>4.4999999999999998E-2</v>
      </c>
    </row>
    <row r="4219" spans="2:4">
      <c r="B4219" s="147">
        <v>36641.666666666664</v>
      </c>
      <c r="C4219" s="152">
        <v>0.17201273595633387</v>
      </c>
      <c r="D4219" s="151">
        <v>4.4999999999999998E-2</v>
      </c>
    </row>
    <row r="4220" spans="2:4">
      <c r="B4220" s="147">
        <v>36650</v>
      </c>
      <c r="C4220" s="152">
        <v>0.17201909959072303</v>
      </c>
      <c r="D4220" s="151">
        <v>4.4999999999999998E-2</v>
      </c>
    </row>
    <row r="4221" spans="2:4">
      <c r="B4221" s="147">
        <v>36658.333333333336</v>
      </c>
      <c r="C4221" s="152">
        <v>0.17202546033189361</v>
      </c>
      <c r="D4221" s="151">
        <v>4.4999999999999998E-2</v>
      </c>
    </row>
    <row r="4222" spans="2:4">
      <c r="B4222" s="147">
        <v>36666.666666666664</v>
      </c>
      <c r="C4222" s="152">
        <v>0.17203181818181817</v>
      </c>
      <c r="D4222" s="151">
        <v>4.4999999999999998E-2</v>
      </c>
    </row>
    <row r="4223" spans="2:4">
      <c r="B4223" s="147">
        <v>36675</v>
      </c>
      <c r="C4223" s="152">
        <v>0.17203817314246764</v>
      </c>
      <c r="D4223" s="151">
        <v>4.4999999999999998E-2</v>
      </c>
    </row>
    <row r="4224" spans="2:4">
      <c r="B4224" s="147">
        <v>36683.333333333336</v>
      </c>
      <c r="C4224" s="152">
        <v>0.17204452521581101</v>
      </c>
      <c r="D4224" s="151">
        <v>4.4999999999999998E-2</v>
      </c>
    </row>
    <row r="4225" spans="2:4">
      <c r="B4225" s="147">
        <v>36691.666666666664</v>
      </c>
      <c r="C4225" s="152">
        <v>0.17205087440381558</v>
      </c>
      <c r="D4225" s="151">
        <v>4.4999999999999998E-2</v>
      </c>
    </row>
    <row r="4226" spans="2:4">
      <c r="B4226" s="147">
        <v>36700</v>
      </c>
      <c r="C4226" s="152">
        <v>0.17205722070844687</v>
      </c>
      <c r="D4226" s="151">
        <v>4.4999999999999998E-2</v>
      </c>
    </row>
    <row r="4227" spans="2:4">
      <c r="B4227" s="147">
        <v>36708.333333333336</v>
      </c>
      <c r="C4227" s="152">
        <v>0.17206356413166859</v>
      </c>
      <c r="D4227" s="151">
        <v>4.4999999999999998E-2</v>
      </c>
    </row>
    <row r="4228" spans="2:4">
      <c r="B4228" s="147">
        <v>36716.666666666664</v>
      </c>
      <c r="C4228" s="152">
        <v>0.17206990467544259</v>
      </c>
      <c r="D4228" s="151">
        <v>4.4999999999999998E-2</v>
      </c>
    </row>
    <row r="4229" spans="2:4">
      <c r="B4229" s="147">
        <v>36725</v>
      </c>
      <c r="C4229" s="152">
        <v>0.17207624234172908</v>
      </c>
      <c r="D4229" s="151">
        <v>4.4999999999999998E-2</v>
      </c>
    </row>
    <row r="4230" spans="2:4">
      <c r="B4230" s="147">
        <v>36733.333333333336</v>
      </c>
      <c r="C4230" s="152">
        <v>0.1720825771324864</v>
      </c>
      <c r="D4230" s="151">
        <v>4.4999999999999998E-2</v>
      </c>
    </row>
    <row r="4231" spans="2:4">
      <c r="B4231" s="147">
        <v>36741.666666666664</v>
      </c>
      <c r="C4231" s="152">
        <v>0.17208890904967114</v>
      </c>
      <c r="D4231" s="151">
        <v>4.4999999999999998E-2</v>
      </c>
    </row>
    <row r="4232" spans="2:4">
      <c r="B4232" s="147">
        <v>36750</v>
      </c>
      <c r="C4232" s="152">
        <v>0.17209523809523808</v>
      </c>
      <c r="D4232" s="151">
        <v>4.4999999999999998E-2</v>
      </c>
    </row>
    <row r="4233" spans="2:4">
      <c r="B4233" s="147">
        <v>36758.333333333336</v>
      </c>
      <c r="C4233" s="152">
        <v>0.17210156427114032</v>
      </c>
      <c r="D4233" s="151">
        <v>4.4999999999999998E-2</v>
      </c>
    </row>
    <row r="4234" spans="2:4">
      <c r="B4234" s="147">
        <v>36766.666666666664</v>
      </c>
      <c r="C4234" s="152">
        <v>0.1721078875793291</v>
      </c>
      <c r="D4234" s="151">
        <v>4.4999999999999998E-2</v>
      </c>
    </row>
    <row r="4235" spans="2:4">
      <c r="B4235" s="147">
        <v>36775</v>
      </c>
      <c r="C4235" s="152">
        <v>0.17211420802175389</v>
      </c>
      <c r="D4235" s="151">
        <v>4.4999999999999998E-2</v>
      </c>
    </row>
    <row r="4236" spans="2:4">
      <c r="B4236" s="147">
        <v>36783.333333333336</v>
      </c>
      <c r="C4236" s="152">
        <v>0.17212052560036248</v>
      </c>
      <c r="D4236" s="151">
        <v>4.4999999999999998E-2</v>
      </c>
    </row>
    <row r="4237" spans="2:4">
      <c r="B4237" s="147">
        <v>36791.666666666664</v>
      </c>
      <c r="C4237" s="152">
        <v>0.17212684031710079</v>
      </c>
      <c r="D4237" s="151">
        <v>4.4999999999999998E-2</v>
      </c>
    </row>
    <row r="4238" spans="2:4">
      <c r="B4238" s="147">
        <v>36800</v>
      </c>
      <c r="C4238" s="152">
        <v>0.17213315217391303</v>
      </c>
      <c r="D4238" s="151">
        <v>4.4999999999999998E-2</v>
      </c>
    </row>
    <row r="4239" spans="2:4">
      <c r="B4239" s="147">
        <v>36808.333333333336</v>
      </c>
      <c r="C4239" s="152">
        <v>0.1721394611727417</v>
      </c>
      <c r="D4239" s="151">
        <v>4.4999999999999998E-2</v>
      </c>
    </row>
    <row r="4240" spans="2:4">
      <c r="B4240" s="147">
        <v>36816.666666666664</v>
      </c>
      <c r="C4240" s="152">
        <v>0.17214576731552739</v>
      </c>
      <c r="D4240" s="151">
        <v>4.4999999999999998E-2</v>
      </c>
    </row>
    <row r="4241" spans="2:4">
      <c r="B4241" s="147">
        <v>36825</v>
      </c>
      <c r="C4241" s="152">
        <v>0.17215207060420909</v>
      </c>
      <c r="D4241" s="151">
        <v>4.4999999999999998E-2</v>
      </c>
    </row>
    <row r="4242" spans="2:4">
      <c r="B4242" s="147">
        <v>36833.333333333336</v>
      </c>
      <c r="C4242" s="152">
        <v>0.17215837104072398</v>
      </c>
      <c r="D4242" s="151">
        <v>4.4999999999999998E-2</v>
      </c>
    </row>
    <row r="4243" spans="2:4">
      <c r="B4243" s="147">
        <v>36841.666666666664</v>
      </c>
      <c r="C4243" s="152">
        <v>0.17216466862700744</v>
      </c>
      <c r="D4243" s="151">
        <v>4.4999999999999998E-2</v>
      </c>
    </row>
    <row r="4244" spans="2:4">
      <c r="B4244" s="147">
        <v>36850</v>
      </c>
      <c r="C4244" s="152">
        <v>0.17217096336499324</v>
      </c>
      <c r="D4244" s="151">
        <v>4.4999999999999998E-2</v>
      </c>
    </row>
    <row r="4245" spans="2:4">
      <c r="B4245" s="147">
        <v>36858.333333333336</v>
      </c>
      <c r="C4245" s="152">
        <v>0.17217725525661315</v>
      </c>
      <c r="D4245" s="151">
        <v>4.4999999999999998E-2</v>
      </c>
    </row>
    <row r="4246" spans="2:4">
      <c r="B4246" s="147">
        <v>36866.666666666664</v>
      </c>
      <c r="C4246" s="152">
        <v>0.17218354430379748</v>
      </c>
      <c r="D4246" s="151">
        <v>4.4999999999999998E-2</v>
      </c>
    </row>
    <row r="4247" spans="2:4">
      <c r="B4247" s="147">
        <v>36875</v>
      </c>
      <c r="C4247" s="152">
        <v>0.17218983050847456</v>
      </c>
      <c r="D4247" s="151">
        <v>4.4999999999999998E-2</v>
      </c>
    </row>
    <row r="4248" spans="2:4">
      <c r="B4248" s="147">
        <v>36883.333333333336</v>
      </c>
      <c r="C4248" s="152">
        <v>0.17219611387257117</v>
      </c>
      <c r="D4248" s="151">
        <v>4.4999999999999998E-2</v>
      </c>
    </row>
    <row r="4249" spans="2:4">
      <c r="B4249" s="147">
        <v>36891.666666666664</v>
      </c>
      <c r="C4249" s="152">
        <v>0.17220239439801219</v>
      </c>
      <c r="D4249" s="151">
        <v>4.4999999999999998E-2</v>
      </c>
    </row>
    <row r="4250" spans="2:4">
      <c r="B4250" s="147">
        <v>36900</v>
      </c>
      <c r="C4250" s="152">
        <v>0.17220867208672086</v>
      </c>
      <c r="D4250" s="151">
        <v>4.4999999999999998E-2</v>
      </c>
    </row>
    <row r="4251" spans="2:4">
      <c r="B4251" s="147">
        <v>36908.333333333336</v>
      </c>
      <c r="C4251" s="152">
        <v>0.17221494694061867</v>
      </c>
      <c r="D4251" s="151">
        <v>4.4999999999999998E-2</v>
      </c>
    </row>
    <row r="4252" spans="2:4">
      <c r="B4252" s="147">
        <v>36916.666666666664</v>
      </c>
      <c r="C4252" s="152">
        <v>0.17222121896162526</v>
      </c>
      <c r="D4252" s="151">
        <v>4.4999999999999998E-2</v>
      </c>
    </row>
    <row r="4253" spans="2:4">
      <c r="B4253" s="147">
        <v>36925</v>
      </c>
      <c r="C4253" s="152">
        <v>0.17222748815165878</v>
      </c>
      <c r="D4253" s="151">
        <v>4.4999999999999998E-2</v>
      </c>
    </row>
    <row r="4254" spans="2:4">
      <c r="B4254" s="147">
        <v>36933.333333333336</v>
      </c>
      <c r="C4254" s="152">
        <v>0.17223375451263537</v>
      </c>
      <c r="D4254" s="151">
        <v>4.4999999999999998E-2</v>
      </c>
    </row>
    <row r="4255" spans="2:4">
      <c r="B4255" s="147">
        <v>36941.666666666664</v>
      </c>
      <c r="C4255" s="152">
        <v>0.17224001804646968</v>
      </c>
      <c r="D4255" s="151">
        <v>4.4999999999999998E-2</v>
      </c>
    </row>
    <row r="4256" spans="2:4">
      <c r="B4256" s="147">
        <v>36950</v>
      </c>
      <c r="C4256" s="152">
        <v>0.17224627875507445</v>
      </c>
      <c r="D4256" s="151">
        <v>4.4999999999999998E-2</v>
      </c>
    </row>
    <row r="4257" spans="2:4">
      <c r="B4257" s="147">
        <v>36958.333333333336</v>
      </c>
      <c r="C4257" s="152">
        <v>0.17225253664036075</v>
      </c>
      <c r="D4257" s="151">
        <v>4.4999999999999998E-2</v>
      </c>
    </row>
    <row r="4258" spans="2:4">
      <c r="B4258" s="147">
        <v>36966.666666666664</v>
      </c>
      <c r="C4258" s="152">
        <v>0.17225879170423805</v>
      </c>
      <c r="D4258" s="151">
        <v>4.4999999999999998E-2</v>
      </c>
    </row>
    <row r="4259" spans="2:4">
      <c r="B4259" s="147">
        <v>36975</v>
      </c>
      <c r="C4259" s="152">
        <v>0.17226504394861394</v>
      </c>
      <c r="D4259" s="151">
        <v>4.4999999999999998E-2</v>
      </c>
    </row>
    <row r="4260" spans="2:4">
      <c r="B4260" s="147">
        <v>36983.333333333336</v>
      </c>
      <c r="C4260" s="152">
        <v>0.17227129337539432</v>
      </c>
      <c r="D4260" s="151">
        <v>4.4999999999999998E-2</v>
      </c>
    </row>
    <row r="4261" spans="2:4">
      <c r="B4261" s="147">
        <v>36991.666666666664</v>
      </c>
      <c r="C4261" s="152">
        <v>0.17227753998648346</v>
      </c>
      <c r="D4261" s="151">
        <v>4.4999999999999998E-2</v>
      </c>
    </row>
    <row r="4262" spans="2:4">
      <c r="B4262" s="147">
        <v>37000</v>
      </c>
      <c r="C4262" s="152">
        <v>0.17228378378378376</v>
      </c>
      <c r="D4262" s="151">
        <v>4.4999999999999998E-2</v>
      </c>
    </row>
    <row r="4263" spans="2:4">
      <c r="B4263" s="147">
        <v>37008.333333333336</v>
      </c>
      <c r="C4263" s="152">
        <v>0.17229002476919611</v>
      </c>
      <c r="D4263" s="151">
        <v>4.4999999999999998E-2</v>
      </c>
    </row>
    <row r="4264" spans="2:4">
      <c r="B4264" s="147">
        <v>37016.666666666664</v>
      </c>
      <c r="C4264" s="152">
        <v>0.17229626294461953</v>
      </c>
      <c r="D4264" s="151">
        <v>4.4999999999999998E-2</v>
      </c>
    </row>
    <row r="4265" spans="2:4">
      <c r="B4265" s="147">
        <v>37025</v>
      </c>
      <c r="C4265" s="152">
        <v>0.17230249831195138</v>
      </c>
      <c r="D4265" s="151">
        <v>4.4999999999999998E-2</v>
      </c>
    </row>
    <row r="4266" spans="2:4">
      <c r="B4266" s="147">
        <v>37033.333333333336</v>
      </c>
      <c r="C4266" s="152">
        <v>0.17230873087308729</v>
      </c>
      <c r="D4266" s="151">
        <v>4.4999999999999998E-2</v>
      </c>
    </row>
    <row r="4267" spans="2:4">
      <c r="B4267" s="147">
        <v>37041.666666666664</v>
      </c>
      <c r="C4267" s="152">
        <v>0.1723149606299213</v>
      </c>
      <c r="D4267" s="151">
        <v>4.4999999999999998E-2</v>
      </c>
    </row>
    <row r="4268" spans="2:4">
      <c r="B4268" s="147">
        <v>37050</v>
      </c>
      <c r="C4268" s="152">
        <v>0.17232118758434548</v>
      </c>
      <c r="D4268" s="151">
        <v>4.4999999999999998E-2</v>
      </c>
    </row>
    <row r="4269" spans="2:4">
      <c r="B4269" s="147">
        <v>37058.333333333336</v>
      </c>
      <c r="C4269" s="152">
        <v>0.1723274117382505</v>
      </c>
      <c r="D4269" s="151">
        <v>4.4999999999999998E-2</v>
      </c>
    </row>
    <row r="4270" spans="2:4">
      <c r="B4270" s="147">
        <v>37066.666666666664</v>
      </c>
      <c r="C4270" s="152">
        <v>0.1723336330935252</v>
      </c>
      <c r="D4270" s="151">
        <v>4.4999999999999998E-2</v>
      </c>
    </row>
    <row r="4271" spans="2:4">
      <c r="B4271" s="147">
        <v>37075</v>
      </c>
      <c r="C4271" s="152">
        <v>0.17233985165205667</v>
      </c>
      <c r="D4271" s="151">
        <v>4.4999999999999998E-2</v>
      </c>
    </row>
    <row r="4272" spans="2:4">
      <c r="B4272" s="147">
        <v>37083.333333333336</v>
      </c>
      <c r="C4272" s="152">
        <v>0.17234606741573033</v>
      </c>
      <c r="D4272" s="151">
        <v>4.4999999999999998E-2</v>
      </c>
    </row>
    <row r="4273" spans="2:4">
      <c r="B4273" s="147">
        <v>37091.666666666664</v>
      </c>
      <c r="C4273" s="152">
        <v>0.17235228038643002</v>
      </c>
      <c r="D4273" s="151">
        <v>4.4999999999999998E-2</v>
      </c>
    </row>
    <row r="4274" spans="2:4">
      <c r="B4274" s="147">
        <v>37100</v>
      </c>
      <c r="C4274" s="152">
        <v>0.17235849056603775</v>
      </c>
      <c r="D4274" s="151">
        <v>4.4999999999999998E-2</v>
      </c>
    </row>
    <row r="4275" spans="2:4">
      <c r="B4275" s="147">
        <v>37108.333333333336</v>
      </c>
      <c r="C4275" s="152">
        <v>0.17236469795643386</v>
      </c>
      <c r="D4275" s="151">
        <v>4.4999999999999998E-2</v>
      </c>
    </row>
    <row r="4276" spans="2:4">
      <c r="B4276" s="147">
        <v>37116.666666666664</v>
      </c>
      <c r="C4276" s="152">
        <v>0.17237090255949711</v>
      </c>
      <c r="D4276" s="151">
        <v>4.4999999999999998E-2</v>
      </c>
    </row>
    <row r="4277" spans="2:4">
      <c r="B4277" s="147">
        <v>37125</v>
      </c>
      <c r="C4277" s="152">
        <v>0.17237710437710438</v>
      </c>
      <c r="D4277" s="151">
        <v>4.4999999999999998E-2</v>
      </c>
    </row>
    <row r="4278" spans="2:4">
      <c r="B4278" s="147">
        <v>37133.333333333336</v>
      </c>
      <c r="C4278" s="152">
        <v>0.17238330341113106</v>
      </c>
      <c r="D4278" s="151">
        <v>4.4999999999999998E-2</v>
      </c>
    </row>
    <row r="4279" spans="2:4">
      <c r="B4279" s="147">
        <v>37141.666666666664</v>
      </c>
      <c r="C4279" s="152">
        <v>0.17238949966345074</v>
      </c>
      <c r="D4279" s="151">
        <v>4.4999999999999998E-2</v>
      </c>
    </row>
    <row r="4280" spans="2:4">
      <c r="B4280" s="147">
        <v>37150</v>
      </c>
      <c r="C4280" s="152">
        <v>0.17239569313593542</v>
      </c>
      <c r="D4280" s="151">
        <v>4.4999999999999998E-2</v>
      </c>
    </row>
    <row r="4281" spans="2:4">
      <c r="B4281" s="147">
        <v>37158.333333333336</v>
      </c>
      <c r="C4281" s="152">
        <v>0.17240188383045527</v>
      </c>
      <c r="D4281" s="151">
        <v>4.4999999999999998E-2</v>
      </c>
    </row>
    <row r="4282" spans="2:4">
      <c r="B4282" s="147">
        <v>37166.666666666664</v>
      </c>
      <c r="C4282" s="152">
        <v>0.1724080717488789</v>
      </c>
      <c r="D4282" s="151">
        <v>4.4999999999999998E-2</v>
      </c>
    </row>
    <row r="4283" spans="2:4">
      <c r="B4283" s="147">
        <v>37175</v>
      </c>
      <c r="C4283" s="152">
        <v>0.1724142568930733</v>
      </c>
      <c r="D4283" s="151">
        <v>4.4999999999999998E-2</v>
      </c>
    </row>
    <row r="4284" spans="2:4">
      <c r="B4284" s="147">
        <v>37183.333333333336</v>
      </c>
      <c r="C4284" s="152">
        <v>0.17242043926490361</v>
      </c>
      <c r="D4284" s="151">
        <v>4.4999999999999998E-2</v>
      </c>
    </row>
    <row r="4285" spans="2:4">
      <c r="B4285" s="147">
        <v>37191.666666666664</v>
      </c>
      <c r="C4285" s="152">
        <v>0.17242661886623345</v>
      </c>
      <c r="D4285" s="151">
        <v>4.4999999999999998E-2</v>
      </c>
    </row>
    <row r="4286" spans="2:4">
      <c r="B4286" s="147">
        <v>37200</v>
      </c>
      <c r="C4286" s="152">
        <v>0.17243279569892472</v>
      </c>
      <c r="D4286" s="151">
        <v>4.4999999999999998E-2</v>
      </c>
    </row>
    <row r="4287" spans="2:4">
      <c r="B4287" s="147">
        <v>37208.333333333336</v>
      </c>
      <c r="C4287" s="152">
        <v>0.17243896976483761</v>
      </c>
      <c r="D4287" s="151">
        <v>4.4999999999999998E-2</v>
      </c>
    </row>
    <row r="4288" spans="2:4">
      <c r="B4288" s="147">
        <v>37216.666666666664</v>
      </c>
      <c r="C4288" s="152">
        <v>0.17244514106583073</v>
      </c>
      <c r="D4288" s="151">
        <v>4.4999999999999998E-2</v>
      </c>
    </row>
    <row r="4289" spans="2:4">
      <c r="B4289" s="147">
        <v>37225</v>
      </c>
      <c r="C4289" s="152">
        <v>0.1724513096037609</v>
      </c>
      <c r="D4289" s="151">
        <v>4.4999999999999998E-2</v>
      </c>
    </row>
    <row r="4290" spans="2:4">
      <c r="B4290" s="147">
        <v>37233.333333333336</v>
      </c>
      <c r="C4290" s="152">
        <v>0.17245747538048345</v>
      </c>
      <c r="D4290" s="151">
        <v>4.4999999999999998E-2</v>
      </c>
    </row>
    <row r="4291" spans="2:4">
      <c r="B4291" s="147">
        <v>37241.666666666664</v>
      </c>
      <c r="C4291" s="152">
        <v>0.17246363839785189</v>
      </c>
      <c r="D4291" s="151">
        <v>4.4999999999999998E-2</v>
      </c>
    </row>
    <row r="4292" spans="2:4">
      <c r="B4292" s="147">
        <v>37250</v>
      </c>
      <c r="C4292" s="152">
        <v>0.17246979865771814</v>
      </c>
      <c r="D4292" s="151">
        <v>4.4999999999999998E-2</v>
      </c>
    </row>
    <row r="4293" spans="2:4">
      <c r="B4293" s="147">
        <v>37258.333333333336</v>
      </c>
      <c r="C4293" s="152">
        <v>0.17247595616193245</v>
      </c>
      <c r="D4293" s="151">
        <v>4.4999999999999998E-2</v>
      </c>
    </row>
    <row r="4294" spans="2:4">
      <c r="B4294" s="147">
        <v>37266.666666666664</v>
      </c>
      <c r="C4294" s="152">
        <v>0.17248211091234344</v>
      </c>
      <c r="D4294" s="151">
        <v>4.4999999999999998E-2</v>
      </c>
    </row>
    <row r="4295" spans="2:4">
      <c r="B4295" s="147">
        <v>37275</v>
      </c>
      <c r="C4295" s="152">
        <v>0.17248826291079811</v>
      </c>
      <c r="D4295" s="151">
        <v>4.4999999999999998E-2</v>
      </c>
    </row>
    <row r="4296" spans="2:4">
      <c r="B4296" s="147">
        <v>37283.333333333336</v>
      </c>
      <c r="C4296" s="152">
        <v>0.17249441215914171</v>
      </c>
      <c r="D4296" s="151">
        <v>4.4999999999999998E-2</v>
      </c>
    </row>
    <row r="4297" spans="2:4">
      <c r="B4297" s="147">
        <v>37291.666666666664</v>
      </c>
      <c r="C4297" s="152">
        <v>0.17250055865921787</v>
      </c>
      <c r="D4297" s="151">
        <v>4.4999999999999998E-2</v>
      </c>
    </row>
    <row r="4298" spans="2:4">
      <c r="B4298" s="147">
        <v>37300</v>
      </c>
      <c r="C4298" s="152">
        <v>0.17250670241286861</v>
      </c>
      <c r="D4298" s="151">
        <v>4.4999999999999998E-2</v>
      </c>
    </row>
    <row r="4299" spans="2:4">
      <c r="B4299" s="147">
        <v>37308.333333333336</v>
      </c>
      <c r="C4299" s="152">
        <v>0.17251284342193432</v>
      </c>
      <c r="D4299" s="151">
        <v>4.4999999999999998E-2</v>
      </c>
    </row>
    <row r="4300" spans="2:4">
      <c r="B4300" s="147">
        <v>37316.666666666664</v>
      </c>
      <c r="C4300" s="152">
        <v>0.17251898168825369</v>
      </c>
      <c r="D4300" s="151">
        <v>4.4999999999999998E-2</v>
      </c>
    </row>
    <row r="4301" spans="2:4">
      <c r="B4301" s="147">
        <v>37325</v>
      </c>
      <c r="C4301" s="152">
        <v>0.17252511721366376</v>
      </c>
      <c r="D4301" s="151">
        <v>4.4999999999999998E-2</v>
      </c>
    </row>
    <row r="4302" spans="2:4">
      <c r="B4302" s="147">
        <v>37333.333333333336</v>
      </c>
      <c r="C4302" s="152">
        <v>0.17253125</v>
      </c>
      <c r="D4302" s="151">
        <v>4.4999999999999998E-2</v>
      </c>
    </row>
    <row r="4303" spans="2:4">
      <c r="B4303" s="147">
        <v>37341.666666666664</v>
      </c>
      <c r="C4303" s="152">
        <v>0.17253738004909619</v>
      </c>
      <c r="D4303" s="151">
        <v>4.4999999999999998E-2</v>
      </c>
    </row>
    <row r="4304" spans="2:4">
      <c r="B4304" s="147">
        <v>37350</v>
      </c>
      <c r="C4304" s="152">
        <v>0.17254350736278445</v>
      </c>
      <c r="D4304" s="151">
        <v>4.4999999999999998E-2</v>
      </c>
    </row>
    <row r="4305" spans="2:4">
      <c r="B4305" s="147">
        <v>37358.333333333336</v>
      </c>
      <c r="C4305" s="152">
        <v>0.17254963194289538</v>
      </c>
      <c r="D4305" s="151">
        <v>4.4999999999999998E-2</v>
      </c>
    </row>
    <row r="4306" spans="2:4">
      <c r="B4306" s="147">
        <v>37366.666666666664</v>
      </c>
      <c r="C4306" s="152">
        <v>0.17255575379125779</v>
      </c>
      <c r="D4306" s="151">
        <v>4.4999999999999998E-2</v>
      </c>
    </row>
    <row r="4307" spans="2:4">
      <c r="B4307" s="147">
        <v>37375</v>
      </c>
      <c r="C4307" s="152">
        <v>0.17256187290969899</v>
      </c>
      <c r="D4307" s="151">
        <v>4.4999999999999998E-2</v>
      </c>
    </row>
    <row r="4308" spans="2:4">
      <c r="B4308" s="147">
        <v>37383.333333333336</v>
      </c>
      <c r="C4308" s="152">
        <v>0.17256798930004458</v>
      </c>
      <c r="D4308" s="151">
        <v>4.4999999999999998E-2</v>
      </c>
    </row>
    <row r="4309" spans="2:4">
      <c r="B4309" s="147">
        <v>37391.666666666664</v>
      </c>
      <c r="C4309" s="152">
        <v>0.17257410296411854</v>
      </c>
      <c r="D4309" s="151">
        <v>4.4999999999999998E-2</v>
      </c>
    </row>
    <row r="4310" spans="2:4">
      <c r="B4310" s="147">
        <v>37400</v>
      </c>
      <c r="C4310" s="152">
        <v>0.17258021390374331</v>
      </c>
      <c r="D4310" s="151">
        <v>4.4999999999999998E-2</v>
      </c>
    </row>
    <row r="4311" spans="2:4">
      <c r="B4311" s="147">
        <v>37408.333333333336</v>
      </c>
      <c r="C4311" s="152">
        <v>0.1725863221207396</v>
      </c>
      <c r="D4311" s="151">
        <v>4.4999999999999998E-2</v>
      </c>
    </row>
    <row r="4312" spans="2:4">
      <c r="B4312" s="147">
        <v>37416.666666666664</v>
      </c>
      <c r="C4312" s="152">
        <v>0.1725924276169265</v>
      </c>
      <c r="D4312" s="151">
        <v>4.4999999999999998E-2</v>
      </c>
    </row>
    <row r="4313" spans="2:4">
      <c r="B4313" s="147">
        <v>37425</v>
      </c>
      <c r="C4313" s="152">
        <v>0.17259853039412157</v>
      </c>
      <c r="D4313" s="151">
        <v>4.4999999999999998E-2</v>
      </c>
    </row>
    <row r="4314" spans="2:4">
      <c r="B4314" s="147">
        <v>37433.333333333336</v>
      </c>
      <c r="C4314" s="152">
        <v>0.17260463045414071</v>
      </c>
      <c r="D4314" s="151">
        <v>4.4999999999999998E-2</v>
      </c>
    </row>
    <row r="4315" spans="2:4">
      <c r="B4315" s="147">
        <v>37441.666666666664</v>
      </c>
      <c r="C4315" s="152">
        <v>0.1726107277987981</v>
      </c>
      <c r="D4315" s="151">
        <v>4.4999999999999998E-2</v>
      </c>
    </row>
    <row r="4316" spans="2:4">
      <c r="B4316" s="147">
        <v>37450</v>
      </c>
      <c r="C4316" s="152">
        <v>0.17261682242990653</v>
      </c>
      <c r="D4316" s="151">
        <v>4.4999999999999998E-2</v>
      </c>
    </row>
    <row r="4317" spans="2:4">
      <c r="B4317" s="147">
        <v>37458.333333333336</v>
      </c>
      <c r="C4317" s="152">
        <v>0.17262291434927696</v>
      </c>
      <c r="D4317" s="151">
        <v>4.4999999999999998E-2</v>
      </c>
    </row>
    <row r="4318" spans="2:4">
      <c r="B4318" s="147">
        <v>37466.666666666664</v>
      </c>
      <c r="C4318" s="152">
        <v>0.17262900355871885</v>
      </c>
      <c r="D4318" s="151">
        <v>4.4999999999999998E-2</v>
      </c>
    </row>
    <row r="4319" spans="2:4">
      <c r="B4319" s="147">
        <v>37475</v>
      </c>
      <c r="C4319" s="152">
        <v>0.17263509006004005</v>
      </c>
      <c r="D4319" s="151">
        <v>4.4999999999999998E-2</v>
      </c>
    </row>
    <row r="4320" spans="2:4">
      <c r="B4320" s="147">
        <v>37483.333333333336</v>
      </c>
      <c r="C4320" s="152">
        <v>0.17264117385504668</v>
      </c>
      <c r="D4320" s="151">
        <v>4.4999999999999998E-2</v>
      </c>
    </row>
    <row r="4321" spans="2:4">
      <c r="B4321" s="147">
        <v>37491.666666666664</v>
      </c>
      <c r="C4321" s="152">
        <v>0.17264725494554348</v>
      </c>
      <c r="D4321" s="151">
        <v>4.4999999999999998E-2</v>
      </c>
    </row>
    <row r="4322" spans="2:4">
      <c r="B4322" s="147">
        <v>37500</v>
      </c>
      <c r="C4322" s="152">
        <v>0.1726533333333333</v>
      </c>
      <c r="D4322" s="151">
        <v>4.4999999999999998E-2</v>
      </c>
    </row>
    <row r="4323" spans="2:4">
      <c r="B4323" s="147">
        <v>37508.333333333336</v>
      </c>
      <c r="C4323" s="152">
        <v>0.1726594090202177</v>
      </c>
      <c r="D4323" s="151">
        <v>4.4999999999999998E-2</v>
      </c>
    </row>
    <row r="4324" spans="2:4">
      <c r="B4324" s="147">
        <v>37516.666666666664</v>
      </c>
      <c r="C4324" s="152">
        <v>0.17266548200799645</v>
      </c>
      <c r="D4324" s="151">
        <v>4.4999999999999998E-2</v>
      </c>
    </row>
    <row r="4325" spans="2:4">
      <c r="B4325" s="147">
        <v>37525</v>
      </c>
      <c r="C4325" s="152">
        <v>0.17267155229846773</v>
      </c>
      <c r="D4325" s="151">
        <v>4.4999999999999998E-2</v>
      </c>
    </row>
    <row r="4326" spans="2:4">
      <c r="B4326" s="147">
        <v>37533.333333333336</v>
      </c>
      <c r="C4326" s="152">
        <v>0.17267761989342809</v>
      </c>
      <c r="D4326" s="151">
        <v>4.4999999999999998E-2</v>
      </c>
    </row>
    <row r="4327" spans="2:4">
      <c r="B4327" s="147">
        <v>37541.666666666664</v>
      </c>
      <c r="C4327" s="152">
        <v>0.17268368479467258</v>
      </c>
      <c r="D4327" s="151">
        <v>4.4999999999999998E-2</v>
      </c>
    </row>
    <row r="4328" spans="2:4">
      <c r="B4328" s="147">
        <v>37550</v>
      </c>
      <c r="C4328" s="152">
        <v>0.17268974700399467</v>
      </c>
      <c r="D4328" s="151">
        <v>4.4999999999999998E-2</v>
      </c>
    </row>
    <row r="4329" spans="2:4">
      <c r="B4329" s="147">
        <v>37558.333333333336</v>
      </c>
      <c r="C4329" s="152">
        <v>0.17269580652318617</v>
      </c>
      <c r="D4329" s="151">
        <v>4.4999999999999998E-2</v>
      </c>
    </row>
    <row r="4330" spans="2:4">
      <c r="B4330" s="147">
        <v>37566.666666666664</v>
      </c>
      <c r="C4330" s="152">
        <v>0.17270186335403728</v>
      </c>
      <c r="D4330" s="151">
        <v>4.4999999999999998E-2</v>
      </c>
    </row>
    <row r="4331" spans="2:4">
      <c r="B4331" s="147">
        <v>37575</v>
      </c>
      <c r="C4331" s="152">
        <v>0.17270791749833667</v>
      </c>
      <c r="D4331" s="151">
        <v>4.4999999999999998E-2</v>
      </c>
    </row>
    <row r="4332" spans="2:4">
      <c r="B4332" s="147">
        <v>37583.333333333336</v>
      </c>
      <c r="C4332" s="152">
        <v>0.17271396895787142</v>
      </c>
      <c r="D4332" s="151">
        <v>4.4999999999999998E-2</v>
      </c>
    </row>
    <row r="4333" spans="2:4">
      <c r="B4333" s="147">
        <v>37591.666666666664</v>
      </c>
      <c r="C4333" s="152">
        <v>0.17272001773442697</v>
      </c>
      <c r="D4333" s="151">
        <v>4.4999999999999998E-2</v>
      </c>
    </row>
    <row r="4334" spans="2:4">
      <c r="B4334" s="147">
        <v>37600</v>
      </c>
      <c r="C4334" s="152">
        <v>0.17272606382978722</v>
      </c>
      <c r="D4334" s="151">
        <v>4.4999999999999998E-2</v>
      </c>
    </row>
    <row r="4335" spans="2:4">
      <c r="B4335" s="147">
        <v>37608.333333333336</v>
      </c>
      <c r="C4335" s="152">
        <v>0.17273210724573451</v>
      </c>
      <c r="D4335" s="151">
        <v>4.4999999999999998E-2</v>
      </c>
    </row>
    <row r="4336" spans="2:4">
      <c r="B4336" s="147">
        <v>37616.666666666664</v>
      </c>
      <c r="C4336" s="152">
        <v>0.17273814798404963</v>
      </c>
      <c r="D4336" s="151">
        <v>4.4999999999999998E-2</v>
      </c>
    </row>
    <row r="4337" spans="2:4">
      <c r="B4337" s="147">
        <v>37625</v>
      </c>
      <c r="C4337" s="152">
        <v>0.17274418604651165</v>
      </c>
      <c r="D4337" s="151">
        <v>4.4999999999999998E-2</v>
      </c>
    </row>
    <row r="4338" spans="2:4">
      <c r="B4338" s="147">
        <v>37633.333333333336</v>
      </c>
      <c r="C4338" s="152">
        <v>0.17275022143489813</v>
      </c>
      <c r="D4338" s="151">
        <v>4.4999999999999998E-2</v>
      </c>
    </row>
    <row r="4339" spans="2:4">
      <c r="B4339" s="147">
        <v>37641.666666666664</v>
      </c>
      <c r="C4339" s="152">
        <v>0.17275625415098517</v>
      </c>
      <c r="D4339" s="151">
        <v>4.4999999999999998E-2</v>
      </c>
    </row>
    <row r="4340" spans="2:4">
      <c r="B4340" s="147">
        <v>37650</v>
      </c>
      <c r="C4340" s="152">
        <v>0.17276228419654716</v>
      </c>
      <c r="D4340" s="151">
        <v>4.4999999999999998E-2</v>
      </c>
    </row>
    <row r="4341" spans="2:4">
      <c r="B4341" s="147">
        <v>37658.333333333336</v>
      </c>
      <c r="C4341" s="152">
        <v>0.17276831157335693</v>
      </c>
      <c r="D4341" s="151">
        <v>4.4999999999999998E-2</v>
      </c>
    </row>
    <row r="4342" spans="2:4">
      <c r="B4342" s="147">
        <v>37666.666666666664</v>
      </c>
      <c r="C4342" s="152">
        <v>0.17277433628318584</v>
      </c>
      <c r="D4342" s="151">
        <v>4.4999999999999998E-2</v>
      </c>
    </row>
    <row r="4343" spans="2:4">
      <c r="B4343" s="147">
        <v>37675</v>
      </c>
      <c r="C4343" s="152">
        <v>0.17278035832780358</v>
      </c>
      <c r="D4343" s="151">
        <v>4.4999999999999998E-2</v>
      </c>
    </row>
    <row r="4344" spans="2:4">
      <c r="B4344" s="147">
        <v>37683.333333333336</v>
      </c>
      <c r="C4344" s="152">
        <v>0.17278637770897831</v>
      </c>
      <c r="D4344" s="151">
        <v>4.4999999999999998E-2</v>
      </c>
    </row>
    <row r="4345" spans="2:4">
      <c r="B4345" s="147">
        <v>37691.666666666664</v>
      </c>
      <c r="C4345" s="152">
        <v>0.17279239442847669</v>
      </c>
      <c r="D4345" s="151">
        <v>4.4999999999999998E-2</v>
      </c>
    </row>
    <row r="4346" spans="2:4">
      <c r="B4346" s="147">
        <v>37700</v>
      </c>
      <c r="C4346" s="152">
        <v>0.17279840848806366</v>
      </c>
      <c r="D4346" s="151">
        <v>4.4999999999999998E-2</v>
      </c>
    </row>
    <row r="4347" spans="2:4">
      <c r="B4347" s="147">
        <v>37708.333333333336</v>
      </c>
      <c r="C4347" s="152">
        <v>0.17280441988950276</v>
      </c>
      <c r="D4347" s="151">
        <v>4.4999999999999998E-2</v>
      </c>
    </row>
    <row r="4348" spans="2:4">
      <c r="B4348" s="147">
        <v>37716.666666666664</v>
      </c>
      <c r="C4348" s="152">
        <v>0.1728104286345559</v>
      </c>
      <c r="D4348" s="151">
        <v>4.4999999999999998E-2</v>
      </c>
    </row>
    <row r="4349" spans="2:4">
      <c r="B4349" s="147">
        <v>37725</v>
      </c>
      <c r="C4349" s="152">
        <v>0.17281643472498345</v>
      </c>
      <c r="D4349" s="151">
        <v>4.4999999999999998E-2</v>
      </c>
    </row>
    <row r="4350" spans="2:4">
      <c r="B4350" s="147">
        <v>37733.333333333336</v>
      </c>
      <c r="C4350" s="152">
        <v>0.17282243816254417</v>
      </c>
      <c r="D4350" s="151">
        <v>4.4999999999999998E-2</v>
      </c>
    </row>
    <row r="4351" spans="2:4">
      <c r="B4351" s="147">
        <v>37741.666666666664</v>
      </c>
      <c r="C4351" s="152">
        <v>0.17282843894899536</v>
      </c>
      <c r="D4351" s="151">
        <v>4.4999999999999998E-2</v>
      </c>
    </row>
    <row r="4352" spans="2:4">
      <c r="B4352" s="147">
        <v>37750</v>
      </c>
      <c r="C4352" s="152">
        <v>0.1728344370860927</v>
      </c>
      <c r="D4352" s="151">
        <v>4.4999999999999998E-2</v>
      </c>
    </row>
    <row r="4353" spans="2:4">
      <c r="B4353" s="147">
        <v>37758.333333333336</v>
      </c>
      <c r="C4353" s="152">
        <v>0.17284043257559037</v>
      </c>
      <c r="D4353" s="151">
        <v>4.4999999999999998E-2</v>
      </c>
    </row>
    <row r="4354" spans="2:4">
      <c r="B4354" s="147">
        <v>37766.666666666664</v>
      </c>
      <c r="C4354" s="152">
        <v>0.17284642541924092</v>
      </c>
      <c r="D4354" s="151">
        <v>4.4999999999999998E-2</v>
      </c>
    </row>
    <row r="4355" spans="2:4">
      <c r="B4355" s="147">
        <v>37775</v>
      </c>
      <c r="C4355" s="152">
        <v>0.17285241561879552</v>
      </c>
      <c r="D4355" s="151">
        <v>4.4999999999999998E-2</v>
      </c>
    </row>
    <row r="4356" spans="2:4">
      <c r="B4356" s="147">
        <v>37783.333333333336</v>
      </c>
      <c r="C4356" s="152">
        <v>0.17285840317600354</v>
      </c>
      <c r="D4356" s="151">
        <v>4.4999999999999998E-2</v>
      </c>
    </row>
    <row r="4357" spans="2:4">
      <c r="B4357" s="147">
        <v>37791.666666666664</v>
      </c>
      <c r="C4357" s="152">
        <v>0.17286438809261301</v>
      </c>
      <c r="D4357" s="151">
        <v>4.4999999999999998E-2</v>
      </c>
    </row>
    <row r="4358" spans="2:4">
      <c r="B4358" s="147">
        <v>37800</v>
      </c>
      <c r="C4358" s="152">
        <v>0.17287037037037037</v>
      </c>
      <c r="D4358" s="151">
        <v>4.4999999999999998E-2</v>
      </c>
    </row>
    <row r="4359" spans="2:4">
      <c r="B4359" s="147">
        <v>37808.333333333336</v>
      </c>
      <c r="C4359" s="152">
        <v>0.1728763500110205</v>
      </c>
      <c r="D4359" s="151">
        <v>4.4999999999999998E-2</v>
      </c>
    </row>
    <row r="4360" spans="2:4">
      <c r="B4360" s="147">
        <v>37816.666666666664</v>
      </c>
      <c r="C4360" s="152">
        <v>0.17288232701630676</v>
      </c>
      <c r="D4360" s="151">
        <v>4.4999999999999998E-2</v>
      </c>
    </row>
    <row r="4361" spans="2:4">
      <c r="B4361" s="147">
        <v>37825</v>
      </c>
      <c r="C4361" s="152">
        <v>0.17288830138797093</v>
      </c>
      <c r="D4361" s="151">
        <v>4.4999999999999998E-2</v>
      </c>
    </row>
    <row r="4362" spans="2:4">
      <c r="B4362" s="147">
        <v>37833.333333333336</v>
      </c>
      <c r="C4362" s="152">
        <v>0.1728942731277533</v>
      </c>
      <c r="D4362" s="151">
        <v>4.4999999999999998E-2</v>
      </c>
    </row>
    <row r="4363" spans="2:4">
      <c r="B4363" s="147">
        <v>37841.666666666664</v>
      </c>
      <c r="C4363" s="152">
        <v>0.17290024223739267</v>
      </c>
      <c r="D4363" s="151">
        <v>4.4999999999999998E-2</v>
      </c>
    </row>
    <row r="4364" spans="2:4">
      <c r="B4364" s="147">
        <v>37850</v>
      </c>
      <c r="C4364" s="152">
        <v>0.17290620871862614</v>
      </c>
      <c r="D4364" s="151">
        <v>4.4999999999999998E-2</v>
      </c>
    </row>
    <row r="4365" spans="2:4">
      <c r="B4365" s="147">
        <v>37858.333333333336</v>
      </c>
      <c r="C4365" s="152">
        <v>0.17291217257318953</v>
      </c>
      <c r="D4365" s="151">
        <v>4.4999999999999998E-2</v>
      </c>
    </row>
    <row r="4366" spans="2:4">
      <c r="B4366" s="147">
        <v>37866.666666666664</v>
      </c>
      <c r="C4366" s="152">
        <v>0.17291813380281687</v>
      </c>
      <c r="D4366" s="151">
        <v>4.4999999999999998E-2</v>
      </c>
    </row>
    <row r="4367" spans="2:4">
      <c r="B4367" s="147">
        <v>37875</v>
      </c>
      <c r="C4367" s="152">
        <v>0.17292409240924095</v>
      </c>
      <c r="D4367" s="151">
        <v>4.4999999999999998E-2</v>
      </c>
    </row>
    <row r="4368" spans="2:4">
      <c r="B4368" s="147">
        <v>37883.333333333336</v>
      </c>
      <c r="C4368" s="152">
        <v>0.17293004839419268</v>
      </c>
      <c r="D4368" s="151">
        <v>4.4999999999999998E-2</v>
      </c>
    </row>
    <row r="4369" spans="2:4">
      <c r="B4369" s="147">
        <v>37891.666666666664</v>
      </c>
      <c r="C4369" s="152">
        <v>0.17293600175940183</v>
      </c>
      <c r="D4369" s="151">
        <v>4.4999999999999998E-2</v>
      </c>
    </row>
    <row r="4370" spans="2:4">
      <c r="B4370" s="147">
        <v>37900</v>
      </c>
      <c r="C4370" s="152">
        <v>0.1729419525065963</v>
      </c>
      <c r="D4370" s="151">
        <v>4.4999999999999998E-2</v>
      </c>
    </row>
    <row r="4371" spans="2:4">
      <c r="B4371" s="147">
        <v>37908.333333333336</v>
      </c>
      <c r="C4371" s="152">
        <v>0.17294790063750276</v>
      </c>
      <c r="D4371" s="151">
        <v>4.4999999999999998E-2</v>
      </c>
    </row>
    <row r="4372" spans="2:4">
      <c r="B4372" s="147">
        <v>37916.666666666664</v>
      </c>
      <c r="C4372" s="152">
        <v>0.17295384615384615</v>
      </c>
      <c r="D4372" s="151">
        <v>4.4999999999999998E-2</v>
      </c>
    </row>
    <row r="4373" spans="2:4">
      <c r="B4373" s="147">
        <v>37925</v>
      </c>
      <c r="C4373" s="152">
        <v>0.17295978905735004</v>
      </c>
      <c r="D4373" s="151">
        <v>4.4999999999999998E-2</v>
      </c>
    </row>
    <row r="4374" spans="2:4">
      <c r="B4374" s="147">
        <v>37933.333333333336</v>
      </c>
      <c r="C4374" s="152">
        <v>0.17296572934973639</v>
      </c>
      <c r="D4374" s="151">
        <v>4.4999999999999998E-2</v>
      </c>
    </row>
    <row r="4375" spans="2:4">
      <c r="B4375" s="147">
        <v>37941.666666666664</v>
      </c>
      <c r="C4375" s="152">
        <v>0.17297166703272565</v>
      </c>
      <c r="D4375" s="151">
        <v>4.4999999999999998E-2</v>
      </c>
    </row>
    <row r="4376" spans="2:4">
      <c r="B4376" s="147">
        <v>37950</v>
      </c>
      <c r="C4376" s="152">
        <v>0.17297760210803687</v>
      </c>
      <c r="D4376" s="151">
        <v>4.4999999999999998E-2</v>
      </c>
    </row>
    <row r="4377" spans="2:4">
      <c r="B4377" s="147">
        <v>37958.333333333336</v>
      </c>
      <c r="C4377" s="152">
        <v>0.17298353457738749</v>
      </c>
      <c r="D4377" s="151">
        <v>4.4999999999999998E-2</v>
      </c>
    </row>
    <row r="4378" spans="2:4">
      <c r="B4378" s="147">
        <v>37966.666666666664</v>
      </c>
      <c r="C4378" s="152">
        <v>0.17298946444249341</v>
      </c>
      <c r="D4378" s="151">
        <v>4.4999999999999998E-2</v>
      </c>
    </row>
    <row r="4379" spans="2:4">
      <c r="B4379" s="147">
        <v>37975</v>
      </c>
      <c r="C4379" s="152">
        <v>0.17299539170506911</v>
      </c>
      <c r="D4379" s="151">
        <v>4.4999999999999998E-2</v>
      </c>
    </row>
    <row r="4380" spans="2:4">
      <c r="B4380" s="147">
        <v>37983.333333333336</v>
      </c>
      <c r="C4380" s="152">
        <v>0.17300131636682756</v>
      </c>
      <c r="D4380" s="151">
        <v>4.4999999999999998E-2</v>
      </c>
    </row>
    <row r="4381" spans="2:4">
      <c r="B4381" s="147">
        <v>37991.666666666664</v>
      </c>
      <c r="C4381" s="152">
        <v>0.17300723842948018</v>
      </c>
      <c r="D4381" s="151">
        <v>4.4999999999999998E-2</v>
      </c>
    </row>
    <row r="4382" spans="2:4">
      <c r="B4382" s="147">
        <v>38000</v>
      </c>
      <c r="C4382" s="152">
        <v>0.17301315789473684</v>
      </c>
      <c r="D4382" s="151">
        <v>4.4999999999999998E-2</v>
      </c>
    </row>
    <row r="4383" spans="2:4">
      <c r="B4383" s="147">
        <v>38008.333333333336</v>
      </c>
      <c r="C4383" s="152">
        <v>0.17301907476430606</v>
      </c>
      <c r="D4383" s="151">
        <v>4.4999999999999998E-2</v>
      </c>
    </row>
    <row r="4384" spans="2:4">
      <c r="B4384" s="147">
        <v>38016.666666666664</v>
      </c>
      <c r="C4384" s="152">
        <v>0.1730249890398948</v>
      </c>
      <c r="D4384" s="151">
        <v>4.4999999999999998E-2</v>
      </c>
    </row>
    <row r="4385" spans="2:4">
      <c r="B4385" s="147">
        <v>38025</v>
      </c>
      <c r="C4385" s="152">
        <v>0.17303090072320843</v>
      </c>
      <c r="D4385" s="151">
        <v>4.4999999999999998E-2</v>
      </c>
    </row>
    <row r="4386" spans="2:4">
      <c r="B4386" s="147">
        <v>38033.333333333336</v>
      </c>
      <c r="C4386" s="152">
        <v>0.17303680981595093</v>
      </c>
      <c r="D4386" s="151">
        <v>4.4999999999999998E-2</v>
      </c>
    </row>
    <row r="4387" spans="2:4">
      <c r="B4387" s="147">
        <v>38041.666666666664</v>
      </c>
      <c r="C4387" s="152">
        <v>0.17304271631982474</v>
      </c>
      <c r="D4387" s="151">
        <v>4.4999999999999998E-2</v>
      </c>
    </row>
    <row r="4388" spans="2:4">
      <c r="B4388" s="147">
        <v>38050</v>
      </c>
      <c r="C4388" s="152">
        <v>0.17304862023653086</v>
      </c>
      <c r="D4388" s="151">
        <v>4.4999999999999998E-2</v>
      </c>
    </row>
    <row r="4389" spans="2:4">
      <c r="B4389" s="147">
        <v>38058.333333333336</v>
      </c>
      <c r="C4389" s="152">
        <v>0.17305452156776877</v>
      </c>
      <c r="D4389" s="151">
        <v>4.4999999999999998E-2</v>
      </c>
    </row>
    <row r="4390" spans="2:4">
      <c r="B4390" s="147">
        <v>38066.666666666664</v>
      </c>
      <c r="C4390" s="152">
        <v>0.17306042031523647</v>
      </c>
      <c r="D4390" s="151">
        <v>4.4999999999999998E-2</v>
      </c>
    </row>
    <row r="4391" spans="2:4">
      <c r="B4391" s="147">
        <v>38075</v>
      </c>
      <c r="C4391" s="152">
        <v>0.17306631648063031</v>
      </c>
      <c r="D4391" s="151">
        <v>4.4999999999999998E-2</v>
      </c>
    </row>
    <row r="4392" spans="2:4">
      <c r="B4392" s="147">
        <v>38083.333333333336</v>
      </c>
      <c r="C4392" s="152">
        <v>0.17307221006564555</v>
      </c>
      <c r="D4392" s="151">
        <v>4.4999999999999998E-2</v>
      </c>
    </row>
    <row r="4393" spans="2:4">
      <c r="B4393" s="147">
        <v>38091.666666666664</v>
      </c>
      <c r="C4393" s="152">
        <v>0.17307810107197549</v>
      </c>
      <c r="D4393" s="151">
        <v>4.4999999999999998E-2</v>
      </c>
    </row>
    <row r="4394" spans="2:4">
      <c r="B4394" s="147">
        <v>38100</v>
      </c>
      <c r="C4394" s="152">
        <v>0.17308398950131235</v>
      </c>
      <c r="D4394" s="151">
        <v>4.4999999999999998E-2</v>
      </c>
    </row>
    <row r="4395" spans="2:4">
      <c r="B4395" s="147">
        <v>38108.333333333336</v>
      </c>
      <c r="C4395" s="152">
        <v>0.17308987535534662</v>
      </c>
      <c r="D4395" s="151">
        <v>4.4999999999999998E-2</v>
      </c>
    </row>
    <row r="4396" spans="2:4">
      <c r="B4396" s="147">
        <v>38116.666666666664</v>
      </c>
      <c r="C4396" s="152">
        <v>0.1730957586357674</v>
      </c>
      <c r="D4396" s="151">
        <v>4.4999999999999998E-2</v>
      </c>
    </row>
    <row r="4397" spans="2:4">
      <c r="B4397" s="147">
        <v>38125</v>
      </c>
      <c r="C4397" s="152">
        <v>0.17310163934426229</v>
      </c>
      <c r="D4397" s="151">
        <v>4.4999999999999998E-2</v>
      </c>
    </row>
    <row r="4398" spans="2:4">
      <c r="B4398" s="147">
        <v>38133.333333333336</v>
      </c>
      <c r="C4398" s="152">
        <v>0.17310751748251746</v>
      </c>
      <c r="D4398" s="151">
        <v>4.4999999999999998E-2</v>
      </c>
    </row>
    <row r="4399" spans="2:4">
      <c r="B4399" s="147">
        <v>38141.666666666664</v>
      </c>
      <c r="C4399" s="152">
        <v>0.17311339305221762</v>
      </c>
      <c r="D4399" s="151">
        <v>4.4999999999999998E-2</v>
      </c>
    </row>
    <row r="4400" spans="2:4">
      <c r="B4400" s="147">
        <v>38150</v>
      </c>
      <c r="C4400" s="152">
        <v>0.17311926605504588</v>
      </c>
      <c r="D4400" s="151">
        <v>4.4999999999999998E-2</v>
      </c>
    </row>
    <row r="4401" spans="2:4">
      <c r="B4401" s="147">
        <v>38158.333333333336</v>
      </c>
      <c r="C4401" s="152">
        <v>0.17312513649268399</v>
      </c>
      <c r="D4401" s="151">
        <v>4.4999999999999998E-2</v>
      </c>
    </row>
    <row r="4402" spans="2:4">
      <c r="B4402" s="147">
        <v>38166.666666666664</v>
      </c>
      <c r="C4402" s="152">
        <v>0.17313100436681225</v>
      </c>
      <c r="D4402" s="151">
        <v>4.4999999999999998E-2</v>
      </c>
    </row>
    <row r="4403" spans="2:4">
      <c r="B4403" s="147">
        <v>38175</v>
      </c>
      <c r="C4403" s="152">
        <v>0.17313686967910935</v>
      </c>
      <c r="D4403" s="151">
        <v>4.4999999999999998E-2</v>
      </c>
    </row>
    <row r="4404" spans="2:4">
      <c r="B4404" s="147">
        <v>38183.333333333336</v>
      </c>
      <c r="C4404" s="152">
        <v>0.17314273243125272</v>
      </c>
      <c r="D4404" s="151">
        <v>4.4999999999999998E-2</v>
      </c>
    </row>
    <row r="4405" spans="2:4">
      <c r="B4405" s="147">
        <v>38191.666666666664</v>
      </c>
      <c r="C4405" s="152">
        <v>0.17314859262491816</v>
      </c>
      <c r="D4405" s="151">
        <v>4.4999999999999998E-2</v>
      </c>
    </row>
    <row r="4406" spans="2:4">
      <c r="B4406" s="147">
        <v>38200</v>
      </c>
      <c r="C4406" s="152">
        <v>0.17315445026178011</v>
      </c>
      <c r="D4406" s="151">
        <v>4.4999999999999998E-2</v>
      </c>
    </row>
    <row r="4407" spans="2:4">
      <c r="B4407" s="147">
        <v>38208.333333333336</v>
      </c>
      <c r="C4407" s="152">
        <v>0.17316030534351143</v>
      </c>
      <c r="D4407" s="151">
        <v>4.4999999999999998E-2</v>
      </c>
    </row>
    <row r="4408" spans="2:4">
      <c r="B4408" s="147">
        <v>38216.666666666664</v>
      </c>
      <c r="C4408" s="152">
        <v>0.17316615787178372</v>
      </c>
      <c r="D4408" s="151">
        <v>4.4999999999999998E-2</v>
      </c>
    </row>
    <row r="4409" spans="2:4">
      <c r="B4409" s="147">
        <v>38225</v>
      </c>
      <c r="C4409" s="152">
        <v>0.17317200784826681</v>
      </c>
      <c r="D4409" s="151">
        <v>4.4999999999999998E-2</v>
      </c>
    </row>
    <row r="4410" spans="2:4">
      <c r="B4410" s="147">
        <v>38233.333333333336</v>
      </c>
      <c r="C4410" s="152">
        <v>0.17317785527462945</v>
      </c>
      <c r="D4410" s="151">
        <v>4.4999999999999998E-2</v>
      </c>
    </row>
    <row r="4411" spans="2:4">
      <c r="B4411" s="147">
        <v>38241.666666666664</v>
      </c>
      <c r="C4411" s="152">
        <v>0.1731837001525387</v>
      </c>
      <c r="D4411" s="151">
        <v>4.4999999999999998E-2</v>
      </c>
    </row>
    <row r="4412" spans="2:4">
      <c r="B4412" s="147">
        <v>38250</v>
      </c>
      <c r="C4412" s="152">
        <v>0.17318954248366011</v>
      </c>
      <c r="D4412" s="151">
        <v>4.4999999999999998E-2</v>
      </c>
    </row>
    <row r="4413" spans="2:4">
      <c r="B4413" s="147">
        <v>38258.333333333336</v>
      </c>
      <c r="C4413" s="152">
        <v>0.17319538226965803</v>
      </c>
      <c r="D4413" s="151">
        <v>4.4999999999999998E-2</v>
      </c>
    </row>
    <row r="4414" spans="2:4">
      <c r="B4414" s="147">
        <v>38266.666666666664</v>
      </c>
      <c r="C4414" s="152">
        <v>0.17320121951219514</v>
      </c>
      <c r="D4414" s="151">
        <v>4.4999999999999998E-2</v>
      </c>
    </row>
    <row r="4415" spans="2:4">
      <c r="B4415" s="147">
        <v>38275</v>
      </c>
      <c r="C4415" s="152">
        <v>0.17320705421293273</v>
      </c>
      <c r="D4415" s="151">
        <v>4.4999999999999998E-2</v>
      </c>
    </row>
    <row r="4416" spans="2:4">
      <c r="B4416" s="147">
        <v>38283.333333333336</v>
      </c>
      <c r="C4416" s="152">
        <v>0.17321288637353072</v>
      </c>
      <c r="D4416" s="151">
        <v>4.4999999999999998E-2</v>
      </c>
    </row>
    <row r="4417" spans="2:4">
      <c r="B4417" s="147">
        <v>38291.666666666664</v>
      </c>
      <c r="C4417" s="152">
        <v>0.17321871599564745</v>
      </c>
      <c r="D4417" s="151">
        <v>4.4999999999999998E-2</v>
      </c>
    </row>
    <row r="4418" spans="2:4">
      <c r="B4418" s="147">
        <v>38300</v>
      </c>
      <c r="C4418" s="152">
        <v>0.17322454308093996</v>
      </c>
      <c r="D4418" s="151">
        <v>4.4999999999999998E-2</v>
      </c>
    </row>
    <row r="4419" spans="2:4">
      <c r="B4419" s="147">
        <v>38308.333333333336</v>
      </c>
      <c r="C4419" s="152">
        <v>0.17323036763106373</v>
      </c>
      <c r="D4419" s="151">
        <v>4.4999999999999998E-2</v>
      </c>
    </row>
    <row r="4420" spans="2:4">
      <c r="B4420" s="147">
        <v>38316.666666666664</v>
      </c>
      <c r="C4420" s="152">
        <v>0.17323618964767293</v>
      </c>
      <c r="D4420" s="151">
        <v>4.4999999999999998E-2</v>
      </c>
    </row>
    <row r="4421" spans="2:4">
      <c r="B4421" s="147">
        <v>38325</v>
      </c>
      <c r="C4421" s="152">
        <v>0.17324200913242011</v>
      </c>
      <c r="D4421" s="151">
        <v>4.4999999999999998E-2</v>
      </c>
    </row>
    <row r="4422" spans="2:4">
      <c r="B4422" s="147">
        <v>38333.333333333336</v>
      </c>
      <c r="C4422" s="152">
        <v>0.17324782608695652</v>
      </c>
      <c r="D4422" s="151">
        <v>4.4999999999999998E-2</v>
      </c>
    </row>
    <row r="4423" spans="2:4">
      <c r="B4423" s="147">
        <v>38341.666666666664</v>
      </c>
      <c r="C4423" s="152">
        <v>0.17325364051293199</v>
      </c>
      <c r="D4423" s="151">
        <v>4.4999999999999998E-2</v>
      </c>
    </row>
    <row r="4424" spans="2:4">
      <c r="B4424" s="147">
        <v>38350</v>
      </c>
      <c r="C4424" s="152">
        <v>0.17325945241199478</v>
      </c>
      <c r="D4424" s="151">
        <v>4.4999999999999998E-2</v>
      </c>
    </row>
    <row r="4425" spans="2:4">
      <c r="B4425" s="147">
        <v>38358.333333333336</v>
      </c>
      <c r="C4425" s="152">
        <v>0.17326526178579185</v>
      </c>
      <c r="D4425" s="151">
        <v>4.4999999999999998E-2</v>
      </c>
    </row>
    <row r="4426" spans="2:4">
      <c r="B4426" s="147">
        <v>38366.666666666664</v>
      </c>
      <c r="C4426" s="152">
        <v>0.17327106863596875</v>
      </c>
      <c r="D4426" s="151">
        <v>4.4999999999999998E-2</v>
      </c>
    </row>
    <row r="4427" spans="2:4">
      <c r="B4427" s="147">
        <v>38375</v>
      </c>
      <c r="C4427" s="152">
        <v>0.17327687296416941</v>
      </c>
      <c r="D4427" s="151">
        <v>4.4999999999999998E-2</v>
      </c>
    </row>
    <row r="4428" spans="2:4">
      <c r="B4428" s="147">
        <v>38383.333333333336</v>
      </c>
      <c r="C4428" s="152">
        <v>0.17328267477203646</v>
      </c>
      <c r="D4428" s="151">
        <v>4.4999999999999998E-2</v>
      </c>
    </row>
    <row r="4429" spans="2:4">
      <c r="B4429" s="147">
        <v>38391.666666666664</v>
      </c>
      <c r="C4429" s="152">
        <v>0.1732884740612112</v>
      </c>
      <c r="D4429" s="151">
        <v>4.4999999999999998E-2</v>
      </c>
    </row>
    <row r="4430" spans="2:4">
      <c r="B4430" s="147">
        <v>38400</v>
      </c>
      <c r="C4430" s="152">
        <v>0.17329427083333332</v>
      </c>
      <c r="D4430" s="151">
        <v>4.4999999999999998E-2</v>
      </c>
    </row>
    <row r="4431" spans="2:4">
      <c r="B4431" s="147">
        <v>38408.333333333336</v>
      </c>
      <c r="C4431" s="152">
        <v>0.17330006509004123</v>
      </c>
      <c r="D4431" s="151">
        <v>4.4999999999999998E-2</v>
      </c>
    </row>
    <row r="4432" spans="2:4">
      <c r="B4432" s="147">
        <v>38416.666666666664</v>
      </c>
      <c r="C4432" s="152">
        <v>0.17330585683297181</v>
      </c>
      <c r="D4432" s="151">
        <v>4.4999999999999998E-2</v>
      </c>
    </row>
    <row r="4433" spans="2:4">
      <c r="B4433" s="147">
        <v>38425</v>
      </c>
      <c r="C4433" s="152">
        <v>0.17331164606376057</v>
      </c>
      <c r="D4433" s="151">
        <v>4.4999999999999998E-2</v>
      </c>
    </row>
    <row r="4434" spans="2:4">
      <c r="B4434" s="147">
        <v>38433.333333333336</v>
      </c>
      <c r="C4434" s="152">
        <v>0.1733174327840416</v>
      </c>
      <c r="D4434" s="151">
        <v>4.4999999999999998E-2</v>
      </c>
    </row>
    <row r="4435" spans="2:4">
      <c r="B4435" s="147">
        <v>38441.666666666664</v>
      </c>
      <c r="C4435" s="152">
        <v>0.17332321699544764</v>
      </c>
      <c r="D4435" s="151">
        <v>4.4999999999999998E-2</v>
      </c>
    </row>
    <row r="4436" spans="2:4">
      <c r="B4436" s="147">
        <v>38450</v>
      </c>
      <c r="C4436" s="152">
        <v>0.17332899869960991</v>
      </c>
      <c r="D4436" s="151">
        <v>4.4999999999999998E-2</v>
      </c>
    </row>
    <row r="4437" spans="2:4">
      <c r="B4437" s="147">
        <v>38458.333333333336</v>
      </c>
      <c r="C4437" s="152">
        <v>0.17333477789815815</v>
      </c>
      <c r="D4437" s="151">
        <v>4.4999999999999998E-2</v>
      </c>
    </row>
    <row r="4438" spans="2:4">
      <c r="B4438" s="147">
        <v>38466.666666666664</v>
      </c>
      <c r="C4438" s="152">
        <v>0.17334055459272096</v>
      </c>
      <c r="D4438" s="151">
        <v>4.4999999999999998E-2</v>
      </c>
    </row>
    <row r="4439" spans="2:4">
      <c r="B4439" s="147">
        <v>38475</v>
      </c>
      <c r="C4439" s="152">
        <v>0.17334632878492529</v>
      </c>
      <c r="D4439" s="151">
        <v>4.4999999999999998E-2</v>
      </c>
    </row>
    <row r="4440" spans="2:4">
      <c r="B4440" s="147">
        <v>38483.333333333336</v>
      </c>
      <c r="C4440" s="152">
        <v>0.17335210047639671</v>
      </c>
      <c r="D4440" s="151">
        <v>4.4999999999999998E-2</v>
      </c>
    </row>
    <row r="4441" spans="2:4">
      <c r="B4441" s="147">
        <v>38491.666666666664</v>
      </c>
      <c r="C4441" s="152">
        <v>0.17335786966875946</v>
      </c>
      <c r="D4441" s="151">
        <v>4.4999999999999998E-2</v>
      </c>
    </row>
    <row r="4442" spans="2:4">
      <c r="B4442" s="147">
        <v>38500</v>
      </c>
      <c r="C4442" s="152">
        <v>0.17336363636363636</v>
      </c>
      <c r="D4442" s="151">
        <v>4.4999999999999998E-2</v>
      </c>
    </row>
    <row r="4443" spans="2:4">
      <c r="B4443" s="147">
        <v>38508.333333333336</v>
      </c>
      <c r="C4443" s="152">
        <v>0.1733694005626488</v>
      </c>
      <c r="D4443" s="151">
        <v>4.4999999999999998E-2</v>
      </c>
    </row>
    <row r="4444" spans="2:4">
      <c r="B4444" s="147">
        <v>38516.666666666664</v>
      </c>
      <c r="C4444" s="152">
        <v>0.1733751622674167</v>
      </c>
      <c r="D4444" s="151">
        <v>4.4999999999999998E-2</v>
      </c>
    </row>
    <row r="4445" spans="2:4">
      <c r="B4445" s="147">
        <v>38525</v>
      </c>
      <c r="C4445" s="152">
        <v>0.17338092147955872</v>
      </c>
      <c r="D4445" s="151">
        <v>4.4999999999999998E-2</v>
      </c>
    </row>
    <row r="4446" spans="2:4">
      <c r="B4446" s="147">
        <v>38533.333333333336</v>
      </c>
      <c r="C4446" s="152">
        <v>0.17338667820069203</v>
      </c>
      <c r="D4446" s="151">
        <v>4.4999999999999998E-2</v>
      </c>
    </row>
    <row r="4447" spans="2:4">
      <c r="B4447" s="147">
        <v>38541.666666666664</v>
      </c>
      <c r="C4447" s="152">
        <v>0.17339243243243241</v>
      </c>
      <c r="D4447" s="151">
        <v>4.4999999999999998E-2</v>
      </c>
    </row>
    <row r="4448" spans="2:4">
      <c r="B4448" s="147">
        <v>38550</v>
      </c>
      <c r="C4448" s="152">
        <v>0.17339818417639427</v>
      </c>
      <c r="D4448" s="151">
        <v>4.4999999999999998E-2</v>
      </c>
    </row>
    <row r="4449" spans="2:4">
      <c r="B4449" s="147">
        <v>38558.333333333336</v>
      </c>
      <c r="C4449" s="152">
        <v>0.17340393343419058</v>
      </c>
      <c r="D4449" s="151">
        <v>4.4999999999999998E-2</v>
      </c>
    </row>
    <row r="4450" spans="2:4">
      <c r="B4450" s="147">
        <v>38566.666666666664</v>
      </c>
      <c r="C4450" s="152">
        <v>0.17340968020743305</v>
      </c>
      <c r="D4450" s="151">
        <v>4.4999999999999998E-2</v>
      </c>
    </row>
    <row r="4451" spans="2:4">
      <c r="B4451" s="147">
        <v>38575</v>
      </c>
      <c r="C4451" s="152">
        <v>0.17341542449773173</v>
      </c>
      <c r="D4451" s="151">
        <v>4.4999999999999998E-2</v>
      </c>
    </row>
    <row r="4452" spans="2:4">
      <c r="B4452" s="147">
        <v>38583.333333333336</v>
      </c>
      <c r="C4452" s="152">
        <v>0.17342116630669546</v>
      </c>
      <c r="D4452" s="151">
        <v>4.4999999999999998E-2</v>
      </c>
    </row>
    <row r="4453" spans="2:4">
      <c r="B4453" s="147">
        <v>38591.666666666664</v>
      </c>
      <c r="C4453" s="152">
        <v>0.17342690563593177</v>
      </c>
      <c r="D4453" s="151">
        <v>4.4999999999999998E-2</v>
      </c>
    </row>
    <row r="4454" spans="2:4">
      <c r="B4454" s="147">
        <v>38600</v>
      </c>
      <c r="C4454" s="152">
        <v>0.17343264248704662</v>
      </c>
      <c r="D4454" s="151">
        <v>4.4999999999999998E-2</v>
      </c>
    </row>
    <row r="4455" spans="2:4">
      <c r="B4455" s="147">
        <v>38608.333333333336</v>
      </c>
      <c r="C4455" s="152">
        <v>0.17343837686164473</v>
      </c>
      <c r="D4455" s="151">
        <v>4.4999999999999998E-2</v>
      </c>
    </row>
    <row r="4456" spans="2:4">
      <c r="B4456" s="147">
        <v>38616.666666666664</v>
      </c>
      <c r="C4456" s="152">
        <v>0.17344410876132932</v>
      </c>
      <c r="D4456" s="151">
        <v>4.4999999999999998E-2</v>
      </c>
    </row>
    <row r="4457" spans="2:4">
      <c r="B4457" s="147">
        <v>38625</v>
      </c>
      <c r="C4457" s="152">
        <v>0.17344983818770224</v>
      </c>
      <c r="D4457" s="151">
        <v>4.4999999999999998E-2</v>
      </c>
    </row>
    <row r="4458" spans="2:4">
      <c r="B4458" s="147">
        <v>38633.333333333336</v>
      </c>
      <c r="C4458" s="152">
        <v>0.1734555651423641</v>
      </c>
      <c r="D4458" s="151">
        <v>4.4999999999999998E-2</v>
      </c>
    </row>
    <row r="4459" spans="2:4">
      <c r="B4459" s="147">
        <v>38641.666666666664</v>
      </c>
      <c r="C4459" s="152">
        <v>0.17346128962691396</v>
      </c>
      <c r="D4459" s="151">
        <v>4.4999999999999998E-2</v>
      </c>
    </row>
    <row r="4460" spans="2:4">
      <c r="B4460" s="147">
        <v>38650</v>
      </c>
      <c r="C4460" s="152">
        <v>0.17346701164294956</v>
      </c>
      <c r="D4460" s="151">
        <v>4.4999999999999998E-2</v>
      </c>
    </row>
    <row r="4461" spans="2:4">
      <c r="B4461" s="147">
        <v>38658.333333333336</v>
      </c>
      <c r="C4461" s="152">
        <v>0.17347273119206727</v>
      </c>
      <c r="D4461" s="151">
        <v>4.4999999999999998E-2</v>
      </c>
    </row>
    <row r="4462" spans="2:4">
      <c r="B4462" s="147">
        <v>38666.666666666664</v>
      </c>
      <c r="C4462" s="152">
        <v>0.17347844827586209</v>
      </c>
      <c r="D4462" s="151">
        <v>4.4999999999999998E-2</v>
      </c>
    </row>
    <row r="4463" spans="2:4">
      <c r="B4463" s="147">
        <v>38675</v>
      </c>
      <c r="C4463" s="152">
        <v>0.17348416289592763</v>
      </c>
      <c r="D4463" s="151">
        <v>4.4999999999999998E-2</v>
      </c>
    </row>
    <row r="4464" spans="2:4">
      <c r="B4464" s="147">
        <v>38683.333333333336</v>
      </c>
      <c r="C4464" s="152">
        <v>0.17348987505385607</v>
      </c>
      <c r="D4464" s="151">
        <v>4.4999999999999998E-2</v>
      </c>
    </row>
    <row r="4465" spans="2:4">
      <c r="B4465" s="147">
        <v>38691.666666666664</v>
      </c>
      <c r="C4465" s="152">
        <v>0.17349558475123841</v>
      </c>
      <c r="D4465" s="151">
        <v>4.4999999999999998E-2</v>
      </c>
    </row>
    <row r="4466" spans="2:4">
      <c r="B4466" s="147">
        <v>38700</v>
      </c>
      <c r="C4466" s="152">
        <v>0.17350129198966407</v>
      </c>
      <c r="D4466" s="151">
        <v>4.4999999999999998E-2</v>
      </c>
    </row>
    <row r="4467" spans="2:4">
      <c r="B4467" s="147">
        <v>38708.333333333336</v>
      </c>
      <c r="C4467" s="152">
        <v>0.17350699677072121</v>
      </c>
      <c r="D4467" s="151">
        <v>4.4999999999999998E-2</v>
      </c>
    </row>
    <row r="4468" spans="2:4">
      <c r="B4468" s="147">
        <v>38716.666666666664</v>
      </c>
      <c r="C4468" s="152">
        <v>0.17351269909599659</v>
      </c>
      <c r="D4468" s="151">
        <v>4.4999999999999998E-2</v>
      </c>
    </row>
    <row r="4469" spans="2:4">
      <c r="B4469" s="147">
        <v>38725</v>
      </c>
      <c r="C4469" s="152">
        <v>0.17351839896707552</v>
      </c>
      <c r="D4469" s="151">
        <v>4.4999999999999998E-2</v>
      </c>
    </row>
    <row r="4470" spans="2:4">
      <c r="B4470" s="147">
        <v>38733.333333333336</v>
      </c>
      <c r="C4470" s="152">
        <v>0.17352409638554217</v>
      </c>
      <c r="D4470" s="151">
        <v>4.4999999999999998E-2</v>
      </c>
    </row>
    <row r="4471" spans="2:4">
      <c r="B4471" s="147">
        <v>38741.666666666664</v>
      </c>
      <c r="C4471" s="152">
        <v>0.17352979135297913</v>
      </c>
      <c r="D4471" s="151">
        <v>4.4999999999999998E-2</v>
      </c>
    </row>
    <row r="4472" spans="2:4">
      <c r="B4472" s="147">
        <v>38750</v>
      </c>
      <c r="C4472" s="152">
        <v>0.17353548387096773</v>
      </c>
      <c r="D4472" s="151">
        <v>4.4999999999999998E-2</v>
      </c>
    </row>
    <row r="4473" spans="2:4">
      <c r="B4473" s="147">
        <v>38758.333333333336</v>
      </c>
      <c r="C4473" s="152">
        <v>0.17354117394108795</v>
      </c>
      <c r="D4473" s="151">
        <v>4.4999999999999998E-2</v>
      </c>
    </row>
    <row r="4474" spans="2:4">
      <c r="B4474" s="147">
        <v>38766.666666666664</v>
      </c>
      <c r="C4474" s="152">
        <v>0.1735468615649183</v>
      </c>
      <c r="D4474" s="151">
        <v>4.4999999999999998E-2</v>
      </c>
    </row>
    <row r="4475" spans="2:4">
      <c r="B4475" s="147">
        <v>38775</v>
      </c>
      <c r="C4475" s="152">
        <v>0.17355254674403611</v>
      </c>
      <c r="D4475" s="151">
        <v>4.4999999999999998E-2</v>
      </c>
    </row>
    <row r="4476" spans="2:4">
      <c r="B4476" s="147">
        <v>38783.333333333336</v>
      </c>
      <c r="C4476" s="152">
        <v>0.1735582294800172</v>
      </c>
      <c r="D4476" s="151">
        <v>4.4999999999999998E-2</v>
      </c>
    </row>
    <row r="4477" spans="2:4">
      <c r="B4477" s="147">
        <v>38791.666666666664</v>
      </c>
      <c r="C4477" s="152">
        <v>0.17356390977443609</v>
      </c>
      <c r="D4477" s="151">
        <v>4.4999999999999998E-2</v>
      </c>
    </row>
    <row r="4478" spans="2:4">
      <c r="B4478" s="147">
        <v>38800</v>
      </c>
      <c r="C4478" s="152">
        <v>0.17356958762886598</v>
      </c>
      <c r="D4478" s="151">
        <v>4.4999999999999998E-2</v>
      </c>
    </row>
    <row r="4479" spans="2:4">
      <c r="B4479" s="147">
        <v>38808.333333333336</v>
      </c>
      <c r="C4479" s="152">
        <v>0.17357526304487869</v>
      </c>
      <c r="D4479" s="151">
        <v>4.4999999999999998E-2</v>
      </c>
    </row>
    <row r="4480" spans="2:4">
      <c r="B4480" s="147">
        <v>38816.666666666664</v>
      </c>
      <c r="C4480" s="152">
        <v>0.17358093602404467</v>
      </c>
      <c r="D4480" s="151">
        <v>4.4999999999999998E-2</v>
      </c>
    </row>
    <row r="4481" spans="2:4">
      <c r="B4481" s="147">
        <v>38825</v>
      </c>
      <c r="C4481" s="152">
        <v>0.17358660656793304</v>
      </c>
      <c r="D4481" s="151">
        <v>4.4999999999999998E-2</v>
      </c>
    </row>
    <row r="4482" spans="2:4">
      <c r="B4482" s="147">
        <v>38833.333333333336</v>
      </c>
      <c r="C4482" s="152">
        <v>0.17359227467811159</v>
      </c>
      <c r="D4482" s="151">
        <v>4.4999999999999998E-2</v>
      </c>
    </row>
    <row r="4483" spans="2:4">
      <c r="B4483" s="147">
        <v>38841.666666666664</v>
      </c>
      <c r="C4483" s="152">
        <v>0.17359794035614676</v>
      </c>
      <c r="D4483" s="151">
        <v>4.4999999999999998E-2</v>
      </c>
    </row>
    <row r="4484" spans="2:4">
      <c r="B4484" s="147">
        <v>38850</v>
      </c>
      <c r="C4484" s="152">
        <v>0.17360360360360361</v>
      </c>
      <c r="D4484" s="151">
        <v>4.4999999999999998E-2</v>
      </c>
    </row>
    <row r="4485" spans="2:4">
      <c r="B4485" s="147">
        <v>38858.333333333336</v>
      </c>
      <c r="C4485" s="152">
        <v>0.17360926442204586</v>
      </c>
      <c r="D4485" s="151">
        <v>4.4999999999999998E-2</v>
      </c>
    </row>
    <row r="4486" spans="2:4">
      <c r="B4486" s="147">
        <v>38866.666666666664</v>
      </c>
      <c r="C4486" s="152">
        <v>0.17361492281303603</v>
      </c>
      <c r="D4486" s="151">
        <v>4.4999999999999998E-2</v>
      </c>
    </row>
    <row r="4487" spans="2:4">
      <c r="B4487" s="147">
        <v>38875</v>
      </c>
      <c r="C4487" s="152">
        <v>0.17362057877813505</v>
      </c>
      <c r="D4487" s="151">
        <v>4.4999999999999998E-2</v>
      </c>
    </row>
    <row r="4488" spans="2:4">
      <c r="B4488" s="147">
        <v>38883.333333333336</v>
      </c>
      <c r="C4488" s="152">
        <v>0.17362623231890267</v>
      </c>
      <c r="D4488" s="151">
        <v>4.4999999999999998E-2</v>
      </c>
    </row>
    <row r="4489" spans="2:4">
      <c r="B4489" s="147">
        <v>38891.666666666664</v>
      </c>
      <c r="C4489" s="152">
        <v>0.17363188343689737</v>
      </c>
      <c r="D4489" s="151">
        <v>4.4999999999999998E-2</v>
      </c>
    </row>
    <row r="4490" spans="2:4">
      <c r="B4490" s="147">
        <v>38900</v>
      </c>
      <c r="C4490" s="152">
        <v>0.17363753213367608</v>
      </c>
      <c r="D4490" s="151">
        <v>4.4999999999999998E-2</v>
      </c>
    </row>
    <row r="4491" spans="2:4">
      <c r="B4491" s="147">
        <v>38908.333333333336</v>
      </c>
      <c r="C4491" s="152">
        <v>0.17364317841079463</v>
      </c>
      <c r="D4491" s="151">
        <v>4.4999999999999998E-2</v>
      </c>
    </row>
    <row r="4492" spans="2:4">
      <c r="B4492" s="147">
        <v>38916.666666666664</v>
      </c>
      <c r="C4492" s="152">
        <v>0.17364882226980727</v>
      </c>
      <c r="D4492" s="151">
        <v>4.4999999999999998E-2</v>
      </c>
    </row>
    <row r="4493" spans="2:4">
      <c r="B4493" s="147">
        <v>38925</v>
      </c>
      <c r="C4493" s="152">
        <v>0.17365446371226717</v>
      </c>
      <c r="D4493" s="151">
        <v>4.4999999999999998E-2</v>
      </c>
    </row>
    <row r="4494" spans="2:4">
      <c r="B4494" s="147">
        <v>38933.333333333336</v>
      </c>
      <c r="C4494" s="152">
        <v>0.17366010273972601</v>
      </c>
      <c r="D4494" s="151">
        <v>4.4999999999999998E-2</v>
      </c>
    </row>
    <row r="4495" spans="2:4">
      <c r="B4495" s="147">
        <v>38941.666666666664</v>
      </c>
      <c r="C4495" s="152">
        <v>0.17366573935373425</v>
      </c>
      <c r="D4495" s="151">
        <v>4.4999999999999998E-2</v>
      </c>
    </row>
    <row r="4496" spans="2:4">
      <c r="B4496" s="147">
        <v>38950</v>
      </c>
      <c r="C4496" s="152">
        <v>0.17367137355584081</v>
      </c>
      <c r="D4496" s="151">
        <v>4.4999999999999998E-2</v>
      </c>
    </row>
    <row r="4497" spans="2:4">
      <c r="B4497" s="147">
        <v>38958.333333333336</v>
      </c>
      <c r="C4497" s="152">
        <v>0.17367700534759359</v>
      </c>
      <c r="D4497" s="151">
        <v>4.4999999999999998E-2</v>
      </c>
    </row>
    <row r="4498" spans="2:4">
      <c r="B4498" s="147">
        <v>38966.666666666664</v>
      </c>
      <c r="C4498" s="152">
        <v>0.17368263473053894</v>
      </c>
      <c r="D4498" s="151">
        <v>4.4999999999999998E-2</v>
      </c>
    </row>
    <row r="4499" spans="2:4">
      <c r="B4499" s="147">
        <v>38975</v>
      </c>
      <c r="C4499" s="152">
        <v>0.17368826170622192</v>
      </c>
      <c r="D4499" s="151">
        <v>4.4999999999999998E-2</v>
      </c>
    </row>
    <row r="4500" spans="2:4">
      <c r="B4500" s="147">
        <v>38983.333333333336</v>
      </c>
      <c r="C4500" s="152">
        <v>0.1736938862761864</v>
      </c>
      <c r="D4500" s="151">
        <v>4.4999999999999998E-2</v>
      </c>
    </row>
    <row r="4501" spans="2:4">
      <c r="B4501" s="147">
        <v>38991.666666666664</v>
      </c>
      <c r="C4501" s="152">
        <v>0.17369950844197479</v>
      </c>
      <c r="D4501" s="151">
        <v>4.4999999999999998E-2</v>
      </c>
    </row>
    <row r="4502" spans="2:4">
      <c r="B4502" s="147">
        <v>39000</v>
      </c>
      <c r="C4502" s="152">
        <v>0.17370512820512821</v>
      </c>
      <c r="D4502" s="151">
        <v>4.4999999999999998E-2</v>
      </c>
    </row>
    <row r="4503" spans="2:4">
      <c r="B4503" s="147">
        <v>39008.333333333336</v>
      </c>
      <c r="C4503" s="152">
        <v>0.17371074556718649</v>
      </c>
      <c r="D4503" s="151">
        <v>4.4999999999999998E-2</v>
      </c>
    </row>
    <row r="4504" spans="2:4">
      <c r="B4504" s="147">
        <v>39016.666666666664</v>
      </c>
      <c r="C4504" s="152">
        <v>0.17371636052968817</v>
      </c>
      <c r="D4504" s="151">
        <v>4.4999999999999998E-2</v>
      </c>
    </row>
    <row r="4505" spans="2:4">
      <c r="B4505" s="147">
        <v>39025</v>
      </c>
      <c r="C4505" s="152">
        <v>0.1737219730941704</v>
      </c>
      <c r="D4505" s="151">
        <v>4.4999999999999998E-2</v>
      </c>
    </row>
    <row r="4506" spans="2:4">
      <c r="B4506" s="147">
        <v>39033.333333333336</v>
      </c>
      <c r="C4506" s="152">
        <v>0.17372758326216911</v>
      </c>
      <c r="D4506" s="151">
        <v>4.4999999999999998E-2</v>
      </c>
    </row>
    <row r="4507" spans="2:4">
      <c r="B4507" s="147">
        <v>39041.666666666664</v>
      </c>
      <c r="C4507" s="152">
        <v>0.17373319103521878</v>
      </c>
      <c r="D4507" s="151">
        <v>4.4999999999999998E-2</v>
      </c>
    </row>
    <row r="4508" spans="2:4">
      <c r="B4508" s="147">
        <v>39050</v>
      </c>
      <c r="C4508" s="152">
        <v>0.17373879641485274</v>
      </c>
      <c r="D4508" s="151">
        <v>4.4999999999999998E-2</v>
      </c>
    </row>
    <row r="4509" spans="2:4">
      <c r="B4509" s="147">
        <v>39058.333333333336</v>
      </c>
      <c r="C4509" s="152">
        <v>0.17374439940260294</v>
      </c>
      <c r="D4509" s="151">
        <v>4.4999999999999998E-2</v>
      </c>
    </row>
    <row r="4510" spans="2:4">
      <c r="B4510" s="147">
        <v>39066.666666666664</v>
      </c>
      <c r="C4510" s="152">
        <v>0.17374999999999999</v>
      </c>
      <c r="D4510" s="151">
        <v>4.4999999999999998E-2</v>
      </c>
    </row>
    <row r="4511" spans="2:4">
      <c r="B4511" s="147">
        <v>39075</v>
      </c>
      <c r="C4511" s="152">
        <v>0.17375559820857325</v>
      </c>
      <c r="D4511" s="151">
        <v>4.4999999999999998E-2</v>
      </c>
    </row>
    <row r="4512" spans="2:4">
      <c r="B4512" s="147">
        <v>39083.333333333336</v>
      </c>
      <c r="C4512" s="152">
        <v>0.17376119402985077</v>
      </c>
      <c r="D4512" s="151">
        <v>4.4999999999999998E-2</v>
      </c>
    </row>
    <row r="4513" spans="2:4">
      <c r="B4513" s="147">
        <v>39091.666666666664</v>
      </c>
      <c r="C4513" s="152">
        <v>0.1737667874653592</v>
      </c>
      <c r="D4513" s="151">
        <v>4.4999999999999998E-2</v>
      </c>
    </row>
    <row r="4514" spans="2:4">
      <c r="B4514" s="147">
        <v>39100</v>
      </c>
      <c r="C4514" s="152">
        <v>0.17377237851662408</v>
      </c>
      <c r="D4514" s="151">
        <v>4.4999999999999998E-2</v>
      </c>
    </row>
    <row r="4515" spans="2:4">
      <c r="B4515" s="147">
        <v>39108.333333333336</v>
      </c>
      <c r="C4515" s="152">
        <v>0.17377796718516941</v>
      </c>
      <c r="D4515" s="151">
        <v>4.4999999999999998E-2</v>
      </c>
    </row>
    <row r="4516" spans="2:4">
      <c r="B4516" s="147">
        <v>39116.666666666664</v>
      </c>
      <c r="C4516" s="152">
        <v>0.17378355347251812</v>
      </c>
      <c r="D4516" s="151">
        <v>4.4999999999999998E-2</v>
      </c>
    </row>
    <row r="4517" spans="2:4">
      <c r="B4517" s="147">
        <v>39125</v>
      </c>
      <c r="C4517" s="152">
        <v>0.17378913738019169</v>
      </c>
      <c r="D4517" s="151">
        <v>4.4999999999999998E-2</v>
      </c>
    </row>
    <row r="4518" spans="2:4">
      <c r="B4518" s="147">
        <v>39133.333333333336</v>
      </c>
      <c r="C4518" s="152">
        <v>0.17379471890971041</v>
      </c>
      <c r="D4518" s="151">
        <v>4.4999999999999998E-2</v>
      </c>
    </row>
    <row r="4519" spans="2:4">
      <c r="B4519" s="147">
        <v>39141.666666666664</v>
      </c>
      <c r="C4519" s="152">
        <v>0.17380029806259314</v>
      </c>
      <c r="D4519" s="151">
        <v>4.4999999999999998E-2</v>
      </c>
    </row>
    <row r="4520" spans="2:4">
      <c r="B4520" s="147">
        <v>39150</v>
      </c>
      <c r="C4520" s="152">
        <v>0.17380587484035759</v>
      </c>
      <c r="D4520" s="151">
        <v>4.4999999999999998E-2</v>
      </c>
    </row>
    <row r="4521" spans="2:4">
      <c r="B4521" s="147">
        <v>39158.333333333336</v>
      </c>
      <c r="C4521" s="152">
        <v>0.17381144924452008</v>
      </c>
      <c r="D4521" s="151">
        <v>4.4999999999999998E-2</v>
      </c>
    </row>
    <row r="4522" spans="2:4">
      <c r="B4522" s="147">
        <v>39166.666666666664</v>
      </c>
      <c r="C4522" s="152">
        <v>0.17381702127659573</v>
      </c>
      <c r="D4522" s="151">
        <v>4.4999999999999998E-2</v>
      </c>
    </row>
    <row r="4523" spans="2:4">
      <c r="B4523" s="147">
        <v>39175</v>
      </c>
      <c r="C4523" s="152">
        <v>0.17382259093809829</v>
      </c>
      <c r="D4523" s="151">
        <v>4.4999999999999998E-2</v>
      </c>
    </row>
    <row r="4524" spans="2:4">
      <c r="B4524" s="147">
        <v>39183.333333333336</v>
      </c>
      <c r="C4524" s="152">
        <v>0.17382815823054021</v>
      </c>
      <c r="D4524" s="151">
        <v>4.4999999999999998E-2</v>
      </c>
    </row>
    <row r="4525" spans="2:4">
      <c r="B4525" s="147">
        <v>39191.666666666664</v>
      </c>
      <c r="C4525" s="152">
        <v>0.17383372315543269</v>
      </c>
      <c r="D4525" s="151">
        <v>4.4999999999999998E-2</v>
      </c>
    </row>
    <row r="4526" spans="2:4">
      <c r="B4526" s="147">
        <v>39200</v>
      </c>
      <c r="C4526" s="152">
        <v>0.1738392857142857</v>
      </c>
      <c r="D4526" s="151">
        <v>4.4999999999999998E-2</v>
      </c>
    </row>
    <row r="4527" spans="2:4">
      <c r="B4527" s="147">
        <v>39208.333333333336</v>
      </c>
      <c r="C4527" s="152">
        <v>0.17384484590860785</v>
      </c>
      <c r="D4527" s="151">
        <v>4.4999999999999998E-2</v>
      </c>
    </row>
    <row r="4528" spans="2:4">
      <c r="B4528" s="147">
        <v>39216.666666666664</v>
      </c>
      <c r="C4528" s="152">
        <v>0.17385040373990648</v>
      </c>
      <c r="D4528" s="151">
        <v>4.4999999999999998E-2</v>
      </c>
    </row>
    <row r="4529" spans="2:4">
      <c r="B4529" s="147">
        <v>39225</v>
      </c>
      <c r="C4529" s="152">
        <v>0.17385595920968769</v>
      </c>
      <c r="D4529" s="151">
        <v>4.4999999999999998E-2</v>
      </c>
    </row>
    <row r="4530" spans="2:4">
      <c r="B4530" s="147">
        <v>39233.333333333336</v>
      </c>
      <c r="C4530" s="152">
        <v>0.17386151231945626</v>
      </c>
      <c r="D4530" s="151">
        <v>4.4999999999999998E-2</v>
      </c>
    </row>
    <row r="4531" spans="2:4">
      <c r="B4531" s="147">
        <v>39241.666666666664</v>
      </c>
      <c r="C4531" s="152">
        <v>0.17386706307071564</v>
      </c>
      <c r="D4531" s="151">
        <v>4.4999999999999998E-2</v>
      </c>
    </row>
    <row r="4532" spans="2:4">
      <c r="B4532" s="147">
        <v>39250</v>
      </c>
      <c r="C4532" s="152">
        <v>0.17387261146496816</v>
      </c>
      <c r="D4532" s="151">
        <v>4.4999999999999998E-2</v>
      </c>
    </row>
    <row r="4533" spans="2:4">
      <c r="B4533" s="147">
        <v>39258.333333333336</v>
      </c>
      <c r="C4533" s="152">
        <v>0.17387815750371474</v>
      </c>
      <c r="D4533" s="151">
        <v>4.4999999999999998E-2</v>
      </c>
    </row>
    <row r="4534" spans="2:4">
      <c r="B4534" s="147">
        <v>39266.666666666664</v>
      </c>
      <c r="C4534" s="152">
        <v>0.173883701188455</v>
      </c>
      <c r="D4534" s="151">
        <v>4.4999999999999998E-2</v>
      </c>
    </row>
    <row r="4535" spans="2:4">
      <c r="B4535" s="147">
        <v>39275</v>
      </c>
      <c r="C4535" s="152">
        <v>0.17388924252068746</v>
      </c>
      <c r="D4535" s="151">
        <v>4.4999999999999998E-2</v>
      </c>
    </row>
    <row r="4536" spans="2:4">
      <c r="B4536" s="147">
        <v>39283.333333333336</v>
      </c>
      <c r="C4536" s="152">
        <v>0.17389478150190918</v>
      </c>
      <c r="D4536" s="151">
        <v>4.4999999999999998E-2</v>
      </c>
    </row>
    <row r="4537" spans="2:4">
      <c r="B4537" s="147">
        <v>39291.666666666664</v>
      </c>
      <c r="C4537" s="152">
        <v>0.17390031813361614</v>
      </c>
      <c r="D4537" s="151">
        <v>4.4999999999999998E-2</v>
      </c>
    </row>
    <row r="4538" spans="2:4">
      <c r="B4538" s="147">
        <v>39300</v>
      </c>
      <c r="C4538" s="152">
        <v>0.17390585241730278</v>
      </c>
      <c r="D4538" s="151">
        <v>4.4999999999999998E-2</v>
      </c>
    </row>
    <row r="4539" spans="2:4">
      <c r="B4539" s="147">
        <v>39308.333333333336</v>
      </c>
      <c r="C4539" s="152">
        <v>0.17391138435446257</v>
      </c>
      <c r="D4539" s="151">
        <v>4.4999999999999998E-2</v>
      </c>
    </row>
    <row r="4540" spans="2:4">
      <c r="B4540" s="147">
        <v>39316.666666666664</v>
      </c>
      <c r="C4540" s="152">
        <v>0.17391691394658754</v>
      </c>
      <c r="D4540" s="151">
        <v>4.4999999999999998E-2</v>
      </c>
    </row>
    <row r="4541" spans="2:4">
      <c r="B4541" s="147">
        <v>39325</v>
      </c>
      <c r="C4541" s="152">
        <v>0.17392244119516845</v>
      </c>
      <c r="D4541" s="151">
        <v>4.4999999999999998E-2</v>
      </c>
    </row>
    <row r="4542" spans="2:4">
      <c r="B4542" s="147">
        <v>39333.333333333336</v>
      </c>
      <c r="C4542" s="152">
        <v>0.17392796610169492</v>
      </c>
      <c r="D4542" s="151">
        <v>4.4999999999999998E-2</v>
      </c>
    </row>
    <row r="4543" spans="2:4">
      <c r="B4543" s="147">
        <v>39341.666666666664</v>
      </c>
      <c r="C4543" s="152">
        <v>0.17393348866765515</v>
      </c>
      <c r="D4543" s="151">
        <v>4.4999999999999998E-2</v>
      </c>
    </row>
    <row r="4544" spans="2:4">
      <c r="B4544" s="147">
        <v>39350</v>
      </c>
      <c r="C4544" s="152">
        <v>0.17393900889453617</v>
      </c>
      <c r="D4544" s="151">
        <v>4.4999999999999998E-2</v>
      </c>
    </row>
    <row r="4545" spans="2:4">
      <c r="B4545" s="147">
        <v>39358.333333333336</v>
      </c>
      <c r="C4545" s="152">
        <v>0.17394452678382386</v>
      </c>
      <c r="D4545" s="151">
        <v>4.4999999999999998E-2</v>
      </c>
    </row>
    <row r="4546" spans="2:4">
      <c r="B4546" s="147">
        <v>39366.666666666664</v>
      </c>
      <c r="C4546" s="152">
        <v>0.17395004233700256</v>
      </c>
      <c r="D4546" s="151">
        <v>4.4999999999999998E-2</v>
      </c>
    </row>
    <row r="4547" spans="2:4">
      <c r="B4547" s="147">
        <v>39375</v>
      </c>
      <c r="C4547" s="152">
        <v>0.17395555555555553</v>
      </c>
      <c r="D4547" s="151">
        <v>4.4999999999999998E-2</v>
      </c>
    </row>
    <row r="4548" spans="2:4">
      <c r="B4548" s="147">
        <v>39383.333333333336</v>
      </c>
      <c r="C4548" s="152">
        <v>0.17396106644096487</v>
      </c>
      <c r="D4548" s="151">
        <v>4.4999999999999998E-2</v>
      </c>
    </row>
    <row r="4549" spans="2:4">
      <c r="B4549" s="147">
        <v>39391.666666666664</v>
      </c>
      <c r="C4549" s="152">
        <v>0.17396657499471124</v>
      </c>
      <c r="D4549" s="151">
        <v>4.4999999999999998E-2</v>
      </c>
    </row>
    <row r="4550" spans="2:4">
      <c r="B4550" s="147">
        <v>39400</v>
      </c>
      <c r="C4550" s="152">
        <v>0.17397208121827412</v>
      </c>
      <c r="D4550" s="151">
        <v>4.4999999999999998E-2</v>
      </c>
    </row>
    <row r="4551" spans="2:4">
      <c r="B4551" s="147">
        <v>39408.333333333336</v>
      </c>
      <c r="C4551" s="152">
        <v>0.17397758511313174</v>
      </c>
      <c r="D4551" s="151">
        <v>4.4999999999999998E-2</v>
      </c>
    </row>
    <row r="4552" spans="2:4">
      <c r="B4552" s="147">
        <v>39416.666666666664</v>
      </c>
      <c r="C4552" s="152">
        <v>0.17398308668076112</v>
      </c>
      <c r="D4552" s="151">
        <v>4.4999999999999998E-2</v>
      </c>
    </row>
    <row r="4553" spans="2:4">
      <c r="B4553" s="147">
        <v>39425</v>
      </c>
      <c r="C4553" s="152">
        <v>0.17398858592263791</v>
      </c>
      <c r="D4553" s="151">
        <v>4.4999999999999998E-2</v>
      </c>
    </row>
    <row r="4554" spans="2:4">
      <c r="B4554" s="147">
        <v>39433.333333333336</v>
      </c>
      <c r="C4554" s="152">
        <v>0.17399408284023668</v>
      </c>
      <c r="D4554" s="151">
        <v>4.4999999999999998E-2</v>
      </c>
    </row>
    <row r="4555" spans="2:4">
      <c r="B4555" s="147">
        <v>39441.666666666664</v>
      </c>
      <c r="C4555" s="152">
        <v>0.17399957743503061</v>
      </c>
      <c r="D4555" s="151">
        <v>4.4999999999999998E-2</v>
      </c>
    </row>
    <row r="4556" spans="2:4">
      <c r="B4556" s="147">
        <v>39450</v>
      </c>
      <c r="C4556" s="152">
        <v>0.17400506970849175</v>
      </c>
      <c r="D4556" s="151">
        <v>4.4999999999999998E-2</v>
      </c>
    </row>
    <row r="4557" spans="2:4">
      <c r="B4557" s="147">
        <v>39458.333333333336</v>
      </c>
      <c r="C4557" s="152">
        <v>0.17401055966209081</v>
      </c>
      <c r="D4557" s="151">
        <v>4.4999999999999998E-2</v>
      </c>
    </row>
    <row r="4558" spans="2:4">
      <c r="B4558" s="147">
        <v>39466.666666666664</v>
      </c>
      <c r="C4558" s="152">
        <v>0.1740160472972973</v>
      </c>
      <c r="D4558" s="151">
        <v>4.4999999999999998E-2</v>
      </c>
    </row>
    <row r="4559" spans="2:4">
      <c r="B4559" s="147">
        <v>39475</v>
      </c>
      <c r="C4559" s="152">
        <v>0.17402153261557948</v>
      </c>
      <c r="D4559" s="151">
        <v>4.4999999999999998E-2</v>
      </c>
    </row>
    <row r="4560" spans="2:4">
      <c r="B4560" s="147">
        <v>39483.333333333336</v>
      </c>
      <c r="C4560" s="152">
        <v>0.17402701561840439</v>
      </c>
      <c r="D4560" s="151">
        <v>4.4999999999999998E-2</v>
      </c>
    </row>
    <row r="4561" spans="2:4">
      <c r="B4561" s="147">
        <v>39491.666666666664</v>
      </c>
      <c r="C4561" s="152">
        <v>0.17403249630723783</v>
      </c>
      <c r="D4561" s="151">
        <v>4.4999999999999998E-2</v>
      </c>
    </row>
    <row r="4562" spans="2:4">
      <c r="B4562" s="147">
        <v>39500</v>
      </c>
      <c r="C4562" s="152">
        <v>0.17403797468354434</v>
      </c>
      <c r="D4562" s="151">
        <v>4.4999999999999998E-2</v>
      </c>
    </row>
    <row r="4563" spans="2:4">
      <c r="B4563" s="147">
        <v>39508.333333333336</v>
      </c>
      <c r="C4563" s="152">
        <v>0.17404345074878719</v>
      </c>
      <c r="D4563" s="151">
        <v>4.4999999999999998E-2</v>
      </c>
    </row>
    <row r="4564" spans="2:4">
      <c r="B4564" s="147">
        <v>39516.666666666664</v>
      </c>
      <c r="C4564" s="152">
        <v>0.17404892450442852</v>
      </c>
      <c r="D4564" s="151">
        <v>4.4999999999999998E-2</v>
      </c>
    </row>
    <row r="4565" spans="2:4">
      <c r="B4565" s="147">
        <v>39525</v>
      </c>
      <c r="C4565" s="152">
        <v>0.17405439595192918</v>
      </c>
      <c r="D4565" s="151">
        <v>4.4999999999999998E-2</v>
      </c>
    </row>
    <row r="4566" spans="2:4">
      <c r="B4566" s="147">
        <v>39533.333333333336</v>
      </c>
      <c r="C4566" s="152">
        <v>0.17405986509274876</v>
      </c>
      <c r="D4566" s="151">
        <v>4.4999999999999998E-2</v>
      </c>
    </row>
    <row r="4567" spans="2:4">
      <c r="B4567" s="147">
        <v>39541.666666666664</v>
      </c>
      <c r="C4567" s="152">
        <v>0.17406533192834567</v>
      </c>
      <c r="D4567" s="151">
        <v>4.4999999999999998E-2</v>
      </c>
    </row>
    <row r="4568" spans="2:4">
      <c r="B4568" s="147">
        <v>39550</v>
      </c>
      <c r="C4568" s="152">
        <v>0.17407079646017698</v>
      </c>
      <c r="D4568" s="151">
        <v>4.4999999999999998E-2</v>
      </c>
    </row>
    <row r="4569" spans="2:4">
      <c r="B4569" s="147">
        <v>39558.333333333336</v>
      </c>
      <c r="C4569" s="152">
        <v>0.17407625868969878</v>
      </c>
      <c r="D4569" s="151">
        <v>4.4999999999999998E-2</v>
      </c>
    </row>
    <row r="4570" spans="2:4">
      <c r="B4570" s="147">
        <v>39566.666666666664</v>
      </c>
      <c r="C4570" s="152">
        <v>0.17408171861836563</v>
      </c>
      <c r="D4570" s="151">
        <v>4.4999999999999998E-2</v>
      </c>
    </row>
    <row r="4571" spans="2:4">
      <c r="B4571" s="147">
        <v>39575</v>
      </c>
      <c r="C4571" s="152">
        <v>0.17408717624763106</v>
      </c>
      <c r="D4571" s="151">
        <v>4.4999999999999998E-2</v>
      </c>
    </row>
    <row r="4572" spans="2:4">
      <c r="B4572" s="147">
        <v>39583.333333333336</v>
      </c>
      <c r="C4572" s="152">
        <v>0.17409263157894736</v>
      </c>
      <c r="D4572" s="151">
        <v>4.4999999999999998E-2</v>
      </c>
    </row>
    <row r="4573" spans="2:4">
      <c r="B4573" s="147">
        <v>39591.666666666664</v>
      </c>
      <c r="C4573" s="152">
        <v>0.1740980846137655</v>
      </c>
      <c r="D4573" s="151">
        <v>4.4999999999999998E-2</v>
      </c>
    </row>
    <row r="4574" spans="2:4">
      <c r="B4574" s="147">
        <v>39600</v>
      </c>
      <c r="C4574" s="152">
        <v>0.17410353535353537</v>
      </c>
      <c r="D4574" s="151">
        <v>4.4999999999999998E-2</v>
      </c>
    </row>
    <row r="4575" spans="2:4">
      <c r="B4575" s="147">
        <v>39608.333333333336</v>
      </c>
      <c r="C4575" s="152">
        <v>0.17410898379970544</v>
      </c>
      <c r="D4575" s="151">
        <v>4.4999999999999998E-2</v>
      </c>
    </row>
    <row r="4576" spans="2:4">
      <c r="B4576" s="147">
        <v>39616.666666666664</v>
      </c>
      <c r="C4576" s="152">
        <v>0.1741144299537232</v>
      </c>
      <c r="D4576" s="151">
        <v>4.4999999999999998E-2</v>
      </c>
    </row>
    <row r="4577" spans="2:4">
      <c r="B4577" s="147">
        <v>39625</v>
      </c>
      <c r="C4577" s="152">
        <v>0.1741198738170347</v>
      </c>
      <c r="D4577" s="151">
        <v>4.4999999999999998E-2</v>
      </c>
    </row>
    <row r="4578" spans="2:4">
      <c r="B4578" s="147">
        <v>39633.333333333336</v>
      </c>
      <c r="C4578" s="152">
        <v>0.17412531539108497</v>
      </c>
      <c r="D4578" s="151">
        <v>4.4999999999999998E-2</v>
      </c>
    </row>
    <row r="4579" spans="2:4">
      <c r="B4579" s="147">
        <v>39641.666666666664</v>
      </c>
      <c r="C4579" s="152">
        <v>0.17413075467731765</v>
      </c>
      <c r="D4579" s="151">
        <v>4.4999999999999998E-2</v>
      </c>
    </row>
    <row r="4580" spans="2:4">
      <c r="B4580" s="147">
        <v>39650</v>
      </c>
      <c r="C4580" s="152">
        <v>0.17413619167717528</v>
      </c>
      <c r="D4580" s="151">
        <v>4.4999999999999998E-2</v>
      </c>
    </row>
    <row r="4581" spans="2:4">
      <c r="B4581" s="147">
        <v>39658.333333333336</v>
      </c>
      <c r="C4581" s="152">
        <v>0.17414162639209921</v>
      </c>
      <c r="D4581" s="151">
        <v>4.4999999999999998E-2</v>
      </c>
    </row>
    <row r="4582" spans="2:4">
      <c r="B4582" s="147">
        <v>39666.666666666664</v>
      </c>
      <c r="C4582" s="152">
        <v>0.1741470588235294</v>
      </c>
      <c r="D4582" s="151">
        <v>4.4999999999999998E-2</v>
      </c>
    </row>
    <row r="4583" spans="2:4">
      <c r="B4583" s="147">
        <v>39675</v>
      </c>
      <c r="C4583" s="152">
        <v>0.17415248897290486</v>
      </c>
      <c r="D4583" s="151">
        <v>4.4999999999999998E-2</v>
      </c>
    </row>
    <row r="4584" spans="2:4">
      <c r="B4584" s="147">
        <v>39683.333333333336</v>
      </c>
      <c r="C4584" s="152">
        <v>0.17415791684166315</v>
      </c>
      <c r="D4584" s="151">
        <v>4.4999999999999998E-2</v>
      </c>
    </row>
    <row r="4585" spans="2:4">
      <c r="B4585" s="147">
        <v>39691.666666666664</v>
      </c>
      <c r="C4585" s="152">
        <v>0.17416334243124085</v>
      </c>
      <c r="D4585" s="151">
        <v>4.4999999999999998E-2</v>
      </c>
    </row>
    <row r="4586" spans="2:4">
      <c r="B4586" s="147">
        <v>39700</v>
      </c>
      <c r="C4586" s="152">
        <v>0.17416876574307302</v>
      </c>
      <c r="D4586" s="151">
        <v>4.4999999999999998E-2</v>
      </c>
    </row>
    <row r="4587" spans="2:4">
      <c r="B4587" s="147">
        <v>39708.333333333336</v>
      </c>
      <c r="C4587" s="152">
        <v>0.17417418677859392</v>
      </c>
      <c r="D4587" s="151">
        <v>4.4999999999999998E-2</v>
      </c>
    </row>
    <row r="4588" spans="2:4">
      <c r="B4588" s="147">
        <v>39716.666666666664</v>
      </c>
      <c r="C4588" s="152">
        <v>0.17417960553923628</v>
      </c>
      <c r="D4588" s="151">
        <v>4.4999999999999998E-2</v>
      </c>
    </row>
    <row r="4589" spans="2:4">
      <c r="B4589" s="147">
        <v>39725</v>
      </c>
      <c r="C4589" s="152">
        <v>0.17418502202643171</v>
      </c>
      <c r="D4589" s="151">
        <v>4.4999999999999998E-2</v>
      </c>
    </row>
    <row r="4590" spans="2:4">
      <c r="B4590" s="147">
        <v>39733.333333333336</v>
      </c>
      <c r="C4590" s="152">
        <v>0.17419043624161076</v>
      </c>
      <c r="D4590" s="151">
        <v>4.4999999999999998E-2</v>
      </c>
    </row>
    <row r="4591" spans="2:4">
      <c r="B4591" s="147">
        <v>39741.666666666664</v>
      </c>
      <c r="C4591" s="152">
        <v>0.1741958481862026</v>
      </c>
      <c r="D4591" s="151">
        <v>4.4999999999999998E-2</v>
      </c>
    </row>
    <row r="4592" spans="2:4">
      <c r="B4592" s="147">
        <v>39750</v>
      </c>
      <c r="C4592" s="152">
        <v>0.17420125786163523</v>
      </c>
      <c r="D4592" s="151">
        <v>4.4999999999999998E-2</v>
      </c>
    </row>
    <row r="4593" spans="2:4">
      <c r="B4593" s="147">
        <v>39758.333333333336</v>
      </c>
      <c r="C4593" s="152">
        <v>0.17420666526933559</v>
      </c>
      <c r="D4593" s="151">
        <v>4.4999999999999998E-2</v>
      </c>
    </row>
    <row r="4594" spans="2:4">
      <c r="B4594" s="147">
        <v>39766.666666666664</v>
      </c>
      <c r="C4594" s="152">
        <v>0.17421207041072925</v>
      </c>
      <c r="D4594" s="151">
        <v>4.4999999999999998E-2</v>
      </c>
    </row>
    <row r="4595" spans="2:4">
      <c r="B4595" s="147">
        <v>39775</v>
      </c>
      <c r="C4595" s="152">
        <v>0.17421747328724074</v>
      </c>
      <c r="D4595" s="151">
        <v>4.4999999999999998E-2</v>
      </c>
    </row>
    <row r="4596" spans="2:4">
      <c r="B4596" s="147">
        <v>39783.333333333336</v>
      </c>
      <c r="C4596" s="152">
        <v>0.17422287390029326</v>
      </c>
      <c r="D4596" s="151">
        <v>4.4999999999999998E-2</v>
      </c>
    </row>
    <row r="4597" spans="2:4">
      <c r="B4597" s="147">
        <v>39791.666666666664</v>
      </c>
      <c r="C4597" s="152">
        <v>0.17422827225130888</v>
      </c>
      <c r="D4597" s="151">
        <v>4.4999999999999998E-2</v>
      </c>
    </row>
    <row r="4598" spans="2:4">
      <c r="B4598" s="147">
        <v>39800</v>
      </c>
      <c r="C4598" s="152">
        <v>0.17423366834170853</v>
      </c>
      <c r="D4598" s="151">
        <v>4.4999999999999998E-2</v>
      </c>
    </row>
    <row r="4599" spans="2:4">
      <c r="B4599" s="147">
        <v>39808.333333333336</v>
      </c>
      <c r="C4599" s="152">
        <v>0.17423906217291185</v>
      </c>
      <c r="D4599" s="151">
        <v>4.4999999999999998E-2</v>
      </c>
    </row>
    <row r="4600" spans="2:4">
      <c r="B4600" s="147">
        <v>39816.666666666664</v>
      </c>
      <c r="C4600" s="152">
        <v>0.17424445374633737</v>
      </c>
      <c r="D4600" s="151">
        <v>4.4999999999999998E-2</v>
      </c>
    </row>
    <row r="4601" spans="2:4">
      <c r="B4601" s="147">
        <v>39825</v>
      </c>
      <c r="C4601" s="152">
        <v>0.17424984306340238</v>
      </c>
      <c r="D4601" s="151">
        <v>4.4999999999999998E-2</v>
      </c>
    </row>
    <row r="4602" spans="2:4">
      <c r="B4602" s="147">
        <v>39833.333333333336</v>
      </c>
      <c r="C4602" s="152">
        <v>0.17425523012552302</v>
      </c>
      <c r="D4602" s="151">
        <v>4.4999999999999998E-2</v>
      </c>
    </row>
    <row r="4603" spans="2:4">
      <c r="B4603" s="147">
        <v>39841.666666666664</v>
      </c>
      <c r="C4603" s="152">
        <v>0.17426061493411421</v>
      </c>
      <c r="D4603" s="151">
        <v>4.4999999999999998E-2</v>
      </c>
    </row>
    <row r="4604" spans="2:4">
      <c r="B4604" s="147">
        <v>39850</v>
      </c>
      <c r="C4604" s="152">
        <v>0.17426599749058971</v>
      </c>
      <c r="D4604" s="151">
        <v>4.4999999999999998E-2</v>
      </c>
    </row>
    <row r="4605" spans="2:4">
      <c r="B4605" s="147">
        <v>39858.333333333336</v>
      </c>
      <c r="C4605" s="152">
        <v>0.17427137779636212</v>
      </c>
      <c r="D4605" s="151">
        <v>4.4999999999999998E-2</v>
      </c>
    </row>
    <row r="4606" spans="2:4">
      <c r="B4606" s="147">
        <v>39866.666666666664</v>
      </c>
      <c r="C4606" s="152">
        <v>0.1742767558528428</v>
      </c>
      <c r="D4606" s="151">
        <v>4.4999999999999998E-2</v>
      </c>
    </row>
    <row r="4607" spans="2:4">
      <c r="B4607" s="147">
        <v>39875</v>
      </c>
      <c r="C4607" s="152">
        <v>0.17428213166144205</v>
      </c>
      <c r="D4607" s="151">
        <v>4.4999999999999998E-2</v>
      </c>
    </row>
    <row r="4608" spans="2:4">
      <c r="B4608" s="147">
        <v>39883.333333333336</v>
      </c>
      <c r="C4608" s="152">
        <v>0.17428750522356873</v>
      </c>
      <c r="D4608" s="151">
        <v>4.4999999999999998E-2</v>
      </c>
    </row>
    <row r="4609" spans="2:4">
      <c r="B4609" s="147">
        <v>39891.666666666664</v>
      </c>
      <c r="C4609" s="152">
        <v>0.17429287654063089</v>
      </c>
      <c r="D4609" s="151">
        <v>4.4999999999999998E-2</v>
      </c>
    </row>
    <row r="4610" spans="2:4">
      <c r="B4610" s="147">
        <v>39900</v>
      </c>
      <c r="C4610" s="152">
        <v>0.17429824561403506</v>
      </c>
      <c r="D4610" s="151">
        <v>4.4999999999999998E-2</v>
      </c>
    </row>
    <row r="4611" spans="2:4">
      <c r="B4611" s="147">
        <v>39908.333333333336</v>
      </c>
      <c r="C4611" s="152">
        <v>0.17430361244518688</v>
      </c>
      <c r="D4611" s="151">
        <v>4.4999999999999998E-2</v>
      </c>
    </row>
    <row r="4612" spans="2:4">
      <c r="B4612" s="147">
        <v>39916.666666666664</v>
      </c>
      <c r="C4612" s="152">
        <v>0.17430897703549061</v>
      </c>
      <c r="D4612" s="151">
        <v>4.4999999999999998E-2</v>
      </c>
    </row>
    <row r="4613" spans="2:4">
      <c r="B4613" s="147">
        <v>39925</v>
      </c>
      <c r="C4613" s="152">
        <v>0.17431433938634938</v>
      </c>
      <c r="D4613" s="151">
        <v>4.4999999999999998E-2</v>
      </c>
    </row>
    <row r="4614" spans="2:4">
      <c r="B4614" s="147">
        <v>39933.333333333336</v>
      </c>
      <c r="C4614" s="152">
        <v>0.17431969949916529</v>
      </c>
      <c r="D4614" s="151">
        <v>4.4999999999999998E-2</v>
      </c>
    </row>
    <row r="4615" spans="2:4">
      <c r="B4615" s="147">
        <v>39941.666666666664</v>
      </c>
      <c r="C4615" s="152">
        <v>0.17432505737533902</v>
      </c>
      <c r="D4615" s="151">
        <v>4.4999999999999998E-2</v>
      </c>
    </row>
    <row r="4616" spans="2:4">
      <c r="B4616" s="147">
        <v>39950</v>
      </c>
      <c r="C4616" s="152">
        <v>0.17433041301627036</v>
      </c>
      <c r="D4616" s="151">
        <v>4.4999999999999998E-2</v>
      </c>
    </row>
    <row r="4617" spans="2:4">
      <c r="B4617" s="147">
        <v>39958.333333333336</v>
      </c>
      <c r="C4617" s="152">
        <v>0.17433576642335766</v>
      </c>
      <c r="D4617" s="151">
        <v>4.4999999999999998E-2</v>
      </c>
    </row>
    <row r="4618" spans="2:4">
      <c r="B4618" s="147">
        <v>39966.666666666664</v>
      </c>
      <c r="C4618" s="152">
        <v>0.17434111759799834</v>
      </c>
      <c r="D4618" s="151">
        <v>4.4999999999999998E-2</v>
      </c>
    </row>
    <row r="4619" spans="2:4">
      <c r="B4619" s="147">
        <v>39975</v>
      </c>
      <c r="C4619" s="152">
        <v>0.17434646654158847</v>
      </c>
      <c r="D4619" s="151">
        <v>4.4999999999999998E-2</v>
      </c>
    </row>
    <row r="4620" spans="2:4">
      <c r="B4620" s="147">
        <v>39983.333333333336</v>
      </c>
      <c r="C4620" s="152">
        <v>0.17435181325552315</v>
      </c>
      <c r="D4620" s="151">
        <v>4.4999999999999998E-2</v>
      </c>
    </row>
    <row r="4621" spans="2:4">
      <c r="B4621" s="147">
        <v>39991.666666666664</v>
      </c>
      <c r="C4621" s="152">
        <v>0.17435715774119609</v>
      </c>
      <c r="D4621" s="151">
        <v>4.4999999999999998E-2</v>
      </c>
    </row>
    <row r="4622" spans="2:4">
      <c r="B4622" s="147">
        <v>40000</v>
      </c>
      <c r="C4622" s="152">
        <v>0.1743625</v>
      </c>
      <c r="D4622" s="151">
        <v>4.4999999999999998E-2</v>
      </c>
    </row>
    <row r="4623" spans="2:4">
      <c r="B4623" s="147">
        <v>40008.333333333336</v>
      </c>
      <c r="C4623" s="152">
        <v>0.17436784003332639</v>
      </c>
      <c r="D4623" s="151">
        <v>4.4999999999999998E-2</v>
      </c>
    </row>
    <row r="4624" spans="2:4">
      <c r="B4624" s="147">
        <v>40016.666666666664</v>
      </c>
      <c r="C4624" s="152">
        <v>0.17437317784256559</v>
      </c>
      <c r="D4624" s="151">
        <v>4.4999999999999998E-2</v>
      </c>
    </row>
    <row r="4625" spans="2:4">
      <c r="B4625" s="147">
        <v>40025</v>
      </c>
      <c r="C4625" s="152">
        <v>0.17437851342910682</v>
      </c>
      <c r="D4625" s="151">
        <v>4.4999999999999998E-2</v>
      </c>
    </row>
    <row r="4626" spans="2:4">
      <c r="B4626" s="147">
        <v>40033.333333333336</v>
      </c>
      <c r="C4626" s="152">
        <v>0.17438384679433805</v>
      </c>
      <c r="D4626" s="151">
        <v>4.4999999999999998E-2</v>
      </c>
    </row>
    <row r="4627" spans="2:4">
      <c r="B4627" s="147">
        <v>40041.666666666664</v>
      </c>
      <c r="C4627" s="152">
        <v>0.1743891779396462</v>
      </c>
      <c r="D4627" s="151">
        <v>4.4999999999999998E-2</v>
      </c>
    </row>
    <row r="4628" spans="2:4">
      <c r="B4628" s="147">
        <v>40050</v>
      </c>
      <c r="C4628" s="152">
        <v>0.174394506866417</v>
      </c>
      <c r="D4628" s="151">
        <v>4.4999999999999998E-2</v>
      </c>
    </row>
    <row r="4629" spans="2:4">
      <c r="B4629" s="147">
        <v>40058.333333333336</v>
      </c>
      <c r="C4629" s="152">
        <v>0.17439983357603495</v>
      </c>
      <c r="D4629" s="151">
        <v>4.4999999999999998E-2</v>
      </c>
    </row>
    <row r="4630" spans="2:4">
      <c r="B4630" s="147">
        <v>40066.666666666664</v>
      </c>
      <c r="C4630" s="152">
        <v>0.17440515806988352</v>
      </c>
      <c r="D4630" s="151">
        <v>4.4999999999999998E-2</v>
      </c>
    </row>
    <row r="4631" spans="2:4">
      <c r="B4631" s="147">
        <v>40075</v>
      </c>
      <c r="C4631" s="152">
        <v>0.17441048034934498</v>
      </c>
      <c r="D4631" s="151">
        <v>4.4999999999999998E-2</v>
      </c>
    </row>
    <row r="4632" spans="2:4">
      <c r="B4632" s="147">
        <v>40083.333333333336</v>
      </c>
      <c r="C4632" s="152">
        <v>0.1744158004158004</v>
      </c>
      <c r="D4632" s="151">
        <v>4.4999999999999998E-2</v>
      </c>
    </row>
    <row r="4633" spans="2:4">
      <c r="B4633" s="147">
        <v>40091.666666666664</v>
      </c>
      <c r="C4633" s="152">
        <v>0.17442111827062981</v>
      </c>
      <c r="D4633" s="151">
        <v>4.4999999999999998E-2</v>
      </c>
    </row>
    <row r="4634" spans="2:4">
      <c r="B4634" s="147">
        <v>40100</v>
      </c>
      <c r="C4634" s="152">
        <v>0.17442643391521198</v>
      </c>
      <c r="D4634" s="151">
        <v>4.4999999999999998E-2</v>
      </c>
    </row>
    <row r="4635" spans="2:4">
      <c r="B4635" s="147">
        <v>40108.333333333336</v>
      </c>
      <c r="C4635" s="152">
        <v>0.17443174735092457</v>
      </c>
      <c r="D4635" s="151">
        <v>4.4999999999999998E-2</v>
      </c>
    </row>
    <row r="4636" spans="2:4">
      <c r="B4636" s="147">
        <v>40116.666666666664</v>
      </c>
      <c r="C4636" s="152">
        <v>0.17443705857914416</v>
      </c>
      <c r="D4636" s="151">
        <v>4.4999999999999998E-2</v>
      </c>
    </row>
    <row r="4637" spans="2:4">
      <c r="B4637" s="147">
        <v>40125</v>
      </c>
      <c r="C4637" s="152">
        <v>0.1744423676012461</v>
      </c>
      <c r="D4637" s="151">
        <v>4.4999999999999998E-2</v>
      </c>
    </row>
    <row r="4638" spans="2:4">
      <c r="B4638" s="147">
        <v>40133.333333333336</v>
      </c>
      <c r="C4638" s="152">
        <v>0.17444767441860465</v>
      </c>
      <c r="D4638" s="151">
        <v>4.4999999999999998E-2</v>
      </c>
    </row>
    <row r="4639" spans="2:4">
      <c r="B4639" s="147">
        <v>40141.666666666664</v>
      </c>
      <c r="C4639" s="152">
        <v>0.17445297903259288</v>
      </c>
      <c r="D4639" s="151">
        <v>4.4999999999999998E-2</v>
      </c>
    </row>
    <row r="4640" spans="2:4">
      <c r="B4640" s="147">
        <v>40150</v>
      </c>
      <c r="C4640" s="152">
        <v>0.17445828144458284</v>
      </c>
      <c r="D4640" s="151">
        <v>4.4999999999999998E-2</v>
      </c>
    </row>
    <row r="4641" spans="2:4">
      <c r="B4641" s="147">
        <v>40158.333333333336</v>
      </c>
      <c r="C4641" s="152">
        <v>0.17446358165594522</v>
      </c>
      <c r="D4641" s="151">
        <v>4.4999999999999998E-2</v>
      </c>
    </row>
    <row r="4642" spans="2:4">
      <c r="B4642" s="147">
        <v>40166.666666666664</v>
      </c>
      <c r="C4642" s="152">
        <v>0.1744688796680498</v>
      </c>
      <c r="D4642" s="151">
        <v>4.4999999999999998E-2</v>
      </c>
    </row>
    <row r="4643" spans="2:4">
      <c r="B4643" s="147">
        <v>40175</v>
      </c>
      <c r="C4643" s="152">
        <v>0.1744741754822651</v>
      </c>
      <c r="D4643" s="151">
        <v>4.4999999999999998E-2</v>
      </c>
    </row>
    <row r="4644" spans="2:4">
      <c r="B4644" s="147">
        <v>40183.333333333336</v>
      </c>
      <c r="C4644" s="152">
        <v>0.17447946909995848</v>
      </c>
      <c r="D4644" s="151">
        <v>4.4999999999999998E-2</v>
      </c>
    </row>
    <row r="4645" spans="2:4">
      <c r="B4645" s="147">
        <v>40191.666666666664</v>
      </c>
      <c r="C4645" s="152">
        <v>0.1744847605224964</v>
      </c>
      <c r="D4645" s="151">
        <v>4.4999999999999998E-2</v>
      </c>
    </row>
    <row r="4646" spans="2:4">
      <c r="B4646" s="147">
        <v>40200</v>
      </c>
      <c r="C4646" s="152">
        <v>0.17449004975124377</v>
      </c>
      <c r="D4646" s="151">
        <v>4.4999999999999998E-2</v>
      </c>
    </row>
    <row r="4647" spans="2:4">
      <c r="B4647" s="147">
        <v>40208.333333333336</v>
      </c>
      <c r="C4647" s="152">
        <v>0.17449533678756476</v>
      </c>
      <c r="D4647" s="151">
        <v>4.4999999999999998E-2</v>
      </c>
    </row>
    <row r="4648" spans="2:4">
      <c r="B4648" s="147">
        <v>40216.666666666664</v>
      </c>
      <c r="C4648" s="152">
        <v>0.17450062163282218</v>
      </c>
      <c r="D4648" s="151">
        <v>4.4999999999999998E-2</v>
      </c>
    </row>
    <row r="4649" spans="2:4">
      <c r="B4649" s="147">
        <v>40225</v>
      </c>
      <c r="C4649" s="152">
        <v>0.17450590428837784</v>
      </c>
      <c r="D4649" s="151">
        <v>4.4999999999999998E-2</v>
      </c>
    </row>
    <row r="4650" spans="2:4">
      <c r="B4650" s="147">
        <v>40233.333333333336</v>
      </c>
      <c r="C4650" s="152">
        <v>0.17451118475559238</v>
      </c>
      <c r="D4650" s="151">
        <v>4.4999999999999998E-2</v>
      </c>
    </row>
    <row r="4651" spans="2:4">
      <c r="B4651" s="147">
        <v>40241.666666666664</v>
      </c>
      <c r="C4651" s="152">
        <v>0.17451646303582521</v>
      </c>
      <c r="D4651" s="151">
        <v>4.4999999999999998E-2</v>
      </c>
    </row>
    <row r="4652" spans="2:4">
      <c r="B4652" s="147">
        <v>40250</v>
      </c>
      <c r="C4652" s="152">
        <v>0.17452173913043478</v>
      </c>
      <c r="D4652" s="151">
        <v>4.4999999999999998E-2</v>
      </c>
    </row>
    <row r="4653" spans="2:4">
      <c r="B4653" s="147">
        <v>40258.333333333336</v>
      </c>
      <c r="C4653" s="152">
        <v>0.17452701304077831</v>
      </c>
      <c r="D4653" s="151">
        <v>4.4999999999999998E-2</v>
      </c>
    </row>
    <row r="4654" spans="2:4">
      <c r="B4654" s="147">
        <v>40266.666666666664</v>
      </c>
      <c r="C4654" s="152">
        <v>0.17453228476821192</v>
      </c>
      <c r="D4654" s="151">
        <v>4.4999999999999998E-2</v>
      </c>
    </row>
    <row r="4655" spans="2:4">
      <c r="B4655" s="147">
        <v>40275</v>
      </c>
      <c r="C4655" s="152">
        <v>0.17453755431409065</v>
      </c>
      <c r="D4655" s="151">
        <v>4.4999999999999998E-2</v>
      </c>
    </row>
    <row r="4656" spans="2:4">
      <c r="B4656" s="147">
        <v>40283.333333333336</v>
      </c>
      <c r="C4656" s="152">
        <v>0.17454282167976828</v>
      </c>
      <c r="D4656" s="151">
        <v>4.4999999999999998E-2</v>
      </c>
    </row>
    <row r="4657" spans="2:4">
      <c r="B4657" s="147">
        <v>40291.666666666664</v>
      </c>
      <c r="C4657" s="152">
        <v>0.17454808686659773</v>
      </c>
      <c r="D4657" s="151">
        <v>4.4999999999999998E-2</v>
      </c>
    </row>
    <row r="4658" spans="2:4">
      <c r="B4658" s="147">
        <v>40300</v>
      </c>
      <c r="C4658" s="152">
        <v>0.17455334987593055</v>
      </c>
      <c r="D4658" s="151">
        <v>4.4999999999999998E-2</v>
      </c>
    </row>
    <row r="4659" spans="2:4">
      <c r="B4659" s="147">
        <v>40308.333333333336</v>
      </c>
      <c r="C4659" s="152">
        <v>0.17455861070911724</v>
      </c>
      <c r="D4659" s="151">
        <v>4.4999999999999998E-2</v>
      </c>
    </row>
    <row r="4660" spans="2:4">
      <c r="B4660" s="147">
        <v>40316.666666666664</v>
      </c>
      <c r="C4660" s="152">
        <v>0.17456386936750726</v>
      </c>
      <c r="D4660" s="151">
        <v>4.4999999999999998E-2</v>
      </c>
    </row>
    <row r="4661" spans="2:4">
      <c r="B4661" s="147">
        <v>40325</v>
      </c>
      <c r="C4661" s="152">
        <v>0.17456912585244885</v>
      </c>
      <c r="D4661" s="151">
        <v>4.4999999999999998E-2</v>
      </c>
    </row>
    <row r="4662" spans="2:4">
      <c r="B4662" s="147">
        <v>40333.333333333336</v>
      </c>
      <c r="C4662" s="152">
        <v>0.17457438016528926</v>
      </c>
      <c r="D4662" s="151">
        <v>4.4999999999999998E-2</v>
      </c>
    </row>
    <row r="4663" spans="2:4">
      <c r="B4663" s="147">
        <v>40341.666666666664</v>
      </c>
      <c r="C4663" s="152">
        <v>0.17457963230737447</v>
      </c>
      <c r="D4663" s="151">
        <v>4.4999999999999998E-2</v>
      </c>
    </row>
    <row r="4664" spans="2:4">
      <c r="B4664" s="147">
        <v>40350</v>
      </c>
      <c r="C4664" s="152">
        <v>0.17458488228004956</v>
      </c>
      <c r="D4664" s="151">
        <v>4.4999999999999998E-2</v>
      </c>
    </row>
    <row r="4665" spans="2:4">
      <c r="B4665" s="147">
        <v>40358.333333333336</v>
      </c>
      <c r="C4665" s="152">
        <v>0.17459013008465829</v>
      </c>
      <c r="D4665" s="151">
        <v>4.4999999999999998E-2</v>
      </c>
    </row>
    <row r="4666" spans="2:4">
      <c r="B4666" s="147">
        <v>40366.666666666664</v>
      </c>
      <c r="C4666" s="152">
        <v>0.17459537572254333</v>
      </c>
      <c r="D4666" s="151">
        <v>4.4999999999999998E-2</v>
      </c>
    </row>
    <row r="4667" spans="2:4">
      <c r="B4667" s="147">
        <v>40375</v>
      </c>
      <c r="C4667" s="152">
        <v>0.17460061919504646</v>
      </c>
      <c r="D4667" s="151">
        <v>4.4999999999999998E-2</v>
      </c>
    </row>
    <row r="4668" spans="2:4">
      <c r="B4668" s="147">
        <v>40383.333333333336</v>
      </c>
      <c r="C4668" s="152">
        <v>0.17460586050350804</v>
      </c>
      <c r="D4668" s="151">
        <v>4.4999999999999998E-2</v>
      </c>
    </row>
    <row r="4669" spans="2:4">
      <c r="B4669" s="147">
        <v>40391.666666666664</v>
      </c>
      <c r="C4669" s="152">
        <v>0.17461109964926755</v>
      </c>
      <c r="D4669" s="151">
        <v>4.4999999999999998E-2</v>
      </c>
    </row>
    <row r="4670" spans="2:4">
      <c r="B4670" s="147">
        <v>40400</v>
      </c>
      <c r="C4670" s="152">
        <v>0.17461633663366335</v>
      </c>
      <c r="D4670" s="151">
        <v>4.4999999999999998E-2</v>
      </c>
    </row>
    <row r="4671" spans="2:4">
      <c r="B4671" s="147">
        <v>40408.333333333336</v>
      </c>
      <c r="C4671" s="152">
        <v>0.17462157145803262</v>
      </c>
      <c r="D4671" s="151">
        <v>4.4999999999999998E-2</v>
      </c>
    </row>
    <row r="4672" spans="2:4">
      <c r="B4672" s="147">
        <v>40416.666666666664</v>
      </c>
      <c r="C4672" s="152">
        <v>0.17462680412371134</v>
      </c>
      <c r="D4672" s="151">
        <v>4.4999999999999998E-2</v>
      </c>
    </row>
    <row r="4673" spans="2:4">
      <c r="B4673" s="147">
        <v>40425</v>
      </c>
      <c r="C4673" s="152">
        <v>0.17463203463203464</v>
      </c>
      <c r="D4673" s="151">
        <v>4.4999999999999998E-2</v>
      </c>
    </row>
    <row r="4674" spans="2:4">
      <c r="B4674" s="147">
        <v>40433.333333333336</v>
      </c>
      <c r="C4674" s="152">
        <v>0.17463726298433635</v>
      </c>
      <c r="D4674" s="151">
        <v>4.4999999999999998E-2</v>
      </c>
    </row>
    <row r="4675" spans="2:4">
      <c r="B4675" s="147">
        <v>40441.666666666664</v>
      </c>
      <c r="C4675" s="152">
        <v>0.17464248918194933</v>
      </c>
      <c r="D4675" s="151">
        <v>4.4999999999999998E-2</v>
      </c>
    </row>
    <row r="4676" spans="2:4">
      <c r="B4676" s="147">
        <v>40450</v>
      </c>
      <c r="C4676" s="152">
        <v>0.1746477132262052</v>
      </c>
      <c r="D4676" s="151">
        <v>4.4999999999999998E-2</v>
      </c>
    </row>
    <row r="4677" spans="2:4">
      <c r="B4677" s="147">
        <v>40458.333333333336</v>
      </c>
      <c r="C4677" s="152">
        <v>0.1746529351184346</v>
      </c>
      <c r="D4677" s="151">
        <v>4.4999999999999998E-2</v>
      </c>
    </row>
    <row r="4678" spans="2:4">
      <c r="B4678" s="147">
        <v>40466.666666666664</v>
      </c>
      <c r="C4678" s="152">
        <v>0.17465815485996708</v>
      </c>
      <c r="D4678" s="151">
        <v>4.4999999999999998E-2</v>
      </c>
    </row>
    <row r="4679" spans="2:4">
      <c r="B4679" s="147">
        <v>40475</v>
      </c>
      <c r="C4679" s="152">
        <v>0.17466337245213098</v>
      </c>
      <c r="D4679" s="151">
        <v>4.4999999999999998E-2</v>
      </c>
    </row>
    <row r="4680" spans="2:4">
      <c r="B4680" s="147">
        <v>40483.333333333336</v>
      </c>
      <c r="C4680" s="152">
        <v>0.17466858789625361</v>
      </c>
      <c r="D4680" s="151">
        <v>4.4999999999999998E-2</v>
      </c>
    </row>
    <row r="4681" spans="2:4">
      <c r="B4681" s="147">
        <v>40491.666666666664</v>
      </c>
      <c r="C4681" s="152">
        <v>0.17467380119366127</v>
      </c>
      <c r="D4681" s="151">
        <v>4.4999999999999998E-2</v>
      </c>
    </row>
    <row r="4682" spans="2:4">
      <c r="B4682" s="147">
        <v>40500</v>
      </c>
      <c r="C4682" s="152">
        <v>0.17467901234567904</v>
      </c>
      <c r="D4682" s="151">
        <v>4.4999999999999998E-2</v>
      </c>
    </row>
    <row r="4683" spans="2:4">
      <c r="B4683" s="147">
        <v>40508.333333333336</v>
      </c>
      <c r="C4683" s="152">
        <v>0.17468422135363093</v>
      </c>
      <c r="D4683" s="151">
        <v>4.4999999999999998E-2</v>
      </c>
    </row>
    <row r="4684" spans="2:4">
      <c r="B4684" s="147">
        <v>40516.666666666664</v>
      </c>
      <c r="C4684" s="152">
        <v>0.17468942821883998</v>
      </c>
      <c r="D4684" s="151">
        <v>4.4999999999999998E-2</v>
      </c>
    </row>
    <row r="4685" spans="2:4">
      <c r="B4685" s="147">
        <v>40525</v>
      </c>
      <c r="C4685" s="152">
        <v>0.17469463294262802</v>
      </c>
      <c r="D4685" s="151">
        <v>4.4999999999999998E-2</v>
      </c>
    </row>
    <row r="4686" spans="2:4">
      <c r="B4686" s="147">
        <v>40533.333333333336</v>
      </c>
      <c r="C4686" s="152">
        <v>0.17469983552631579</v>
      </c>
      <c r="D4686" s="151">
        <v>4.4999999999999998E-2</v>
      </c>
    </row>
    <row r="4687" spans="2:4">
      <c r="B4687" s="147">
        <v>40541.666666666664</v>
      </c>
      <c r="C4687" s="152">
        <v>0.17470503597122303</v>
      </c>
      <c r="D4687" s="151">
        <v>4.4999999999999998E-2</v>
      </c>
    </row>
    <row r="4688" spans="2:4">
      <c r="B4688" s="147">
        <v>40550</v>
      </c>
      <c r="C4688" s="152">
        <v>0.17471023427866833</v>
      </c>
      <c r="D4688" s="151">
        <v>4.4999999999999998E-2</v>
      </c>
    </row>
    <row r="4689" spans="2:4">
      <c r="B4689" s="147">
        <v>40558.333333333336</v>
      </c>
      <c r="C4689" s="152">
        <v>0.17471543044996921</v>
      </c>
      <c r="D4689" s="151">
        <v>4.4999999999999998E-2</v>
      </c>
    </row>
    <row r="4690" spans="2:4">
      <c r="B4690" s="147">
        <v>40566.666666666664</v>
      </c>
      <c r="C4690" s="152">
        <v>0.1747206244864421</v>
      </c>
      <c r="D4690" s="151">
        <v>4.4999999999999998E-2</v>
      </c>
    </row>
    <row r="4691" spans="2:4">
      <c r="B4691" s="147">
        <v>40575</v>
      </c>
      <c r="C4691" s="152">
        <v>0.17472581638940235</v>
      </c>
      <c r="D4691" s="151">
        <v>4.4999999999999998E-2</v>
      </c>
    </row>
    <row r="4692" spans="2:4">
      <c r="B4692" s="147">
        <v>40583.333333333336</v>
      </c>
      <c r="C4692" s="152">
        <v>0.17473100616016427</v>
      </c>
      <c r="D4692" s="151">
        <v>4.4999999999999998E-2</v>
      </c>
    </row>
    <row r="4693" spans="2:4">
      <c r="B4693" s="147">
        <v>40591.666666666664</v>
      </c>
      <c r="C4693" s="152">
        <v>0.17473619380004105</v>
      </c>
      <c r="D4693" s="151">
        <v>4.4999999999999998E-2</v>
      </c>
    </row>
    <row r="4694" spans="2:4">
      <c r="B4694" s="147">
        <v>40600</v>
      </c>
      <c r="C4694" s="152">
        <v>0.17474137931034484</v>
      </c>
      <c r="D4694" s="151">
        <v>4.4999999999999998E-2</v>
      </c>
    </row>
    <row r="4695" spans="2:4">
      <c r="B4695" s="147">
        <v>40608.333333333336</v>
      </c>
      <c r="C4695" s="152">
        <v>0.17474656269238664</v>
      </c>
      <c r="D4695" s="151">
        <v>4.4999999999999998E-2</v>
      </c>
    </row>
    <row r="4696" spans="2:4">
      <c r="B4696" s="147">
        <v>40616.666666666664</v>
      </c>
      <c r="C4696" s="152">
        <v>0.17475174394747639</v>
      </c>
      <c r="D4696" s="151">
        <v>4.4999999999999998E-2</v>
      </c>
    </row>
    <row r="4697" spans="2:4">
      <c r="B4697" s="147">
        <v>40625</v>
      </c>
      <c r="C4697" s="152">
        <v>0.17475692307692306</v>
      </c>
      <c r="D4697" s="151">
        <v>4.4999999999999998E-2</v>
      </c>
    </row>
    <row r="4698" spans="2:4">
      <c r="B4698" s="147">
        <v>40633.333333333336</v>
      </c>
      <c r="C4698" s="152">
        <v>0.17476210008203444</v>
      </c>
      <c r="D4698" s="151">
        <v>4.4999999999999998E-2</v>
      </c>
    </row>
    <row r="4699" spans="2:4">
      <c r="B4699" s="147">
        <v>40641.666666666664</v>
      </c>
      <c r="C4699" s="152">
        <v>0.17476727496411726</v>
      </c>
      <c r="D4699" s="151">
        <v>4.4999999999999998E-2</v>
      </c>
    </row>
    <row r="4700" spans="2:4">
      <c r="B4700" s="147">
        <v>40650</v>
      </c>
      <c r="C4700" s="152">
        <v>0.17477244772447725</v>
      </c>
      <c r="D4700" s="151">
        <v>4.4999999999999998E-2</v>
      </c>
    </row>
    <row r="4701" spans="2:4">
      <c r="B4701" s="147">
        <v>40658.333333333336</v>
      </c>
      <c r="C4701" s="152">
        <v>0.17477761836441894</v>
      </c>
      <c r="D4701" s="151">
        <v>4.4999999999999998E-2</v>
      </c>
    </row>
    <row r="4702" spans="2:4">
      <c r="B4702" s="147">
        <v>40666.666666666664</v>
      </c>
      <c r="C4702" s="152">
        <v>0.1747827868852459</v>
      </c>
      <c r="D4702" s="151">
        <v>4.4999999999999998E-2</v>
      </c>
    </row>
    <row r="4703" spans="2:4">
      <c r="B4703" s="147">
        <v>40675</v>
      </c>
      <c r="C4703" s="152">
        <v>0.17478795328826061</v>
      </c>
      <c r="D4703" s="151">
        <v>4.4999999999999998E-2</v>
      </c>
    </row>
    <row r="4704" spans="2:4">
      <c r="B4704" s="147">
        <v>40683.333333333336</v>
      </c>
      <c r="C4704" s="152">
        <v>0.17479311757476446</v>
      </c>
      <c r="D4704" s="151">
        <v>4.4999999999999998E-2</v>
      </c>
    </row>
    <row r="4705" spans="2:4">
      <c r="B4705" s="147">
        <v>40691.666666666664</v>
      </c>
      <c r="C4705" s="152">
        <v>0.17479827974605777</v>
      </c>
      <c r="D4705" s="151">
        <v>4.4999999999999998E-2</v>
      </c>
    </row>
    <row r="4706" spans="2:4">
      <c r="B4706" s="147">
        <v>40700</v>
      </c>
      <c r="C4706" s="152">
        <v>0.17480343980343982</v>
      </c>
      <c r="D4706" s="151">
        <v>4.4999999999999998E-2</v>
      </c>
    </row>
    <row r="4707" spans="2:4">
      <c r="B4707" s="147">
        <v>40708.333333333336</v>
      </c>
      <c r="C4707" s="152">
        <v>0.17480859774820878</v>
      </c>
      <c r="D4707" s="151">
        <v>4.4999999999999998E-2</v>
      </c>
    </row>
    <row r="4708" spans="2:4">
      <c r="B4708" s="147">
        <v>40716.666666666664</v>
      </c>
      <c r="C4708" s="152">
        <v>0.1748137535816619</v>
      </c>
      <c r="D4708" s="151">
        <v>4.4999999999999998E-2</v>
      </c>
    </row>
    <row r="4709" spans="2:4">
      <c r="B4709" s="147">
        <v>40725</v>
      </c>
      <c r="C4709" s="152">
        <v>0.17481890730509511</v>
      </c>
      <c r="D4709" s="151">
        <v>4.4999999999999998E-2</v>
      </c>
    </row>
    <row r="4710" spans="2:4">
      <c r="B4710" s="147">
        <v>40733.333333333336</v>
      </c>
      <c r="C4710" s="152">
        <v>0.1748240589198036</v>
      </c>
      <c r="D4710" s="151">
        <v>4.4999999999999998E-2</v>
      </c>
    </row>
    <row r="4711" spans="2:4">
      <c r="B4711" s="147">
        <v>40741.666666666664</v>
      </c>
      <c r="C4711" s="152">
        <v>0.17482920842708119</v>
      </c>
      <c r="D4711" s="151">
        <v>4.4999999999999998E-2</v>
      </c>
    </row>
    <row r="4712" spans="2:4">
      <c r="B4712" s="147">
        <v>40750</v>
      </c>
      <c r="C4712" s="152">
        <v>0.17483435582822085</v>
      </c>
      <c r="D4712" s="151">
        <v>4.4999999999999998E-2</v>
      </c>
    </row>
    <row r="4713" spans="2:4">
      <c r="B4713" s="147">
        <v>40758.333333333336</v>
      </c>
      <c r="C4713" s="152">
        <v>0.17483950112451441</v>
      </c>
      <c r="D4713" s="151">
        <v>4.4999999999999998E-2</v>
      </c>
    </row>
    <row r="4714" spans="2:4">
      <c r="B4714" s="147">
        <v>40766.666666666664</v>
      </c>
      <c r="C4714" s="152">
        <v>0.17484464431725263</v>
      </c>
      <c r="D4714" s="151">
        <v>4.4999999999999998E-2</v>
      </c>
    </row>
    <row r="4715" spans="2:4">
      <c r="B4715" s="147">
        <v>40775</v>
      </c>
      <c r="C4715" s="152">
        <v>0.17484978540772531</v>
      </c>
      <c r="D4715" s="151">
        <v>4.4999999999999998E-2</v>
      </c>
    </row>
    <row r="4716" spans="2:4">
      <c r="B4716" s="147">
        <v>40783.333333333336</v>
      </c>
      <c r="C4716" s="152">
        <v>0.17485492439722108</v>
      </c>
      <c r="D4716" s="151">
        <v>4.4999999999999998E-2</v>
      </c>
    </row>
    <row r="4717" spans="2:4">
      <c r="B4717" s="147">
        <v>40791.666666666664</v>
      </c>
      <c r="C4717" s="152">
        <v>0.17486006128702755</v>
      </c>
      <c r="D4717" s="151">
        <v>4.4999999999999998E-2</v>
      </c>
    </row>
    <row r="4718" spans="2:4">
      <c r="B4718" s="147">
        <v>40800</v>
      </c>
      <c r="C4718" s="152">
        <v>0.17486519607843135</v>
      </c>
      <c r="D4718" s="151">
        <v>4.4999999999999998E-2</v>
      </c>
    </row>
    <row r="4719" spans="2:4">
      <c r="B4719" s="147">
        <v>40808.333333333336</v>
      </c>
      <c r="C4719" s="152">
        <v>0.17487032877271802</v>
      </c>
      <c r="D4719" s="151">
        <v>4.4999999999999998E-2</v>
      </c>
    </row>
    <row r="4720" spans="2:4">
      <c r="B4720" s="147">
        <v>40816.666666666664</v>
      </c>
      <c r="C4720" s="152">
        <v>0.17487545937117191</v>
      </c>
      <c r="D4720" s="151">
        <v>4.4999999999999998E-2</v>
      </c>
    </row>
    <row r="4721" spans="2:4">
      <c r="B4721" s="147">
        <v>40825</v>
      </c>
      <c r="C4721" s="152">
        <v>0.17488058787507654</v>
      </c>
      <c r="D4721" s="151">
        <v>4.4999999999999998E-2</v>
      </c>
    </row>
    <row r="4722" spans="2:4">
      <c r="B4722" s="147">
        <v>40833.333333333336</v>
      </c>
      <c r="C4722" s="152">
        <v>0.17488571428571428</v>
      </c>
      <c r="D4722" s="151">
        <v>4.4999999999999998E-2</v>
      </c>
    </row>
    <row r="4723" spans="2:4">
      <c r="B4723" s="147">
        <v>40841.666666666664</v>
      </c>
      <c r="C4723" s="152">
        <v>0.17489083860436644</v>
      </c>
      <c r="D4723" s="151">
        <v>4.4999999999999998E-2</v>
      </c>
    </row>
    <row r="4724" spans="2:4">
      <c r="B4724" s="147">
        <v>40850</v>
      </c>
      <c r="C4724" s="152">
        <v>0.17489596083231335</v>
      </c>
      <c r="D4724" s="151">
        <v>4.4999999999999998E-2</v>
      </c>
    </row>
    <row r="4725" spans="2:4">
      <c r="B4725" s="147">
        <v>40858.333333333336</v>
      </c>
      <c r="C4725" s="152">
        <v>0.17490108097083418</v>
      </c>
      <c r="D4725" s="151">
        <v>4.4999999999999998E-2</v>
      </c>
    </row>
    <row r="4726" spans="2:4">
      <c r="B4726" s="147">
        <v>40866.666666666664</v>
      </c>
      <c r="C4726" s="152">
        <v>0.17490619902120719</v>
      </c>
      <c r="D4726" s="151">
        <v>4.4999999999999998E-2</v>
      </c>
    </row>
    <row r="4727" spans="2:4">
      <c r="B4727" s="147">
        <v>40875</v>
      </c>
      <c r="C4727" s="152">
        <v>0.17491131498470949</v>
      </c>
      <c r="D4727" s="151">
        <v>4.4999999999999998E-2</v>
      </c>
    </row>
    <row r="4728" spans="2:4">
      <c r="B4728" s="147">
        <v>40883.333333333336</v>
      </c>
      <c r="C4728" s="152">
        <v>0.17491642886261721</v>
      </c>
      <c r="D4728" s="151">
        <v>4.4999999999999998E-2</v>
      </c>
    </row>
    <row r="4729" spans="2:4">
      <c r="B4729" s="147">
        <v>40891.666666666664</v>
      </c>
      <c r="C4729" s="152">
        <v>0.17492154065620538</v>
      </c>
      <c r="D4729" s="151">
        <v>4.4999999999999998E-2</v>
      </c>
    </row>
    <row r="4730" spans="2:4">
      <c r="B4730" s="147">
        <v>40900</v>
      </c>
      <c r="C4730" s="152">
        <v>0.17492665036674815</v>
      </c>
      <c r="D4730" s="151">
        <v>4.4999999999999998E-2</v>
      </c>
    </row>
    <row r="4731" spans="2:4">
      <c r="B4731" s="147">
        <v>40908.333333333336</v>
      </c>
      <c r="C4731" s="152">
        <v>0.17493175799551841</v>
      </c>
      <c r="D4731" s="151">
        <v>4.4999999999999998E-2</v>
      </c>
    </row>
    <row r="4732" spans="2:4">
      <c r="B4732" s="147">
        <v>40916.666666666664</v>
      </c>
      <c r="C4732" s="152">
        <v>0.17493686354378815</v>
      </c>
      <c r="D4732" s="151">
        <v>4.4999999999999998E-2</v>
      </c>
    </row>
    <row r="4733" spans="2:4">
      <c r="B4733" s="147">
        <v>40925</v>
      </c>
      <c r="C4733" s="152">
        <v>0.17494196701282835</v>
      </c>
      <c r="D4733" s="151">
        <v>4.4999999999999998E-2</v>
      </c>
    </row>
    <row r="4734" spans="2:4">
      <c r="B4734" s="147">
        <v>40933.333333333336</v>
      </c>
      <c r="C4734" s="152">
        <v>0.17494706840390881</v>
      </c>
      <c r="D4734" s="151">
        <v>4.4999999999999998E-2</v>
      </c>
    </row>
    <row r="4735" spans="2:4">
      <c r="B4735" s="147">
        <v>40941.666666666664</v>
      </c>
      <c r="C4735" s="152">
        <v>0.17495216771829838</v>
      </c>
      <c r="D4735" s="151">
        <v>4.4999999999999998E-2</v>
      </c>
    </row>
    <row r="4736" spans="2:4">
      <c r="B4736" s="147">
        <v>40950</v>
      </c>
      <c r="C4736" s="152">
        <v>0.17495726495726494</v>
      </c>
      <c r="D4736" s="151">
        <v>4.4999999999999998E-2</v>
      </c>
    </row>
    <row r="4737" spans="2:4">
      <c r="B4737" s="147">
        <v>40958.333333333336</v>
      </c>
      <c r="C4737" s="152">
        <v>0.17496236012207528</v>
      </c>
      <c r="D4737" s="151">
        <v>4.4999999999999998E-2</v>
      </c>
    </row>
    <row r="4738" spans="2:4">
      <c r="B4738" s="147">
        <v>40966.666666666664</v>
      </c>
      <c r="C4738" s="152">
        <v>0.17496745321399512</v>
      </c>
      <c r="D4738" s="151">
        <v>4.4999999999999998E-2</v>
      </c>
    </row>
    <row r="4739" spans="2:4">
      <c r="B4739" s="147">
        <v>40975</v>
      </c>
      <c r="C4739" s="152">
        <v>0.17497254423428921</v>
      </c>
      <c r="D4739" s="151">
        <v>4.4999999999999998E-2</v>
      </c>
    </row>
    <row r="4740" spans="2:4">
      <c r="B4740" s="147">
        <v>40983.333333333336</v>
      </c>
      <c r="C4740" s="152">
        <v>0.17497763318422124</v>
      </c>
      <c r="D4740" s="151">
        <v>4.4999999999999998E-2</v>
      </c>
    </row>
    <row r="4741" spans="2:4">
      <c r="B4741" s="147">
        <v>40991.666666666664</v>
      </c>
      <c r="C4741" s="152">
        <v>0.17498272006505389</v>
      </c>
      <c r="D4741" s="151">
        <v>4.4999999999999998E-2</v>
      </c>
    </row>
    <row r="4742" spans="2:4">
      <c r="B4742" s="147">
        <v>41000</v>
      </c>
      <c r="C4742" s="152">
        <v>0.1749878048780488</v>
      </c>
      <c r="D4742" s="151">
        <v>4.4999999999999998E-2</v>
      </c>
    </row>
    <row r="4743" spans="2:4">
      <c r="B4743" s="147">
        <v>41008.333333333336</v>
      </c>
      <c r="C4743" s="152">
        <v>0.17499288762446658</v>
      </c>
      <c r="D4743" s="151">
        <v>4.4999999999999998E-2</v>
      </c>
    </row>
    <row r="4744" spans="2:4">
      <c r="B4744" s="147">
        <v>41016.666666666664</v>
      </c>
      <c r="C4744" s="152">
        <v>0.17499796830556683</v>
      </c>
      <c r="D4744" s="151">
        <v>4.4999999999999998E-2</v>
      </c>
    </row>
    <row r="4745" spans="2:4">
      <c r="B4745" s="147">
        <v>41025</v>
      </c>
      <c r="C4745" s="152">
        <v>0.17500304692260815</v>
      </c>
      <c r="D4745" s="151">
        <v>4.4999999999999998E-2</v>
      </c>
    </row>
    <row r="4746" spans="2:4">
      <c r="B4746" s="147">
        <v>41033.333333333336</v>
      </c>
      <c r="C4746" s="152">
        <v>0.1750081234768481</v>
      </c>
      <c r="D4746" s="151">
        <v>4.4999999999999998E-2</v>
      </c>
    </row>
    <row r="4747" spans="2:4">
      <c r="B4747" s="147">
        <v>41041.666666666664</v>
      </c>
      <c r="C4747" s="152">
        <v>0.17501319796954312</v>
      </c>
      <c r="D4747" s="151">
        <v>4.4999999999999998E-2</v>
      </c>
    </row>
    <row r="4748" spans="2:4">
      <c r="B4748" s="147">
        <v>41050</v>
      </c>
      <c r="C4748" s="152">
        <v>0.17501827040194884</v>
      </c>
      <c r="D4748" s="151">
        <v>4.4999999999999998E-2</v>
      </c>
    </row>
    <row r="4749" spans="2:4">
      <c r="B4749" s="147">
        <v>41058.333333333336</v>
      </c>
      <c r="C4749" s="152">
        <v>0.17502334077531967</v>
      </c>
      <c r="D4749" s="151">
        <v>4.4999999999999998E-2</v>
      </c>
    </row>
    <row r="4750" spans="2:4">
      <c r="B4750" s="147">
        <v>41066.666666666664</v>
      </c>
      <c r="C4750" s="152">
        <v>0.17502840909090905</v>
      </c>
      <c r="D4750" s="151">
        <v>4.4999999999999998E-2</v>
      </c>
    </row>
    <row r="4751" spans="2:4">
      <c r="B4751" s="147">
        <v>41075</v>
      </c>
      <c r="C4751" s="152">
        <v>0.17503347534996955</v>
      </c>
      <c r="D4751" s="151">
        <v>4.4999999999999998E-2</v>
      </c>
    </row>
    <row r="4752" spans="2:4">
      <c r="B4752" s="147">
        <v>41083.333333333336</v>
      </c>
      <c r="C4752" s="152">
        <v>0.17503853955375251</v>
      </c>
      <c r="D4752" s="151">
        <v>4.4999999999999998E-2</v>
      </c>
    </row>
    <row r="4753" spans="2:4">
      <c r="B4753" s="147">
        <v>41091.666666666664</v>
      </c>
      <c r="C4753" s="152">
        <v>0.17504360170350844</v>
      </c>
      <c r="D4753" s="151">
        <v>4.4999999999999998E-2</v>
      </c>
    </row>
    <row r="4754" spans="2:4">
      <c r="B4754" s="147">
        <v>41100</v>
      </c>
      <c r="C4754" s="152">
        <v>0.17504866180048662</v>
      </c>
      <c r="D4754" s="151">
        <v>4.4999999999999998E-2</v>
      </c>
    </row>
    <row r="4755" spans="2:4">
      <c r="B4755" s="147">
        <v>41108.333333333336</v>
      </c>
      <c r="C4755" s="152">
        <v>0.17505371984593551</v>
      </c>
      <c r="D4755" s="151">
        <v>4.4999999999999998E-2</v>
      </c>
    </row>
    <row r="4756" spans="2:4">
      <c r="B4756" s="147">
        <v>41116.666666666664</v>
      </c>
      <c r="C4756" s="152">
        <v>0.17505877584110255</v>
      </c>
      <c r="D4756" s="151">
        <v>4.4999999999999998E-2</v>
      </c>
    </row>
    <row r="4757" spans="2:4">
      <c r="B4757" s="147">
        <v>41125</v>
      </c>
      <c r="C4757" s="152">
        <v>0.175063829787234</v>
      </c>
      <c r="D4757" s="151">
        <v>4.4999999999999998E-2</v>
      </c>
    </row>
    <row r="4758" spans="2:4">
      <c r="B4758" s="147">
        <v>41133.333333333336</v>
      </c>
      <c r="C4758" s="152">
        <v>0.17506888168557538</v>
      </c>
      <c r="D4758" s="151">
        <v>4.4999999999999998E-2</v>
      </c>
    </row>
    <row r="4759" spans="2:4">
      <c r="B4759" s="147">
        <v>41141.666666666664</v>
      </c>
      <c r="C4759" s="152">
        <v>0.17507393153737089</v>
      </c>
      <c r="D4759" s="151">
        <v>4.4999999999999998E-2</v>
      </c>
    </row>
    <row r="4760" spans="2:4">
      <c r="B4760" s="147">
        <v>41150</v>
      </c>
      <c r="C4760" s="152">
        <v>0.17507897934386393</v>
      </c>
      <c r="D4760" s="151">
        <v>4.4999999999999998E-2</v>
      </c>
    </row>
    <row r="4761" spans="2:4">
      <c r="B4761" s="147">
        <v>41158.333333333336</v>
      </c>
      <c r="C4761" s="152">
        <v>0.17508402510629678</v>
      </c>
      <c r="D4761" s="151">
        <v>4.4999999999999998E-2</v>
      </c>
    </row>
    <row r="4762" spans="2:4">
      <c r="B4762" s="147">
        <v>41166.666666666664</v>
      </c>
      <c r="C4762" s="152">
        <v>0.17508906882591091</v>
      </c>
      <c r="D4762" s="151">
        <v>4.4999999999999998E-2</v>
      </c>
    </row>
    <row r="4763" spans="2:4">
      <c r="B4763" s="147">
        <v>41175</v>
      </c>
      <c r="C4763" s="152">
        <v>0.17509411050394658</v>
      </c>
      <c r="D4763" s="151">
        <v>4.4999999999999998E-2</v>
      </c>
    </row>
    <row r="4764" spans="2:4">
      <c r="B4764" s="147">
        <v>41183.333333333336</v>
      </c>
      <c r="C4764" s="152">
        <v>0.17509915014164307</v>
      </c>
      <c r="D4764" s="151">
        <v>4.4999999999999998E-2</v>
      </c>
    </row>
    <row r="4765" spans="2:4">
      <c r="B4765" s="147">
        <v>41191.666666666664</v>
      </c>
      <c r="C4765" s="152">
        <v>0.17510418774023873</v>
      </c>
      <c r="D4765" s="151">
        <v>4.4999999999999998E-2</v>
      </c>
    </row>
    <row r="4766" spans="2:4">
      <c r="B4766" s="147">
        <v>41200</v>
      </c>
      <c r="C4766" s="152">
        <v>0.1751092233009709</v>
      </c>
      <c r="D4766" s="151">
        <v>4.4999999999999998E-2</v>
      </c>
    </row>
    <row r="4767" spans="2:4">
      <c r="B4767" s="147">
        <v>41208.333333333336</v>
      </c>
      <c r="C4767" s="152">
        <v>0.17511425682507586</v>
      </c>
      <c r="D4767" s="151">
        <v>4.4999999999999998E-2</v>
      </c>
    </row>
    <row r="4768" spans="2:4">
      <c r="B4768" s="147">
        <v>41216.666666666664</v>
      </c>
      <c r="C4768" s="152">
        <v>0.17511928831378892</v>
      </c>
      <c r="D4768" s="151">
        <v>4.4999999999999998E-2</v>
      </c>
    </row>
    <row r="4769" spans="2:4">
      <c r="B4769" s="147">
        <v>41225</v>
      </c>
      <c r="C4769" s="152">
        <v>0.17512431776834447</v>
      </c>
      <c r="D4769" s="151">
        <v>4.4999999999999998E-2</v>
      </c>
    </row>
    <row r="4770" spans="2:4">
      <c r="B4770" s="147">
        <v>41233.333333333336</v>
      </c>
      <c r="C4770" s="152">
        <v>0.17512934518997575</v>
      </c>
      <c r="D4770" s="151">
        <v>4.4999999999999998E-2</v>
      </c>
    </row>
    <row r="4771" spans="2:4">
      <c r="B4771" s="147">
        <v>41241.666666666664</v>
      </c>
      <c r="C4771" s="152">
        <v>0.17513437057991513</v>
      </c>
      <c r="D4771" s="151">
        <v>4.4999999999999998E-2</v>
      </c>
    </row>
    <row r="4772" spans="2:4">
      <c r="B4772" s="147">
        <v>41250</v>
      </c>
      <c r="C4772" s="152">
        <v>0.17513939393939396</v>
      </c>
      <c r="D4772" s="151">
        <v>4.4999999999999998E-2</v>
      </c>
    </row>
    <row r="4773" spans="2:4">
      <c r="B4773" s="147">
        <v>41258.333333333336</v>
      </c>
      <c r="C4773" s="152">
        <v>0.17514441526964247</v>
      </c>
      <c r="D4773" s="151">
        <v>4.4999999999999998E-2</v>
      </c>
    </row>
    <row r="4774" spans="2:4">
      <c r="B4774" s="147">
        <v>41266.666666666664</v>
      </c>
      <c r="C4774" s="152">
        <v>0.17514943457189014</v>
      </c>
      <c r="D4774" s="151">
        <v>4.4999999999999998E-2</v>
      </c>
    </row>
    <row r="4775" spans="2:4">
      <c r="B4775" s="147">
        <v>41275</v>
      </c>
      <c r="C4775" s="152">
        <v>0.17515445184736522</v>
      </c>
      <c r="D4775" s="151">
        <v>4.4999999999999998E-2</v>
      </c>
    </row>
    <row r="4776" spans="2:4">
      <c r="B4776" s="147">
        <v>41283.333333333336</v>
      </c>
      <c r="C4776" s="152">
        <v>0.17515946709729513</v>
      </c>
      <c r="D4776" s="151">
        <v>4.4999999999999998E-2</v>
      </c>
    </row>
    <row r="4777" spans="2:4">
      <c r="B4777" s="147">
        <v>41291.666666666664</v>
      </c>
      <c r="C4777" s="152">
        <v>0.17516448032290616</v>
      </c>
      <c r="D4777" s="151">
        <v>4.4999999999999998E-2</v>
      </c>
    </row>
    <row r="4778" spans="2:4">
      <c r="B4778" s="147">
        <v>41300</v>
      </c>
      <c r="C4778" s="152">
        <v>0.17516949152542374</v>
      </c>
      <c r="D4778" s="151">
        <v>4.4999999999999998E-2</v>
      </c>
    </row>
    <row r="4779" spans="2:4">
      <c r="B4779" s="147">
        <v>41308.333333333336</v>
      </c>
      <c r="C4779" s="152">
        <v>0.17517450070607221</v>
      </c>
      <c r="D4779" s="151">
        <v>4.4999999999999998E-2</v>
      </c>
    </row>
    <row r="4780" spans="2:4">
      <c r="B4780" s="147">
        <v>41316.666666666664</v>
      </c>
      <c r="C4780" s="152">
        <v>0.17517950786607503</v>
      </c>
      <c r="D4780" s="151">
        <v>4.4999999999999998E-2</v>
      </c>
    </row>
    <row r="4781" spans="2:4">
      <c r="B4781" s="147">
        <v>41325</v>
      </c>
      <c r="C4781" s="152">
        <v>0.17518451300665458</v>
      </c>
      <c r="D4781" s="151">
        <v>4.4999999999999998E-2</v>
      </c>
    </row>
    <row r="4782" spans="2:4">
      <c r="B4782" s="147">
        <v>41333.333333333336</v>
      </c>
      <c r="C4782" s="152">
        <v>0.17518951612903222</v>
      </c>
      <c r="D4782" s="151">
        <v>4.4999999999999998E-2</v>
      </c>
    </row>
    <row r="4783" spans="2:4">
      <c r="B4783" s="147">
        <v>41341.666666666664</v>
      </c>
      <c r="C4783" s="152">
        <v>0.17519451723442855</v>
      </c>
      <c r="D4783" s="151">
        <v>4.4999999999999998E-2</v>
      </c>
    </row>
    <row r="4784" spans="2:4">
      <c r="B4784" s="147">
        <v>41350</v>
      </c>
      <c r="C4784" s="152">
        <v>0.17519951632406289</v>
      </c>
      <c r="D4784" s="151">
        <v>4.4999999999999998E-2</v>
      </c>
    </row>
    <row r="4785" spans="2:4">
      <c r="B4785" s="147">
        <v>41358.333333333336</v>
      </c>
      <c r="C4785" s="152">
        <v>0.17520451339915374</v>
      </c>
      <c r="D4785" s="151">
        <v>4.4999999999999998E-2</v>
      </c>
    </row>
    <row r="4786" spans="2:4">
      <c r="B4786" s="147">
        <v>41366.666666666664</v>
      </c>
      <c r="C4786" s="152">
        <v>0.17520950846091865</v>
      </c>
      <c r="D4786" s="151">
        <v>4.4999999999999998E-2</v>
      </c>
    </row>
    <row r="4787" spans="2:4">
      <c r="B4787" s="147">
        <v>41375</v>
      </c>
      <c r="C4787" s="152">
        <v>0.17521450151057402</v>
      </c>
      <c r="D4787" s="151">
        <v>4.4999999999999998E-2</v>
      </c>
    </row>
    <row r="4788" spans="2:4">
      <c r="B4788" s="147">
        <v>41383.333333333336</v>
      </c>
      <c r="C4788" s="152">
        <v>0.17521949254933544</v>
      </c>
      <c r="D4788" s="151">
        <v>4.4999999999999998E-2</v>
      </c>
    </row>
    <row r="4789" spans="2:4">
      <c r="B4789" s="147">
        <v>41391.666666666664</v>
      </c>
      <c r="C4789" s="152">
        <v>0.17522448157841758</v>
      </c>
      <c r="D4789" s="151">
        <v>4.4999999999999998E-2</v>
      </c>
    </row>
    <row r="4790" spans="2:4">
      <c r="B4790" s="147">
        <v>41400</v>
      </c>
      <c r="C4790" s="152">
        <v>0.17522946859903382</v>
      </c>
      <c r="D4790" s="151">
        <v>4.4999999999999998E-2</v>
      </c>
    </row>
    <row r="4791" spans="2:4">
      <c r="B4791" s="147">
        <v>41408.333333333336</v>
      </c>
      <c r="C4791" s="152">
        <v>0.17523445361239687</v>
      </c>
      <c r="D4791" s="151">
        <v>4.4999999999999998E-2</v>
      </c>
    </row>
    <row r="4792" spans="2:4">
      <c r="B4792" s="147">
        <v>41416.666666666664</v>
      </c>
      <c r="C4792" s="152">
        <v>0.1752394366197183</v>
      </c>
      <c r="D4792" s="151">
        <v>4.4999999999999998E-2</v>
      </c>
    </row>
    <row r="4793" spans="2:4">
      <c r="B4793" s="147">
        <v>41425</v>
      </c>
      <c r="C4793" s="152">
        <v>0.17524441762220883</v>
      </c>
      <c r="D4793" s="151">
        <v>4.4999999999999998E-2</v>
      </c>
    </row>
    <row r="4794" spans="2:4">
      <c r="B4794" s="147">
        <v>41433.333333333336</v>
      </c>
      <c r="C4794" s="152">
        <v>0.17524939662107805</v>
      </c>
      <c r="D4794" s="151">
        <v>4.4999999999999998E-2</v>
      </c>
    </row>
    <row r="4795" spans="2:4">
      <c r="B4795" s="147">
        <v>41441.666666666664</v>
      </c>
      <c r="C4795" s="152">
        <v>0.17525437361753468</v>
      </c>
      <c r="D4795" s="151">
        <v>4.4999999999999998E-2</v>
      </c>
    </row>
    <row r="4796" spans="2:4">
      <c r="B4796" s="147">
        <v>41450</v>
      </c>
      <c r="C4796" s="152">
        <v>0.1752593486127865</v>
      </c>
      <c r="D4796" s="151">
        <v>4.4999999999999998E-2</v>
      </c>
    </row>
    <row r="4797" spans="2:4">
      <c r="B4797" s="147">
        <v>41458.333333333336</v>
      </c>
      <c r="C4797" s="152">
        <v>0.1752643216080402</v>
      </c>
      <c r="D4797" s="151">
        <v>4.4999999999999998E-2</v>
      </c>
    </row>
    <row r="4798" spans="2:4">
      <c r="B4798" s="147">
        <v>41466.666666666664</v>
      </c>
      <c r="C4798" s="152">
        <v>0.17526929260450161</v>
      </c>
      <c r="D4798" s="151">
        <v>4.4999999999999998E-2</v>
      </c>
    </row>
    <row r="4799" spans="2:4">
      <c r="B4799" s="147">
        <v>41475</v>
      </c>
      <c r="C4799" s="152">
        <v>0.17527426160337556</v>
      </c>
      <c r="D4799" s="151">
        <v>4.4999999999999998E-2</v>
      </c>
    </row>
    <row r="4800" spans="2:4">
      <c r="B4800" s="147">
        <v>41483.333333333336</v>
      </c>
      <c r="C4800" s="152">
        <v>0.17527922860586578</v>
      </c>
      <c r="D4800" s="151">
        <v>4.4999999999999998E-2</v>
      </c>
    </row>
    <row r="4801" spans="2:4">
      <c r="B4801" s="147">
        <v>41491.666666666664</v>
      </c>
      <c r="C4801" s="152">
        <v>0.17528419361317532</v>
      </c>
      <c r="D4801" s="151">
        <v>4.4999999999999998E-2</v>
      </c>
    </row>
    <row r="4802" spans="2:4">
      <c r="B4802" s="147">
        <v>41500</v>
      </c>
      <c r="C4802" s="152">
        <v>0.17528915662650604</v>
      </c>
      <c r="D4802" s="151">
        <v>4.4999999999999998E-2</v>
      </c>
    </row>
    <row r="4803" spans="2:4">
      <c r="B4803" s="147">
        <v>41508.333333333336</v>
      </c>
      <c r="C4803" s="152">
        <v>0.17529411764705885</v>
      </c>
      <c r="D4803" s="151">
        <v>4.4999999999999998E-2</v>
      </c>
    </row>
    <row r="4804" spans="2:4">
      <c r="B4804" s="147">
        <v>41516.666666666664</v>
      </c>
      <c r="C4804" s="152">
        <v>0.17529907667603373</v>
      </c>
      <c r="D4804" s="151">
        <v>4.4999999999999998E-2</v>
      </c>
    </row>
    <row r="4805" spans="2:4">
      <c r="B4805" s="147">
        <v>41525</v>
      </c>
      <c r="C4805" s="152">
        <v>0.17530403371462974</v>
      </c>
      <c r="D4805" s="151">
        <v>4.4999999999999998E-2</v>
      </c>
    </row>
    <row r="4806" spans="2:4">
      <c r="B4806" s="147">
        <v>41533.333333333336</v>
      </c>
      <c r="C4806" s="152">
        <v>0.17530898876404494</v>
      </c>
      <c r="D4806" s="151">
        <v>4.4999999999999998E-2</v>
      </c>
    </row>
    <row r="4807" spans="2:4">
      <c r="B4807" s="147">
        <v>41541.666666666664</v>
      </c>
      <c r="C4807" s="152">
        <v>0.17531394182547644</v>
      </c>
      <c r="D4807" s="151">
        <v>4.4999999999999998E-2</v>
      </c>
    </row>
    <row r="4808" spans="2:4">
      <c r="B4808" s="147">
        <v>41550</v>
      </c>
      <c r="C4808" s="152">
        <v>0.17531889290012032</v>
      </c>
      <c r="D4808" s="151">
        <v>4.4999999999999998E-2</v>
      </c>
    </row>
    <row r="4809" spans="2:4">
      <c r="B4809" s="147">
        <v>41558.333333333336</v>
      </c>
      <c r="C4809" s="152">
        <v>0.17532384198917186</v>
      </c>
      <c r="D4809" s="151">
        <v>4.4999999999999998E-2</v>
      </c>
    </row>
    <row r="4810" spans="2:4">
      <c r="B4810" s="147">
        <v>41566.666666666664</v>
      </c>
      <c r="C4810" s="152">
        <v>0.17532878909382518</v>
      </c>
      <c r="D4810" s="151">
        <v>4.4999999999999998E-2</v>
      </c>
    </row>
    <row r="4811" spans="2:4">
      <c r="B4811" s="147">
        <v>41575</v>
      </c>
      <c r="C4811" s="152">
        <v>0.17533373421527357</v>
      </c>
      <c r="D4811" s="151">
        <v>4.4999999999999998E-2</v>
      </c>
    </row>
    <row r="4812" spans="2:4">
      <c r="B4812" s="147">
        <v>41583.333333333336</v>
      </c>
      <c r="C4812" s="152">
        <v>0.17533867735470943</v>
      </c>
      <c r="D4812" s="151">
        <v>4.4999999999999998E-2</v>
      </c>
    </row>
    <row r="4813" spans="2:4">
      <c r="B4813" s="147">
        <v>41591.666666666664</v>
      </c>
      <c r="C4813" s="152">
        <v>0.175343618513324</v>
      </c>
      <c r="D4813" s="151">
        <v>4.4999999999999998E-2</v>
      </c>
    </row>
    <row r="4814" spans="2:4">
      <c r="B4814" s="147">
        <v>41600</v>
      </c>
      <c r="C4814" s="152">
        <v>0.1753485576923077</v>
      </c>
      <c r="D4814" s="151">
        <v>4.4999999999999998E-2</v>
      </c>
    </row>
    <row r="4815" spans="2:4">
      <c r="B4815" s="147">
        <v>41608.333333333336</v>
      </c>
      <c r="C4815" s="152">
        <v>0.17535349489285001</v>
      </c>
      <c r="D4815" s="151">
        <v>4.4999999999999998E-2</v>
      </c>
    </row>
    <row r="4816" spans="2:4">
      <c r="B4816" s="147">
        <v>41616.666666666664</v>
      </c>
      <c r="C4816" s="152">
        <v>0.17535843011613936</v>
      </c>
      <c r="D4816" s="151">
        <v>4.4999999999999998E-2</v>
      </c>
    </row>
    <row r="4817" spans="2:4">
      <c r="B4817" s="147">
        <v>41625</v>
      </c>
      <c r="C4817" s="152">
        <v>0.17536336336336336</v>
      </c>
      <c r="D4817" s="151">
        <v>4.4999999999999998E-2</v>
      </c>
    </row>
    <row r="4818" spans="2:4">
      <c r="B4818" s="147">
        <v>41633.333333333336</v>
      </c>
      <c r="C4818" s="152">
        <v>0.17536829463570858</v>
      </c>
      <c r="D4818" s="151">
        <v>4.4999999999999998E-2</v>
      </c>
    </row>
    <row r="4819" spans="2:4">
      <c r="B4819" s="147">
        <v>41641.666666666664</v>
      </c>
      <c r="C4819" s="152">
        <v>0.17537322393436064</v>
      </c>
      <c r="D4819" s="151">
        <v>4.4999999999999998E-2</v>
      </c>
    </row>
    <row r="4820" spans="2:4">
      <c r="B4820" s="147">
        <v>41650</v>
      </c>
      <c r="C4820" s="152">
        <v>0.17537815126050418</v>
      </c>
      <c r="D4820" s="151">
        <v>4.4999999999999998E-2</v>
      </c>
    </row>
    <row r="4821" spans="2:4">
      <c r="B4821" s="147">
        <v>41658.333333333336</v>
      </c>
      <c r="C4821" s="152">
        <v>0.17538307661532307</v>
      </c>
      <c r="D4821" s="151">
        <v>4.4999999999999998E-2</v>
      </c>
    </row>
    <row r="4822" spans="2:4">
      <c r="B4822" s="147">
        <v>41666.666666666664</v>
      </c>
      <c r="C4822" s="152">
        <v>0.17538800000000002</v>
      </c>
      <c r="D4822" s="151">
        <v>4.4999999999999998E-2</v>
      </c>
    </row>
    <row r="4823" spans="2:4">
      <c r="B4823" s="147">
        <v>41675</v>
      </c>
      <c r="C4823" s="152">
        <v>0.17539292141571686</v>
      </c>
      <c r="D4823" s="151">
        <v>4.4999999999999998E-2</v>
      </c>
    </row>
    <row r="4824" spans="2:4">
      <c r="B4824" s="147">
        <v>41683.333333333336</v>
      </c>
      <c r="C4824" s="152">
        <v>0.17539784086365454</v>
      </c>
      <c r="D4824" s="151">
        <v>4.4999999999999998E-2</v>
      </c>
    </row>
    <row r="4825" spans="2:4">
      <c r="B4825" s="147">
        <v>41691.666666666664</v>
      </c>
      <c r="C4825" s="152">
        <v>0.175402758344993</v>
      </c>
      <c r="D4825" s="151">
        <v>4.4999999999999998E-2</v>
      </c>
    </row>
    <row r="4826" spans="2:4">
      <c r="B4826" s="147">
        <v>41700</v>
      </c>
      <c r="C4826" s="152">
        <v>0.17540767386091127</v>
      </c>
      <c r="D4826" s="151">
        <v>4.4999999999999998E-2</v>
      </c>
    </row>
    <row r="4827" spans="2:4">
      <c r="B4827" s="147">
        <v>41708.333333333336</v>
      </c>
      <c r="C4827" s="152">
        <v>0.17541258741258742</v>
      </c>
      <c r="D4827" s="151">
        <v>4.4999999999999998E-2</v>
      </c>
    </row>
    <row r="4828" spans="2:4">
      <c r="B4828" s="147">
        <v>41716.666666666664</v>
      </c>
      <c r="C4828" s="152">
        <v>0.17541749900119857</v>
      </c>
      <c r="D4828" s="151">
        <v>4.4999999999999998E-2</v>
      </c>
    </row>
    <row r="4829" spans="2:4">
      <c r="B4829" s="147">
        <v>41725</v>
      </c>
      <c r="C4829" s="152">
        <v>0.17542240862792091</v>
      </c>
      <c r="D4829" s="151">
        <v>4.4999999999999998E-2</v>
      </c>
    </row>
    <row r="4830" spans="2:4">
      <c r="B4830" s="147">
        <v>41733.333333333336</v>
      </c>
      <c r="C4830" s="152">
        <v>0.17542731629392971</v>
      </c>
      <c r="D4830" s="151">
        <v>4.4999999999999998E-2</v>
      </c>
    </row>
    <row r="4831" spans="2:4">
      <c r="B4831" s="147">
        <v>41741.666666666664</v>
      </c>
      <c r="C4831" s="152">
        <v>0.17543222200039929</v>
      </c>
      <c r="D4831" s="151">
        <v>4.4999999999999998E-2</v>
      </c>
    </row>
    <row r="4832" spans="2:4">
      <c r="B4832" s="147">
        <v>41750</v>
      </c>
      <c r="C4832" s="152">
        <v>0.17543712574850295</v>
      </c>
      <c r="D4832" s="151">
        <v>4.4999999999999998E-2</v>
      </c>
    </row>
    <row r="4833" spans="2:4">
      <c r="B4833" s="147">
        <v>41758.333333333336</v>
      </c>
      <c r="C4833" s="152">
        <v>0.17544202753941326</v>
      </c>
      <c r="D4833" s="151">
        <v>4.4999999999999998E-2</v>
      </c>
    </row>
    <row r="4834" spans="2:4">
      <c r="B4834" s="147">
        <v>41766.666666666664</v>
      </c>
      <c r="C4834" s="152">
        <v>0.17544692737430168</v>
      </c>
      <c r="D4834" s="151">
        <v>4.4999999999999998E-2</v>
      </c>
    </row>
    <row r="4835" spans="2:4">
      <c r="B4835" s="147">
        <v>41775</v>
      </c>
      <c r="C4835" s="152">
        <v>0.17545182525433872</v>
      </c>
      <c r="D4835" s="151">
        <v>4.4999999999999998E-2</v>
      </c>
    </row>
    <row r="4836" spans="2:4">
      <c r="B4836" s="147">
        <v>41783.333333333336</v>
      </c>
      <c r="C4836" s="152">
        <v>0.17545672118069405</v>
      </c>
      <c r="D4836" s="151">
        <v>4.4999999999999998E-2</v>
      </c>
    </row>
    <row r="4837" spans="2:4">
      <c r="B4837" s="147">
        <v>41791.666666666664</v>
      </c>
      <c r="C4837" s="152">
        <v>0.1754616151545364</v>
      </c>
      <c r="D4837" s="151">
        <v>4.4999999999999998E-2</v>
      </c>
    </row>
    <row r="4838" spans="2:4">
      <c r="B4838" s="147">
        <v>41800</v>
      </c>
      <c r="C4838" s="152">
        <v>0.17546650717703349</v>
      </c>
      <c r="D4838" s="151">
        <v>4.4999999999999998E-2</v>
      </c>
    </row>
    <row r="4839" spans="2:4">
      <c r="B4839" s="147">
        <v>41808.333333333336</v>
      </c>
      <c r="C4839" s="152">
        <v>0.17547139724935221</v>
      </c>
      <c r="D4839" s="151">
        <v>4.4999999999999998E-2</v>
      </c>
    </row>
    <row r="4840" spans="2:4">
      <c r="B4840" s="147">
        <v>41816.666666666664</v>
      </c>
      <c r="C4840" s="152">
        <v>0.17547628537265844</v>
      </c>
      <c r="D4840" s="151">
        <v>4.4999999999999998E-2</v>
      </c>
    </row>
    <row r="4841" spans="2:4">
      <c r="B4841" s="147">
        <v>41825</v>
      </c>
      <c r="C4841" s="152">
        <v>0.17548117154811715</v>
      </c>
      <c r="D4841" s="151">
        <v>4.4999999999999998E-2</v>
      </c>
    </row>
    <row r="4842" spans="2:4">
      <c r="B4842" s="147">
        <v>41833.333333333336</v>
      </c>
      <c r="C4842" s="152">
        <v>0.17548605577689244</v>
      </c>
      <c r="D4842" s="151">
        <v>4.4999999999999998E-2</v>
      </c>
    </row>
    <row r="4843" spans="2:4">
      <c r="B4843" s="147">
        <v>41841.666666666664</v>
      </c>
      <c r="C4843" s="152">
        <v>0.17549093806014737</v>
      </c>
      <c r="D4843" s="151">
        <v>4.4999999999999998E-2</v>
      </c>
    </row>
    <row r="4844" spans="2:4">
      <c r="B4844" s="147">
        <v>41850</v>
      </c>
      <c r="C4844" s="152">
        <v>0.17549581839904418</v>
      </c>
      <c r="D4844" s="151">
        <v>4.4999999999999998E-2</v>
      </c>
    </row>
    <row r="4845" spans="2:4">
      <c r="B4845" s="147">
        <v>41858.333333333336</v>
      </c>
      <c r="C4845" s="152">
        <v>0.1755006967947442</v>
      </c>
      <c r="D4845" s="151">
        <v>4.4999999999999998E-2</v>
      </c>
    </row>
    <row r="4846" spans="2:4">
      <c r="B4846" s="147">
        <v>41866.666666666664</v>
      </c>
      <c r="C4846" s="152">
        <v>0.17550557324840768</v>
      </c>
      <c r="D4846" s="151">
        <v>4.4999999999999998E-2</v>
      </c>
    </row>
    <row r="4847" spans="2:4">
      <c r="B4847" s="147">
        <v>41875</v>
      </c>
      <c r="C4847" s="152">
        <v>0.17551044776119404</v>
      </c>
      <c r="D4847" s="151">
        <v>4.4999999999999998E-2</v>
      </c>
    </row>
    <row r="4848" spans="2:4">
      <c r="B4848" s="147">
        <v>41883.333333333336</v>
      </c>
      <c r="C4848" s="152">
        <v>0.17551532033426184</v>
      </c>
      <c r="D4848" s="151">
        <v>4.4999999999999998E-2</v>
      </c>
    </row>
    <row r="4849" spans="2:4">
      <c r="B4849" s="147">
        <v>41891.666666666664</v>
      </c>
      <c r="C4849" s="152">
        <v>0.17552019096876864</v>
      </c>
      <c r="D4849" s="151">
        <v>4.4999999999999998E-2</v>
      </c>
    </row>
    <row r="4850" spans="2:4">
      <c r="B4850" s="147">
        <v>41900</v>
      </c>
      <c r="C4850" s="152">
        <v>0.17552505966587112</v>
      </c>
      <c r="D4850" s="151">
        <v>4.4999999999999998E-2</v>
      </c>
    </row>
    <row r="4851" spans="2:4">
      <c r="B4851" s="147">
        <v>41908.333333333336</v>
      </c>
      <c r="C4851" s="152">
        <v>0.17552992642672499</v>
      </c>
      <c r="D4851" s="151">
        <v>4.4999999999999998E-2</v>
      </c>
    </row>
    <row r="4852" spans="2:4">
      <c r="B4852" s="147">
        <v>41916.666666666664</v>
      </c>
      <c r="C4852" s="152">
        <v>0.17553479125248508</v>
      </c>
      <c r="D4852" s="151">
        <v>4.4999999999999998E-2</v>
      </c>
    </row>
    <row r="4853" spans="2:4">
      <c r="B4853" s="147">
        <v>41925</v>
      </c>
      <c r="C4853" s="152">
        <v>0.17553965414430528</v>
      </c>
      <c r="D4853" s="151">
        <v>4.4999999999999998E-2</v>
      </c>
    </row>
    <row r="4854" spans="2:4">
      <c r="B4854" s="147">
        <v>41933.333333333336</v>
      </c>
      <c r="C4854" s="152">
        <v>0.17554451510333863</v>
      </c>
      <c r="D4854" s="151">
        <v>4.4999999999999998E-2</v>
      </c>
    </row>
    <row r="4855" spans="2:4">
      <c r="B4855" s="147">
        <v>41941.666666666664</v>
      </c>
      <c r="C4855" s="152">
        <v>0.17554937413073712</v>
      </c>
      <c r="D4855" s="151">
        <v>4.4999999999999998E-2</v>
      </c>
    </row>
    <row r="4856" spans="2:4">
      <c r="B4856" s="147">
        <v>41950</v>
      </c>
      <c r="C4856" s="152">
        <v>0.17555423122765199</v>
      </c>
      <c r="D4856" s="151">
        <v>4.4999999999999998E-2</v>
      </c>
    </row>
    <row r="4857" spans="2:4">
      <c r="B4857" s="147">
        <v>41958.333333333336</v>
      </c>
      <c r="C4857" s="152">
        <v>0.17555908639523338</v>
      </c>
      <c r="D4857" s="151">
        <v>4.4999999999999998E-2</v>
      </c>
    </row>
    <row r="4858" spans="2:4">
      <c r="B4858" s="147">
        <v>41966.666666666664</v>
      </c>
      <c r="C4858" s="152">
        <v>0.17556393963463066</v>
      </c>
      <c r="D4858" s="151">
        <v>4.4999999999999998E-2</v>
      </c>
    </row>
    <row r="4859" spans="2:4">
      <c r="B4859" s="147">
        <v>41975</v>
      </c>
      <c r="C4859" s="152">
        <v>0.17556879094699226</v>
      </c>
      <c r="D4859" s="151">
        <v>4.4999999999999998E-2</v>
      </c>
    </row>
    <row r="4860" spans="2:4">
      <c r="B4860" s="147">
        <v>41983.333333333336</v>
      </c>
      <c r="C4860" s="152">
        <v>0.17557364033346567</v>
      </c>
      <c r="D4860" s="151">
        <v>4.4999999999999998E-2</v>
      </c>
    </row>
    <row r="4861" spans="2:4">
      <c r="B4861" s="147">
        <v>41991.666666666664</v>
      </c>
      <c r="C4861" s="152">
        <v>0.17557848779519744</v>
      </c>
      <c r="D4861" s="151">
        <v>4.4999999999999998E-2</v>
      </c>
    </row>
    <row r="4862" spans="2:4">
      <c r="B4862" s="147">
        <v>42000</v>
      </c>
      <c r="C4862" s="152">
        <v>0.17558333333333334</v>
      </c>
      <c r="D4862" s="151">
        <v>4.4999999999999998E-2</v>
      </c>
    </row>
    <row r="4863" spans="2:4">
      <c r="B4863" s="147">
        <v>42008.333333333336</v>
      </c>
      <c r="C4863" s="152">
        <v>0.17558817694901804</v>
      </c>
      <c r="D4863" s="151">
        <v>4.4999999999999998E-2</v>
      </c>
    </row>
    <row r="4864" spans="2:4">
      <c r="B4864" s="147">
        <v>42016.666666666664</v>
      </c>
      <c r="C4864" s="152">
        <v>0.17559301864339547</v>
      </c>
      <c r="D4864" s="151">
        <v>4.4999999999999998E-2</v>
      </c>
    </row>
    <row r="4865" spans="2:4">
      <c r="B4865" s="147">
        <v>42025</v>
      </c>
      <c r="C4865" s="152">
        <v>0.17559785841760855</v>
      </c>
      <c r="D4865" s="151">
        <v>4.4999999999999998E-2</v>
      </c>
    </row>
    <row r="4866" spans="2:4">
      <c r="B4866" s="147">
        <v>42033.333333333336</v>
      </c>
      <c r="C4866" s="152">
        <v>0.17560269627279937</v>
      </c>
      <c r="D4866" s="151">
        <v>4.4999999999999998E-2</v>
      </c>
    </row>
    <row r="4867" spans="2:4">
      <c r="B4867" s="147">
        <v>42041.666666666664</v>
      </c>
      <c r="C4867" s="152">
        <v>0.17560753221010902</v>
      </c>
      <c r="D4867" s="151">
        <v>4.4999999999999998E-2</v>
      </c>
    </row>
    <row r="4868" spans="2:4">
      <c r="B4868" s="147">
        <v>42050</v>
      </c>
      <c r="C4868" s="152">
        <v>0.17561236623067777</v>
      </c>
      <c r="D4868" s="151">
        <v>4.4999999999999998E-2</v>
      </c>
    </row>
    <row r="4869" spans="2:4">
      <c r="B4869" s="147">
        <v>42058.333333333336</v>
      </c>
      <c r="C4869" s="152">
        <v>0.17561719833564496</v>
      </c>
      <c r="D4869" s="151">
        <v>4.4999999999999998E-2</v>
      </c>
    </row>
    <row r="4870" spans="2:4">
      <c r="B4870" s="147">
        <v>42066.666666666664</v>
      </c>
      <c r="C4870" s="152">
        <v>0.17562202852614894</v>
      </c>
      <c r="D4870" s="151">
        <v>4.4999999999999998E-2</v>
      </c>
    </row>
    <row r="4871" spans="2:4">
      <c r="B4871" s="147">
        <v>42075</v>
      </c>
      <c r="C4871" s="152">
        <v>0.1756268568033274</v>
      </c>
      <c r="D4871" s="151">
        <v>4.4999999999999998E-2</v>
      </c>
    </row>
    <row r="4872" spans="2:4">
      <c r="B4872" s="147">
        <v>42083.333333333336</v>
      </c>
      <c r="C4872" s="152">
        <v>0.17563168316831684</v>
      </c>
      <c r="D4872" s="151">
        <v>4.4999999999999998E-2</v>
      </c>
    </row>
    <row r="4873" spans="2:4">
      <c r="B4873" s="147">
        <v>42091.666666666664</v>
      </c>
      <c r="C4873" s="152">
        <v>0.175636507622253</v>
      </c>
      <c r="D4873" s="151">
        <v>4.4999999999999998E-2</v>
      </c>
    </row>
    <row r="4874" spans="2:4">
      <c r="B4874" s="147">
        <v>42100</v>
      </c>
      <c r="C4874" s="152">
        <v>0.17564133016627079</v>
      </c>
      <c r="D4874" s="151">
        <v>4.4999999999999998E-2</v>
      </c>
    </row>
    <row r="4875" spans="2:4">
      <c r="B4875" s="147">
        <v>42108.333333333336</v>
      </c>
      <c r="C4875" s="152">
        <v>0.17564615080150403</v>
      </c>
      <c r="D4875" s="151">
        <v>4.4999999999999998E-2</v>
      </c>
    </row>
    <row r="4876" spans="2:4">
      <c r="B4876" s="147">
        <v>42116.666666666664</v>
      </c>
      <c r="C4876" s="152">
        <v>0.17565096952908588</v>
      </c>
      <c r="D4876" s="151">
        <v>4.4999999999999998E-2</v>
      </c>
    </row>
    <row r="4877" spans="2:4">
      <c r="B4877" s="147">
        <v>42125</v>
      </c>
      <c r="C4877" s="152">
        <v>0.17565578635014836</v>
      </c>
      <c r="D4877" s="151">
        <v>4.4999999999999998E-2</v>
      </c>
    </row>
    <row r="4878" spans="2:4">
      <c r="B4878" s="147">
        <v>42133.333333333336</v>
      </c>
      <c r="C4878" s="152">
        <v>0.17566060126582278</v>
      </c>
      <c r="D4878" s="151">
        <v>4.4999999999999998E-2</v>
      </c>
    </row>
    <row r="4879" spans="2:4">
      <c r="B4879" s="147">
        <v>42141.666666666664</v>
      </c>
      <c r="C4879" s="152">
        <v>0.17566541427723947</v>
      </c>
      <c r="D4879" s="151">
        <v>4.4999999999999998E-2</v>
      </c>
    </row>
    <row r="4880" spans="2:4">
      <c r="B4880" s="147">
        <v>42150</v>
      </c>
      <c r="C4880" s="152">
        <v>0.17567022538552787</v>
      </c>
      <c r="D4880" s="151">
        <v>4.4999999999999998E-2</v>
      </c>
    </row>
    <row r="4881" spans="2:4">
      <c r="B4881" s="147">
        <v>42158.333333333336</v>
      </c>
      <c r="C4881" s="152">
        <v>0.17567503459181658</v>
      </c>
      <c r="D4881" s="151">
        <v>4.4999999999999998E-2</v>
      </c>
    </row>
    <row r="4882" spans="2:4">
      <c r="B4882" s="147">
        <v>42166.666666666664</v>
      </c>
      <c r="C4882" s="152">
        <v>0.17567984189723318</v>
      </c>
      <c r="D4882" s="151">
        <v>4.4999999999999998E-2</v>
      </c>
    </row>
    <row r="4883" spans="2:4">
      <c r="B4883" s="147">
        <v>42175</v>
      </c>
      <c r="C4883" s="152">
        <v>0.17568464730290459</v>
      </c>
      <c r="D4883" s="151">
        <v>4.4999999999999998E-2</v>
      </c>
    </row>
    <row r="4884" spans="2:4">
      <c r="B4884" s="147">
        <v>42183.333333333336</v>
      </c>
      <c r="C4884" s="152">
        <v>0.17568945080995654</v>
      </c>
      <c r="D4884" s="151">
        <v>4.4999999999999998E-2</v>
      </c>
    </row>
    <row r="4885" spans="2:4">
      <c r="B4885" s="147">
        <v>42191.666666666664</v>
      </c>
      <c r="C4885" s="152">
        <v>0.17569425241951414</v>
      </c>
      <c r="D4885" s="151">
        <v>4.4999999999999998E-2</v>
      </c>
    </row>
    <row r="4886" spans="2:4">
      <c r="B4886" s="147">
        <v>42200</v>
      </c>
      <c r="C4886" s="152">
        <v>0.1756990521327014</v>
      </c>
      <c r="D4886" s="151">
        <v>4.4999999999999998E-2</v>
      </c>
    </row>
    <row r="4887" spans="2:4">
      <c r="B4887" s="147">
        <v>42208.333333333336</v>
      </c>
      <c r="C4887" s="152">
        <v>0.17570384995064167</v>
      </c>
      <c r="D4887" s="151">
        <v>4.4999999999999998E-2</v>
      </c>
    </row>
    <row r="4888" spans="2:4">
      <c r="B4888" s="147">
        <v>42216.666666666664</v>
      </c>
      <c r="C4888" s="152">
        <v>0.17570864587445714</v>
      </c>
      <c r="D4888" s="151">
        <v>4.4999999999999998E-2</v>
      </c>
    </row>
    <row r="4889" spans="2:4">
      <c r="B4889" s="147">
        <v>42225</v>
      </c>
      <c r="C4889" s="152">
        <v>0.17571343990526941</v>
      </c>
      <c r="D4889" s="151">
        <v>4.4999999999999998E-2</v>
      </c>
    </row>
    <row r="4890" spans="2:4">
      <c r="B4890" s="147">
        <v>42233.333333333336</v>
      </c>
      <c r="C4890" s="152">
        <v>0.1757182320441989</v>
      </c>
      <c r="D4890" s="151">
        <v>4.4999999999999998E-2</v>
      </c>
    </row>
    <row r="4891" spans="2:4">
      <c r="B4891" s="147">
        <v>42241.666666666664</v>
      </c>
      <c r="C4891" s="152">
        <v>0.17572302229236533</v>
      </c>
      <c r="D4891" s="151">
        <v>4.4999999999999998E-2</v>
      </c>
    </row>
    <row r="4892" spans="2:4">
      <c r="B4892" s="147">
        <v>42250</v>
      </c>
      <c r="C4892" s="152">
        <v>0.17572781065088755</v>
      </c>
      <c r="D4892" s="151">
        <v>4.4999999999999998E-2</v>
      </c>
    </row>
    <row r="4893" spans="2:4">
      <c r="B4893" s="147">
        <v>42258.333333333336</v>
      </c>
      <c r="C4893" s="152">
        <v>0.17573259712088343</v>
      </c>
      <c r="D4893" s="151">
        <v>4.4999999999999998E-2</v>
      </c>
    </row>
    <row r="4894" spans="2:4">
      <c r="B4894" s="147">
        <v>42266.666666666664</v>
      </c>
      <c r="C4894" s="152">
        <v>0.17573738170347006</v>
      </c>
      <c r="D4894" s="151">
        <v>4.4999999999999998E-2</v>
      </c>
    </row>
    <row r="4895" spans="2:4">
      <c r="B4895" s="147">
        <v>42275</v>
      </c>
      <c r="C4895" s="152">
        <v>0.17574216439976348</v>
      </c>
      <c r="D4895" s="151">
        <v>4.4999999999999998E-2</v>
      </c>
    </row>
    <row r="4896" spans="2:4">
      <c r="B4896" s="147">
        <v>42283.333333333336</v>
      </c>
      <c r="C4896" s="152">
        <v>0.175746945210879</v>
      </c>
      <c r="D4896" s="151">
        <v>4.4999999999999998E-2</v>
      </c>
    </row>
    <row r="4897" spans="2:4">
      <c r="B4897" s="147">
        <v>42291.666666666664</v>
      </c>
      <c r="C4897" s="152">
        <v>0.17575172413793105</v>
      </c>
      <c r="D4897" s="151">
        <v>4.4999999999999998E-2</v>
      </c>
    </row>
    <row r="4898" spans="2:4">
      <c r="B4898" s="147">
        <v>42300</v>
      </c>
      <c r="C4898" s="152">
        <v>0.17575650118203309</v>
      </c>
      <c r="D4898" s="151">
        <v>4.4999999999999998E-2</v>
      </c>
    </row>
    <row r="4899" spans="2:4">
      <c r="B4899" s="147">
        <v>42308.333333333336</v>
      </c>
      <c r="C4899" s="152">
        <v>0.17576127634429781</v>
      </c>
      <c r="D4899" s="151">
        <v>4.4999999999999998E-2</v>
      </c>
    </row>
    <row r="4900" spans="2:4">
      <c r="B4900" s="147">
        <v>42316.666666666664</v>
      </c>
      <c r="C4900" s="152">
        <v>0.17576604962583695</v>
      </c>
      <c r="D4900" s="151">
        <v>4.4999999999999998E-2</v>
      </c>
    </row>
    <row r="4901" spans="2:4">
      <c r="B4901" s="147">
        <v>42325</v>
      </c>
      <c r="C4901" s="152">
        <v>0.1757708210277614</v>
      </c>
      <c r="D4901" s="151">
        <v>4.4999999999999998E-2</v>
      </c>
    </row>
    <row r="4902" spans="2:4">
      <c r="B4902" s="147">
        <v>42333.333333333336</v>
      </c>
      <c r="C4902" s="152">
        <v>0.17577559055118108</v>
      </c>
      <c r="D4902" s="151">
        <v>4.4999999999999998E-2</v>
      </c>
    </row>
    <row r="4903" spans="2:4">
      <c r="B4903" s="147">
        <v>42341.666666666664</v>
      </c>
      <c r="C4903" s="152">
        <v>0.17578035819720525</v>
      </c>
      <c r="D4903" s="151">
        <v>4.4999999999999998E-2</v>
      </c>
    </row>
    <row r="4904" spans="2:4">
      <c r="B4904" s="147">
        <v>42350</v>
      </c>
      <c r="C4904" s="152">
        <v>0.17578512396694215</v>
      </c>
      <c r="D4904" s="151">
        <v>4.4999999999999998E-2</v>
      </c>
    </row>
    <row r="4905" spans="2:4">
      <c r="B4905" s="147">
        <v>42358.333333333336</v>
      </c>
      <c r="C4905" s="152">
        <v>0.17578988786149913</v>
      </c>
      <c r="D4905" s="151">
        <v>4.4999999999999998E-2</v>
      </c>
    </row>
    <row r="4906" spans="2:4">
      <c r="B4906" s="147">
        <v>42366.666666666664</v>
      </c>
      <c r="C4906" s="152">
        <v>0.17579464988198268</v>
      </c>
      <c r="D4906" s="151">
        <v>4.4999999999999998E-2</v>
      </c>
    </row>
    <row r="4907" spans="2:4">
      <c r="B4907" s="147">
        <v>42375</v>
      </c>
      <c r="C4907" s="152">
        <v>0.1757994100294985</v>
      </c>
      <c r="D4907" s="151">
        <v>4.4999999999999998E-2</v>
      </c>
    </row>
    <row r="4908" spans="2:4">
      <c r="B4908" s="147">
        <v>42383.333333333336</v>
      </c>
      <c r="C4908" s="152">
        <v>0.17580416830515141</v>
      </c>
      <c r="D4908" s="151">
        <v>4.4999999999999998E-2</v>
      </c>
    </row>
    <row r="4909" spans="2:4">
      <c r="B4909" s="147">
        <v>42391.666666666664</v>
      </c>
      <c r="C4909" s="152">
        <v>0.17580892471004522</v>
      </c>
      <c r="D4909" s="151">
        <v>4.4999999999999998E-2</v>
      </c>
    </row>
    <row r="4910" spans="2:4">
      <c r="B4910" s="147">
        <v>42400</v>
      </c>
      <c r="C4910" s="152">
        <v>0.17581367924528302</v>
      </c>
      <c r="D4910" s="151">
        <v>4.4999999999999998E-2</v>
      </c>
    </row>
    <row r="4911" spans="2:4">
      <c r="B4911" s="147">
        <v>42408.333333333336</v>
      </c>
      <c r="C4911" s="152">
        <v>0.17581843191196697</v>
      </c>
      <c r="D4911" s="151">
        <v>4.4999999999999998E-2</v>
      </c>
    </row>
    <row r="4912" spans="2:4">
      <c r="B4912" s="147">
        <v>42416.666666666664</v>
      </c>
      <c r="C4912" s="152">
        <v>0.17582318271119846</v>
      </c>
      <c r="D4912" s="151">
        <v>4.4999999999999998E-2</v>
      </c>
    </row>
    <row r="4913" spans="2:4">
      <c r="B4913" s="147">
        <v>42425</v>
      </c>
      <c r="C4913" s="152">
        <v>0.17582793164407778</v>
      </c>
      <c r="D4913" s="151">
        <v>4.4999999999999998E-2</v>
      </c>
    </row>
    <row r="4914" spans="2:4">
      <c r="B4914" s="147">
        <v>42433.333333333336</v>
      </c>
      <c r="C4914" s="152">
        <v>0.17583267871170463</v>
      </c>
      <c r="D4914" s="151">
        <v>4.4999999999999998E-2</v>
      </c>
    </row>
    <row r="4915" spans="2:4">
      <c r="B4915" s="147">
        <v>42441.666666666664</v>
      </c>
      <c r="C4915" s="152">
        <v>0.1758374239151777</v>
      </c>
      <c r="D4915" s="151">
        <v>4.4999999999999998E-2</v>
      </c>
    </row>
    <row r="4916" spans="2:4">
      <c r="B4916" s="147">
        <v>42450</v>
      </c>
      <c r="C4916" s="152">
        <v>0.17584216725559482</v>
      </c>
      <c r="D4916" s="151">
        <v>4.4999999999999998E-2</v>
      </c>
    </row>
    <row r="4917" spans="2:4">
      <c r="B4917" s="147">
        <v>42458.333333333336</v>
      </c>
      <c r="C4917" s="152">
        <v>0.17584690873405301</v>
      </c>
      <c r="D4917" s="151">
        <v>4.4999999999999998E-2</v>
      </c>
    </row>
    <row r="4918" spans="2:4">
      <c r="B4918" s="147">
        <v>42466.666666666664</v>
      </c>
      <c r="C4918" s="152">
        <v>0.17585164835164835</v>
      </c>
      <c r="D4918" s="151">
        <v>4.4999999999999998E-2</v>
      </c>
    </row>
    <row r="4919" spans="2:4">
      <c r="B4919" s="147">
        <v>42475</v>
      </c>
      <c r="C4919" s="152">
        <v>0.17585638610947615</v>
      </c>
      <c r="D4919" s="151">
        <v>4.4999999999999998E-2</v>
      </c>
    </row>
    <row r="4920" spans="2:4">
      <c r="B4920" s="147">
        <v>42483.333333333336</v>
      </c>
      <c r="C4920" s="152">
        <v>0.17586112200863085</v>
      </c>
      <c r="D4920" s="151">
        <v>4.4999999999999998E-2</v>
      </c>
    </row>
    <row r="4921" spans="2:4">
      <c r="B4921" s="147">
        <v>42491.666666666664</v>
      </c>
      <c r="C4921" s="152">
        <v>0.17586585605020591</v>
      </c>
      <c r="D4921" s="151">
        <v>4.4999999999999998E-2</v>
      </c>
    </row>
    <row r="4922" spans="2:4">
      <c r="B4922" s="147">
        <v>42500</v>
      </c>
      <c r="C4922" s="152">
        <v>0.17587058823529411</v>
      </c>
      <c r="D4922" s="151">
        <v>4.4999999999999998E-2</v>
      </c>
    </row>
    <row r="4923" spans="2:4">
      <c r="B4923" s="147">
        <v>42508.333333333336</v>
      </c>
      <c r="C4923" s="152">
        <v>0.17587531856498728</v>
      </c>
      <c r="D4923" s="151">
        <v>4.4999999999999998E-2</v>
      </c>
    </row>
    <row r="4924" spans="2:4">
      <c r="B4924" s="147">
        <v>42516.666666666664</v>
      </c>
      <c r="C4924" s="152">
        <v>0.1758800470403763</v>
      </c>
      <c r="D4924" s="151">
        <v>4.4999999999999998E-2</v>
      </c>
    </row>
    <row r="4925" spans="2:4">
      <c r="B4925" s="147">
        <v>42525</v>
      </c>
      <c r="C4925" s="152">
        <v>0.17588477366255145</v>
      </c>
      <c r="D4925" s="151">
        <v>4.4999999999999998E-2</v>
      </c>
    </row>
    <row r="4926" spans="2:4">
      <c r="B4926" s="147">
        <v>42533.333333333336</v>
      </c>
      <c r="C4926" s="152">
        <v>0.17588949843260188</v>
      </c>
      <c r="D4926" s="151">
        <v>4.4999999999999998E-2</v>
      </c>
    </row>
    <row r="4927" spans="2:4">
      <c r="B4927" s="147">
        <v>42541.666666666664</v>
      </c>
      <c r="C4927" s="152">
        <v>0.17589422135161606</v>
      </c>
      <c r="D4927" s="151">
        <v>4.4999999999999998E-2</v>
      </c>
    </row>
    <row r="4928" spans="2:4">
      <c r="B4928" s="147">
        <v>42550</v>
      </c>
      <c r="C4928" s="152">
        <v>0.17589894242068155</v>
      </c>
      <c r="D4928" s="151">
        <v>4.4999999999999998E-2</v>
      </c>
    </row>
    <row r="4929" spans="2:4">
      <c r="B4929" s="147">
        <v>42558.333333333336</v>
      </c>
      <c r="C4929" s="152">
        <v>0.17590366164088508</v>
      </c>
      <c r="D4929" s="151">
        <v>4.4999999999999998E-2</v>
      </c>
    </row>
    <row r="4930" spans="2:4">
      <c r="B4930" s="147">
        <v>42566.666666666664</v>
      </c>
      <c r="C4930" s="152">
        <v>0.17590837901331244</v>
      </c>
      <c r="D4930" s="151">
        <v>4.4999999999999998E-2</v>
      </c>
    </row>
    <row r="4931" spans="2:4">
      <c r="B4931" s="147">
        <v>42575</v>
      </c>
      <c r="C4931" s="152">
        <v>0.17591309453904874</v>
      </c>
      <c r="D4931" s="151">
        <v>4.4999999999999998E-2</v>
      </c>
    </row>
    <row r="4932" spans="2:4">
      <c r="B4932" s="147">
        <v>42583.333333333336</v>
      </c>
      <c r="C4932" s="152">
        <v>0.17591780821917807</v>
      </c>
      <c r="D4932" s="151">
        <v>4.4999999999999998E-2</v>
      </c>
    </row>
    <row r="4933" spans="2:4">
      <c r="B4933" s="147">
        <v>42591.666666666664</v>
      </c>
      <c r="C4933" s="152">
        <v>0.17592252005478379</v>
      </c>
      <c r="D4933" s="151">
        <v>4.4999999999999998E-2</v>
      </c>
    </row>
    <row r="4934" spans="2:4">
      <c r="B4934" s="147">
        <v>42600</v>
      </c>
      <c r="C4934" s="152">
        <v>0.17592723004694835</v>
      </c>
      <c r="D4934" s="151">
        <v>4.4999999999999998E-2</v>
      </c>
    </row>
    <row r="4935" spans="2:4">
      <c r="B4935" s="147">
        <v>42608.333333333336</v>
      </c>
      <c r="C4935" s="152">
        <v>0.17593193819675335</v>
      </c>
      <c r="D4935" s="151">
        <v>4.4999999999999998E-2</v>
      </c>
    </row>
    <row r="4936" spans="2:4">
      <c r="B4936" s="147">
        <v>42616.666666666664</v>
      </c>
      <c r="C4936" s="152">
        <v>0.1759366445052796</v>
      </c>
      <c r="D4936" s="151">
        <v>4.4999999999999998E-2</v>
      </c>
    </row>
    <row r="4937" spans="2:4">
      <c r="B4937" s="147">
        <v>42625</v>
      </c>
      <c r="C4937" s="152">
        <v>0.17594134897360703</v>
      </c>
      <c r="D4937" s="151">
        <v>4.4999999999999998E-2</v>
      </c>
    </row>
    <row r="4938" spans="2:4">
      <c r="B4938" s="147">
        <v>42633.333333333336</v>
      </c>
      <c r="C4938" s="152">
        <v>0.17594605160281468</v>
      </c>
      <c r="D4938" s="151">
        <v>4.4999999999999998E-2</v>
      </c>
    </row>
    <row r="4939" spans="2:4">
      <c r="B4939" s="147">
        <v>42641.666666666664</v>
      </c>
      <c r="C4939" s="152">
        <v>0.17595075239398084</v>
      </c>
      <c r="D4939" s="151">
        <v>4.4999999999999998E-2</v>
      </c>
    </row>
    <row r="4940" spans="2:4">
      <c r="B4940" s="147">
        <v>42650</v>
      </c>
      <c r="C4940" s="152">
        <v>0.17595545134818288</v>
      </c>
      <c r="D4940" s="151">
        <v>4.4999999999999998E-2</v>
      </c>
    </row>
    <row r="4941" spans="2:4">
      <c r="B4941" s="147">
        <v>42658.333333333336</v>
      </c>
      <c r="C4941" s="152">
        <v>0.17596014846649738</v>
      </c>
      <c r="D4941" s="151">
        <v>4.4999999999999998E-2</v>
      </c>
    </row>
    <row r="4942" spans="2:4">
      <c r="B4942" s="147">
        <v>42666.666666666664</v>
      </c>
      <c r="C4942" s="152">
        <v>0.17596484374999999</v>
      </c>
      <c r="D4942" s="151">
        <v>4.4999999999999998E-2</v>
      </c>
    </row>
    <row r="4943" spans="2:4">
      <c r="B4943" s="147">
        <v>42675</v>
      </c>
      <c r="C4943" s="152">
        <v>0.17596953719976569</v>
      </c>
      <c r="D4943" s="151">
        <v>4.4999999999999998E-2</v>
      </c>
    </row>
    <row r="4944" spans="2:4">
      <c r="B4944" s="147">
        <v>42683.333333333336</v>
      </c>
      <c r="C4944" s="152">
        <v>0.17597422881686839</v>
      </c>
      <c r="D4944" s="151">
        <v>4.4999999999999998E-2</v>
      </c>
    </row>
    <row r="4945" spans="2:4">
      <c r="B4945" s="147">
        <v>42691.666666666664</v>
      </c>
      <c r="C4945" s="152">
        <v>0.17597891860238143</v>
      </c>
      <c r="D4945" s="151">
        <v>4.4999999999999998E-2</v>
      </c>
    </row>
    <row r="4946" spans="2:4">
      <c r="B4946" s="147">
        <v>42700</v>
      </c>
      <c r="C4946" s="152">
        <v>0.17598360655737708</v>
      </c>
      <c r="D4946" s="151">
        <v>4.4999999999999998E-2</v>
      </c>
    </row>
    <row r="4947" spans="2:4">
      <c r="B4947" s="147">
        <v>42708.333333333336</v>
      </c>
      <c r="C4947" s="152">
        <v>0.17598829268292682</v>
      </c>
      <c r="D4947" s="151">
        <v>4.4999999999999998E-2</v>
      </c>
    </row>
    <row r="4948" spans="2:4">
      <c r="B4948" s="147">
        <v>42716.666666666664</v>
      </c>
      <c r="C4948" s="152">
        <v>0.17599297698010144</v>
      </c>
      <c r="D4948" s="151">
        <v>4.4999999999999998E-2</v>
      </c>
    </row>
    <row r="4949" spans="2:4">
      <c r="B4949" s="147">
        <v>42725</v>
      </c>
      <c r="C4949" s="152">
        <v>0.17599765944997073</v>
      </c>
      <c r="D4949" s="151">
        <v>4.4999999999999998E-2</v>
      </c>
    </row>
    <row r="4950" spans="2:4">
      <c r="B4950" s="147">
        <v>42733.333333333336</v>
      </c>
      <c r="C4950" s="152">
        <v>0.17600234009360374</v>
      </c>
      <c r="D4950" s="151">
        <v>4.4999999999999998E-2</v>
      </c>
    </row>
    <row r="4951" spans="2:4">
      <c r="B4951" s="147">
        <v>42741.666666666664</v>
      </c>
      <c r="C4951" s="152">
        <v>0.1760070189120686</v>
      </c>
      <c r="D4951" s="151">
        <v>4.4999999999999998E-2</v>
      </c>
    </row>
    <row r="4952" spans="2:4">
      <c r="B4952" s="147">
        <v>42750</v>
      </c>
      <c r="C4952" s="152">
        <v>0.17601169590643273</v>
      </c>
      <c r="D4952" s="151">
        <v>4.4999999999999998E-2</v>
      </c>
    </row>
    <row r="4953" spans="2:4">
      <c r="B4953" s="147">
        <v>42758.333333333336</v>
      </c>
      <c r="C4953" s="152">
        <v>0.17601637107776263</v>
      </c>
      <c r="D4953" s="151">
        <v>4.4999999999999998E-2</v>
      </c>
    </row>
    <row r="4954" spans="2:4">
      <c r="B4954" s="147">
        <v>42766.666666666664</v>
      </c>
      <c r="C4954" s="152">
        <v>0.17602104442712396</v>
      </c>
      <c r="D4954" s="151">
        <v>4.4999999999999998E-2</v>
      </c>
    </row>
    <row r="4955" spans="2:4">
      <c r="B4955" s="147">
        <v>42775</v>
      </c>
      <c r="C4955" s="152">
        <v>0.17602571595558153</v>
      </c>
      <c r="D4955" s="151">
        <v>4.4999999999999998E-2</v>
      </c>
    </row>
    <row r="4956" spans="2:4">
      <c r="B4956" s="147">
        <v>42783.333333333336</v>
      </c>
      <c r="C4956" s="152">
        <v>0.17603038566419948</v>
      </c>
      <c r="D4956" s="151">
        <v>4.4999999999999998E-2</v>
      </c>
    </row>
    <row r="4957" spans="2:4">
      <c r="B4957" s="147">
        <v>42791.666666666664</v>
      </c>
      <c r="C4957" s="152">
        <v>0.17603505355404089</v>
      </c>
      <c r="D4957" s="151">
        <v>4.4999999999999998E-2</v>
      </c>
    </row>
    <row r="4958" spans="2:4">
      <c r="B4958" s="147">
        <v>42800</v>
      </c>
      <c r="C4958" s="152">
        <v>0.17603971962616821</v>
      </c>
      <c r="D4958" s="151">
        <v>4.4999999999999998E-2</v>
      </c>
    </row>
    <row r="4959" spans="2:4">
      <c r="B4959" s="147">
        <v>42808.333333333336</v>
      </c>
      <c r="C4959" s="152">
        <v>0.17604438388164298</v>
      </c>
      <c r="D4959" s="151">
        <v>4.4999999999999998E-2</v>
      </c>
    </row>
    <row r="4960" spans="2:4">
      <c r="B4960" s="147">
        <v>42816.666666666664</v>
      </c>
      <c r="C4960" s="152">
        <v>0.1760490463215259</v>
      </c>
      <c r="D4960" s="151">
        <v>4.4999999999999998E-2</v>
      </c>
    </row>
    <row r="4961" spans="2:4">
      <c r="B4961" s="147">
        <v>42825</v>
      </c>
      <c r="C4961" s="152">
        <v>0.17605370694687683</v>
      </c>
      <c r="D4961" s="151">
        <v>4.4999999999999998E-2</v>
      </c>
    </row>
    <row r="4962" spans="2:4">
      <c r="B4962" s="147">
        <v>42833.333333333336</v>
      </c>
      <c r="C4962" s="152">
        <v>0.17605836575875486</v>
      </c>
      <c r="D4962" s="151">
        <v>4.4999999999999998E-2</v>
      </c>
    </row>
    <row r="4963" spans="2:4">
      <c r="B4963" s="147">
        <v>42841.666666666664</v>
      </c>
      <c r="C4963" s="152">
        <v>0.17606302275821825</v>
      </c>
      <c r="D4963" s="151">
        <v>4.4999999999999998E-2</v>
      </c>
    </row>
    <row r="4964" spans="2:4">
      <c r="B4964" s="147">
        <v>42850</v>
      </c>
      <c r="C4964" s="152">
        <v>0.17606767794632439</v>
      </c>
      <c r="D4964" s="151">
        <v>4.4999999999999998E-2</v>
      </c>
    </row>
    <row r="4965" spans="2:4">
      <c r="B4965" s="147">
        <v>42858.333333333336</v>
      </c>
      <c r="C4965" s="152">
        <v>0.17607233132412986</v>
      </c>
      <c r="D4965" s="151">
        <v>4.4999999999999998E-2</v>
      </c>
    </row>
    <row r="4966" spans="2:4">
      <c r="B4966" s="147">
        <v>42866.666666666664</v>
      </c>
      <c r="C4966" s="152">
        <v>0.17607698289269053</v>
      </c>
      <c r="D4966" s="151">
        <v>4.4999999999999998E-2</v>
      </c>
    </row>
    <row r="4967" spans="2:4">
      <c r="B4967" s="147">
        <v>42875</v>
      </c>
      <c r="C4967" s="152">
        <v>0.17608163265306126</v>
      </c>
      <c r="D4967" s="151">
        <v>4.4999999999999998E-2</v>
      </c>
    </row>
    <row r="4968" spans="2:4">
      <c r="B4968" s="147">
        <v>42883.333333333336</v>
      </c>
      <c r="C4968" s="152">
        <v>0.17608628060629616</v>
      </c>
      <c r="D4968" s="151">
        <v>4.4999999999999998E-2</v>
      </c>
    </row>
    <row r="4969" spans="2:4">
      <c r="B4969" s="147">
        <v>42891.666666666664</v>
      </c>
      <c r="C4969" s="152">
        <v>0.17609092675344862</v>
      </c>
      <c r="D4969" s="151">
        <v>4.4999999999999998E-2</v>
      </c>
    </row>
    <row r="4970" spans="2:4">
      <c r="B4970" s="147">
        <v>42900</v>
      </c>
      <c r="C4970" s="152">
        <v>0.17609557109557109</v>
      </c>
      <c r="D4970" s="151">
        <v>4.4999999999999998E-2</v>
      </c>
    </row>
    <row r="4971" spans="2:4">
      <c r="B4971" s="147">
        <v>42908.333333333336</v>
      </c>
      <c r="C4971" s="152">
        <v>0.17610021363371531</v>
      </c>
      <c r="D4971" s="151">
        <v>4.4999999999999998E-2</v>
      </c>
    </row>
    <row r="4972" spans="2:4">
      <c r="B4972" s="147">
        <v>42916.666666666664</v>
      </c>
      <c r="C4972" s="152">
        <v>0.17610485436893203</v>
      </c>
      <c r="D4972" s="151">
        <v>4.4999999999999998E-2</v>
      </c>
    </row>
    <row r="4973" spans="2:4">
      <c r="B4973" s="147">
        <v>42925</v>
      </c>
      <c r="C4973" s="152">
        <v>0.17610949330227141</v>
      </c>
      <c r="D4973" s="151">
        <v>4.4999999999999998E-2</v>
      </c>
    </row>
    <row r="4974" spans="2:4">
      <c r="B4974" s="147">
        <v>42933.333333333336</v>
      </c>
      <c r="C4974" s="152">
        <v>0.17611413043478261</v>
      </c>
      <c r="D4974" s="151">
        <v>4.4999999999999998E-2</v>
      </c>
    </row>
    <row r="4975" spans="2:4">
      <c r="B4975" s="147">
        <v>42941.666666666664</v>
      </c>
      <c r="C4975" s="152">
        <v>0.17611876576751406</v>
      </c>
      <c r="D4975" s="151">
        <v>4.4999999999999998E-2</v>
      </c>
    </row>
    <row r="4976" spans="2:4">
      <c r="B4976" s="147">
        <v>42950</v>
      </c>
      <c r="C4976" s="152">
        <v>0.17612339930151338</v>
      </c>
      <c r="D4976" s="151">
        <v>4.4999999999999998E-2</v>
      </c>
    </row>
    <row r="4977" spans="2:4">
      <c r="B4977" s="147">
        <v>42958.333333333336</v>
      </c>
      <c r="C4977" s="152">
        <v>0.17612803103782734</v>
      </c>
      <c r="D4977" s="151">
        <v>4.4999999999999998E-2</v>
      </c>
    </row>
    <row r="4978" spans="2:4">
      <c r="B4978" s="147">
        <v>42966.666666666664</v>
      </c>
      <c r="C4978" s="152">
        <v>0.17613266097750194</v>
      </c>
      <c r="D4978" s="151">
        <v>4.4999999999999998E-2</v>
      </c>
    </row>
    <row r="4979" spans="2:4">
      <c r="B4979" s="147">
        <v>42975</v>
      </c>
      <c r="C4979" s="152">
        <v>0.1761372891215823</v>
      </c>
      <c r="D4979" s="151">
        <v>4.4999999999999998E-2</v>
      </c>
    </row>
    <row r="4980" spans="2:4">
      <c r="B4980" s="147">
        <v>42983.333333333336</v>
      </c>
      <c r="C4980" s="152">
        <v>0.17614191547111283</v>
      </c>
      <c r="D4980" s="151">
        <v>4.4999999999999998E-2</v>
      </c>
    </row>
    <row r="4981" spans="2:4">
      <c r="B4981" s="147">
        <v>42991.666666666664</v>
      </c>
      <c r="C4981" s="152">
        <v>0.17614654002713706</v>
      </c>
      <c r="D4981" s="151">
        <v>4.4999999999999998E-2</v>
      </c>
    </row>
    <row r="4982" spans="2:4">
      <c r="B4982" s="147">
        <v>43000</v>
      </c>
      <c r="C4982" s="152">
        <v>0.17615116279069767</v>
      </c>
      <c r="D4982" s="151">
        <v>4.4999999999999998E-2</v>
      </c>
    </row>
    <row r="4983" spans="2:4">
      <c r="B4983" s="147">
        <v>43008.333333333336</v>
      </c>
      <c r="C4983" s="152">
        <v>0.17615578376283664</v>
      </c>
      <c r="D4983" s="151">
        <v>4.4999999999999998E-2</v>
      </c>
    </row>
    <row r="4984" spans="2:4">
      <c r="B4984" s="147">
        <v>43016.666666666664</v>
      </c>
      <c r="C4984" s="152">
        <v>0.17616040294459509</v>
      </c>
      <c r="D4984" s="151">
        <v>4.4999999999999998E-2</v>
      </c>
    </row>
    <row r="4985" spans="2:4">
      <c r="B4985" s="147">
        <v>43025</v>
      </c>
      <c r="C4985" s="152">
        <v>0.17616502033701337</v>
      </c>
      <c r="D4985" s="151">
        <v>4.4999999999999998E-2</v>
      </c>
    </row>
    <row r="4986" spans="2:4">
      <c r="B4986" s="147">
        <v>43033.333333333336</v>
      </c>
      <c r="C4986" s="152">
        <v>0.17616963594113091</v>
      </c>
      <c r="D4986" s="151">
        <v>4.4999999999999998E-2</v>
      </c>
    </row>
    <row r="4987" spans="2:4">
      <c r="B4987" s="147">
        <v>43041.666666666664</v>
      </c>
      <c r="C4987" s="152">
        <v>0.17617424975798646</v>
      </c>
      <c r="D4987" s="151">
        <v>4.4999999999999998E-2</v>
      </c>
    </row>
    <row r="4988" spans="2:4">
      <c r="B4988" s="147">
        <v>43050</v>
      </c>
      <c r="C4988" s="152">
        <v>0.17617886178861789</v>
      </c>
      <c r="D4988" s="151">
        <v>4.4999999999999998E-2</v>
      </c>
    </row>
    <row r="4989" spans="2:4">
      <c r="B4989" s="147">
        <v>43058.333333333336</v>
      </c>
      <c r="C4989" s="152">
        <v>0.17618347203406232</v>
      </c>
      <c r="D4989" s="151">
        <v>4.4999999999999998E-2</v>
      </c>
    </row>
    <row r="4990" spans="2:4">
      <c r="B4990" s="147">
        <v>43066.666666666664</v>
      </c>
      <c r="C4990" s="152">
        <v>0.17618808049535603</v>
      </c>
      <c r="D4990" s="151">
        <v>4.4999999999999998E-2</v>
      </c>
    </row>
    <row r="4991" spans="2:4">
      <c r="B4991" s="147">
        <v>43075</v>
      </c>
      <c r="C4991" s="152">
        <v>0.17619268717353453</v>
      </c>
      <c r="D4991" s="151">
        <v>4.4999999999999998E-2</v>
      </c>
    </row>
    <row r="4992" spans="2:4">
      <c r="B4992" s="147">
        <v>43083.333333333336</v>
      </c>
      <c r="C4992" s="152">
        <v>0.1761972920696325</v>
      </c>
      <c r="D4992" s="151">
        <v>4.4999999999999998E-2</v>
      </c>
    </row>
    <row r="4993" spans="2:4">
      <c r="B4993" s="147">
        <v>43091.666666666664</v>
      </c>
      <c r="C4993" s="152">
        <v>0.17620189518468379</v>
      </c>
      <c r="D4993" s="151">
        <v>4.4999999999999998E-2</v>
      </c>
    </row>
    <row r="4994" spans="2:4">
      <c r="B4994" s="147">
        <v>43100</v>
      </c>
      <c r="C4994" s="152">
        <v>0.17620649651972159</v>
      </c>
      <c r="D4994" s="151">
        <v>4.4999999999999998E-2</v>
      </c>
    </row>
    <row r="4995" spans="2:4">
      <c r="B4995" s="147">
        <v>43108.333333333336</v>
      </c>
      <c r="C4995" s="152">
        <v>0.17621109607577806</v>
      </c>
      <c r="D4995" s="151">
        <v>4.4999999999999998E-2</v>
      </c>
    </row>
    <row r="4996" spans="2:4">
      <c r="B4996" s="147">
        <v>43116.666666666664</v>
      </c>
      <c r="C4996" s="152">
        <v>0.17621569385388483</v>
      </c>
      <c r="D4996" s="151">
        <v>4.4999999999999998E-2</v>
      </c>
    </row>
    <row r="4997" spans="2:4">
      <c r="B4997" s="147">
        <v>43125</v>
      </c>
      <c r="C4997" s="152">
        <v>0.17622028985507246</v>
      </c>
      <c r="D4997" s="151">
        <v>4.4999999999999998E-2</v>
      </c>
    </row>
    <row r="4998" spans="2:4">
      <c r="B4998" s="147">
        <v>43133.333333333336</v>
      </c>
      <c r="C4998" s="152">
        <v>0.17622488408037093</v>
      </c>
      <c r="D4998" s="151">
        <v>4.4999999999999998E-2</v>
      </c>
    </row>
    <row r="4999" spans="2:4">
      <c r="B4999" s="147">
        <v>43141.666666666664</v>
      </c>
      <c r="C4999" s="152">
        <v>0.17622947653080934</v>
      </c>
      <c r="D4999" s="151">
        <v>4.4999999999999998E-2</v>
      </c>
    </row>
    <row r="5000" spans="2:4">
      <c r="B5000" s="147">
        <v>43150</v>
      </c>
      <c r="C5000" s="152">
        <v>0.176234067207416</v>
      </c>
      <c r="D5000" s="151">
        <v>4.4999999999999998E-2</v>
      </c>
    </row>
    <row r="5001" spans="2:4">
      <c r="B5001" s="147">
        <v>43158.333333333336</v>
      </c>
      <c r="C5001" s="152">
        <v>0.17623865611121836</v>
      </c>
      <c r="D5001" s="151">
        <v>4.4999999999999998E-2</v>
      </c>
    </row>
    <row r="5002" spans="2:4">
      <c r="B5002" s="147">
        <v>43166.666666666664</v>
      </c>
      <c r="C5002" s="152">
        <v>0.17624324324324328</v>
      </c>
      <c r="D5002" s="151">
        <v>4.4999999999999998E-2</v>
      </c>
    </row>
    <row r="5003" spans="2:4">
      <c r="B5003" s="147">
        <v>43175</v>
      </c>
      <c r="C5003" s="152">
        <v>0.17624782860451652</v>
      </c>
      <c r="D5003" s="151">
        <v>4.4999999999999998E-2</v>
      </c>
    </row>
    <row r="5004" spans="2:4">
      <c r="B5004" s="147">
        <v>43183.333333333336</v>
      </c>
      <c r="C5004" s="152">
        <v>0.1762524121960633</v>
      </c>
      <c r="D5004" s="151">
        <v>4.4999999999999998E-2</v>
      </c>
    </row>
    <row r="5005" spans="2:4">
      <c r="B5005" s="147">
        <v>43191.666666666664</v>
      </c>
      <c r="C5005" s="152">
        <v>0.17625699401890799</v>
      </c>
      <c r="D5005" s="151">
        <v>4.4999999999999998E-2</v>
      </c>
    </row>
    <row r="5006" spans="2:4">
      <c r="B5006" s="147">
        <v>43200</v>
      </c>
      <c r="C5006" s="152">
        <v>0.17626157407407408</v>
      </c>
      <c r="D5006" s="151">
        <v>4.4999999999999998E-2</v>
      </c>
    </row>
    <row r="5007" spans="2:4">
      <c r="B5007" s="147">
        <v>43208.333333333336</v>
      </c>
      <c r="C5007" s="152">
        <v>0.17626615236258439</v>
      </c>
      <c r="D5007" s="151">
        <v>4.4999999999999998E-2</v>
      </c>
    </row>
    <row r="5008" spans="2:4">
      <c r="B5008" s="147">
        <v>43216.666666666664</v>
      </c>
      <c r="C5008" s="152">
        <v>0.17627072888546086</v>
      </c>
      <c r="D5008" s="151">
        <v>4.4999999999999998E-2</v>
      </c>
    </row>
    <row r="5009" spans="2:4">
      <c r="B5009" s="147">
        <v>43225</v>
      </c>
      <c r="C5009" s="152">
        <v>0.17627530364372468</v>
      </c>
      <c r="D5009" s="151">
        <v>4.4999999999999998E-2</v>
      </c>
    </row>
    <row r="5010" spans="2:4">
      <c r="B5010" s="147">
        <v>43233.333333333336</v>
      </c>
      <c r="C5010" s="152">
        <v>0.17627987663839628</v>
      </c>
      <c r="D5010" s="151">
        <v>4.4999999999999998E-2</v>
      </c>
    </row>
    <row r="5011" spans="2:4">
      <c r="B5011" s="147">
        <v>43241.666666666664</v>
      </c>
      <c r="C5011" s="152">
        <v>0.17628444787049527</v>
      </c>
      <c r="D5011" s="151">
        <v>4.4999999999999998E-2</v>
      </c>
    </row>
    <row r="5012" spans="2:4">
      <c r="B5012" s="147">
        <v>43250</v>
      </c>
      <c r="C5012" s="152">
        <v>0.17628901734104047</v>
      </c>
      <c r="D5012" s="151">
        <v>4.4999999999999998E-2</v>
      </c>
    </row>
    <row r="5013" spans="2:4">
      <c r="B5013" s="147">
        <v>43258.333333333336</v>
      </c>
      <c r="C5013" s="152">
        <v>0.17629358505104989</v>
      </c>
      <c r="D5013" s="151">
        <v>4.4999999999999998E-2</v>
      </c>
    </row>
    <row r="5014" spans="2:4">
      <c r="B5014" s="147">
        <v>43266.666666666664</v>
      </c>
      <c r="C5014" s="152">
        <v>0.17629815100154084</v>
      </c>
      <c r="D5014" s="151">
        <v>4.4999999999999998E-2</v>
      </c>
    </row>
    <row r="5015" spans="2:4">
      <c r="B5015" s="147">
        <v>43275</v>
      </c>
      <c r="C5015" s="152">
        <v>0.17630271519352975</v>
      </c>
      <c r="D5015" s="151">
        <v>4.4999999999999998E-2</v>
      </c>
    </row>
    <row r="5016" spans="2:4">
      <c r="B5016" s="147">
        <v>43283.333333333336</v>
      </c>
      <c r="C5016" s="152">
        <v>0.17630727762803233</v>
      </c>
      <c r="D5016" s="151">
        <v>4.4999999999999998E-2</v>
      </c>
    </row>
    <row r="5017" spans="2:4">
      <c r="B5017" s="147">
        <v>43291.666666666664</v>
      </c>
      <c r="C5017" s="152">
        <v>0.17631183830606353</v>
      </c>
      <c r="D5017" s="151">
        <v>4.4999999999999998E-2</v>
      </c>
    </row>
    <row r="5018" spans="2:4">
      <c r="B5018" s="147">
        <v>43300</v>
      </c>
      <c r="C5018" s="152">
        <v>0.17631639722863737</v>
      </c>
      <c r="D5018" s="151">
        <v>4.4999999999999998E-2</v>
      </c>
    </row>
    <row r="5019" spans="2:4">
      <c r="B5019" s="147">
        <v>43308.333333333336</v>
      </c>
      <c r="C5019" s="152">
        <v>0.17632095439676734</v>
      </c>
      <c r="D5019" s="151">
        <v>4.4999999999999998E-2</v>
      </c>
    </row>
    <row r="5020" spans="2:4">
      <c r="B5020" s="147">
        <v>43316.666666666664</v>
      </c>
      <c r="C5020" s="152">
        <v>0.17632550981146594</v>
      </c>
      <c r="D5020" s="151">
        <v>4.4999999999999998E-2</v>
      </c>
    </row>
    <row r="5021" spans="2:4">
      <c r="B5021" s="147">
        <v>43325</v>
      </c>
      <c r="C5021" s="152">
        <v>0.17633006347374497</v>
      </c>
      <c r="D5021" s="151">
        <v>4.4999999999999998E-2</v>
      </c>
    </row>
    <row r="5022" spans="2:4">
      <c r="B5022" s="147">
        <v>43333.333333333336</v>
      </c>
      <c r="C5022" s="152">
        <v>0.1763346153846154</v>
      </c>
      <c r="D5022" s="151">
        <v>4.4999999999999998E-2</v>
      </c>
    </row>
    <row r="5023" spans="2:4">
      <c r="B5023" s="147">
        <v>43341.666666666664</v>
      </c>
      <c r="C5023" s="152">
        <v>0.17633916554508752</v>
      </c>
      <c r="D5023" s="151">
        <v>4.4999999999999998E-2</v>
      </c>
    </row>
    <row r="5024" spans="2:4">
      <c r="B5024" s="147">
        <v>43350</v>
      </c>
      <c r="C5024" s="152">
        <v>0.17634371395617068</v>
      </c>
      <c r="D5024" s="151">
        <v>4.4999999999999998E-2</v>
      </c>
    </row>
    <row r="5025" spans="2:4">
      <c r="B5025" s="147">
        <v>43358.333333333336</v>
      </c>
      <c r="C5025" s="152">
        <v>0.17634826061887374</v>
      </c>
      <c r="D5025" s="151">
        <v>4.4999999999999998E-2</v>
      </c>
    </row>
    <row r="5026" spans="2:4">
      <c r="B5026" s="147">
        <v>43366.666666666664</v>
      </c>
      <c r="C5026" s="152">
        <v>0.17635280553420443</v>
      </c>
      <c r="D5026" s="151">
        <v>4.4999999999999998E-2</v>
      </c>
    </row>
    <row r="5027" spans="2:4">
      <c r="B5027" s="147">
        <v>43375</v>
      </c>
      <c r="C5027" s="152">
        <v>0.17635734870317002</v>
      </c>
      <c r="D5027" s="151">
        <v>4.4999999999999998E-2</v>
      </c>
    </row>
    <row r="5028" spans="2:4">
      <c r="B5028" s="147">
        <v>43383.333333333336</v>
      </c>
      <c r="C5028" s="152">
        <v>0.1763618901267768</v>
      </c>
      <c r="D5028" s="151">
        <v>4.4999999999999998E-2</v>
      </c>
    </row>
    <row r="5029" spans="2:4">
      <c r="B5029" s="147">
        <v>43391.666666666664</v>
      </c>
      <c r="C5029" s="152">
        <v>0.17636642980603034</v>
      </c>
      <c r="D5029" s="151">
        <v>4.4999999999999998E-2</v>
      </c>
    </row>
    <row r="5030" spans="2:4">
      <c r="B5030" s="147">
        <v>43400</v>
      </c>
      <c r="C5030" s="152">
        <v>0.17637096774193547</v>
      </c>
      <c r="D5030" s="151">
        <v>4.4999999999999998E-2</v>
      </c>
    </row>
    <row r="5031" spans="2:4">
      <c r="B5031" s="147">
        <v>43408.333333333336</v>
      </c>
      <c r="C5031" s="152">
        <v>0.17637550393549625</v>
      </c>
      <c r="D5031" s="151">
        <v>4.4999999999999998E-2</v>
      </c>
    </row>
    <row r="5032" spans="2:4">
      <c r="B5032" s="147">
        <v>43416.666666666664</v>
      </c>
      <c r="C5032" s="152">
        <v>0.17638003838771593</v>
      </c>
      <c r="D5032" s="151">
        <v>4.4999999999999998E-2</v>
      </c>
    </row>
    <row r="5033" spans="2:4">
      <c r="B5033" s="147">
        <v>43425</v>
      </c>
      <c r="C5033" s="152">
        <v>0.17638457109959702</v>
      </c>
      <c r="D5033" s="151">
        <v>4.4999999999999998E-2</v>
      </c>
    </row>
    <row r="5034" spans="2:4">
      <c r="B5034" s="147">
        <v>43433.333333333336</v>
      </c>
      <c r="C5034" s="152">
        <v>0.1763891020721412</v>
      </c>
      <c r="D5034" s="151">
        <v>4.4999999999999998E-2</v>
      </c>
    </row>
    <row r="5035" spans="2:4">
      <c r="B5035" s="147">
        <v>43441.666666666664</v>
      </c>
      <c r="C5035" s="152">
        <v>0.17639363130634952</v>
      </c>
      <c r="D5035" s="151">
        <v>4.4999999999999998E-2</v>
      </c>
    </row>
    <row r="5036" spans="2:4">
      <c r="B5036" s="147">
        <v>43450</v>
      </c>
      <c r="C5036" s="152">
        <v>0.1763981588032221</v>
      </c>
      <c r="D5036" s="151">
        <v>4.4999999999999998E-2</v>
      </c>
    </row>
    <row r="5037" spans="2:4">
      <c r="B5037" s="147">
        <v>43458.333333333336</v>
      </c>
      <c r="C5037" s="152">
        <v>0.17640268456375841</v>
      </c>
      <c r="D5037" s="151">
        <v>4.4999999999999998E-2</v>
      </c>
    </row>
    <row r="5038" spans="2:4">
      <c r="B5038" s="147">
        <v>43466.666666666664</v>
      </c>
      <c r="C5038" s="152">
        <v>0.17640720858895706</v>
      </c>
      <c r="D5038" s="151">
        <v>4.4999999999999998E-2</v>
      </c>
    </row>
    <row r="5039" spans="2:4">
      <c r="B5039" s="147">
        <v>43475</v>
      </c>
      <c r="C5039" s="152">
        <v>0.17641173087981599</v>
      </c>
      <c r="D5039" s="151">
        <v>4.4999999999999998E-2</v>
      </c>
    </row>
    <row r="5040" spans="2:4">
      <c r="B5040" s="147">
        <v>43483.333333333336</v>
      </c>
      <c r="C5040" s="152">
        <v>0.17641625143733231</v>
      </c>
      <c r="D5040" s="151">
        <v>4.4999999999999998E-2</v>
      </c>
    </row>
    <row r="5041" spans="2:4">
      <c r="B5041" s="147">
        <v>43491.666666666664</v>
      </c>
      <c r="C5041" s="152">
        <v>0.17642077026250241</v>
      </c>
      <c r="D5041" s="151">
        <v>4.4999999999999998E-2</v>
      </c>
    </row>
    <row r="5042" spans="2:4">
      <c r="B5042" s="147">
        <v>43500</v>
      </c>
      <c r="C5042" s="152">
        <v>0.17642528735632182</v>
      </c>
      <c r="D5042" s="151">
        <v>4.4999999999999998E-2</v>
      </c>
    </row>
    <row r="5043" spans="2:4">
      <c r="B5043" s="147">
        <v>43508.333333333336</v>
      </c>
      <c r="C5043" s="152">
        <v>0.17642980271978548</v>
      </c>
      <c r="D5043" s="151">
        <v>4.4999999999999998E-2</v>
      </c>
    </row>
    <row r="5044" spans="2:4">
      <c r="B5044" s="147">
        <v>43516.666666666664</v>
      </c>
      <c r="C5044" s="152">
        <v>0.17643431635388737</v>
      </c>
      <c r="D5044" s="151">
        <v>4.4999999999999998E-2</v>
      </c>
    </row>
    <row r="5045" spans="2:4">
      <c r="B5045" s="147">
        <v>43525</v>
      </c>
      <c r="C5045" s="152">
        <v>0.1764388282596209</v>
      </c>
      <c r="D5045" s="151">
        <v>4.4999999999999998E-2</v>
      </c>
    </row>
    <row r="5046" spans="2:4">
      <c r="B5046" s="147">
        <v>43533.333333333336</v>
      </c>
      <c r="C5046" s="152">
        <v>0.17644333843797855</v>
      </c>
      <c r="D5046" s="151">
        <v>4.4999999999999998E-2</v>
      </c>
    </row>
    <row r="5047" spans="2:4">
      <c r="B5047" s="147">
        <v>43541.666666666664</v>
      </c>
      <c r="C5047" s="152">
        <v>0.17644784688995216</v>
      </c>
      <c r="D5047" s="151">
        <v>4.4999999999999998E-2</v>
      </c>
    </row>
    <row r="5048" spans="2:4">
      <c r="B5048" s="147">
        <v>43550</v>
      </c>
      <c r="C5048" s="152">
        <v>0.17645235361653269</v>
      </c>
      <c r="D5048" s="151">
        <v>4.4999999999999998E-2</v>
      </c>
    </row>
    <row r="5049" spans="2:4">
      <c r="B5049" s="147">
        <v>43558.333333333336</v>
      </c>
      <c r="C5049" s="152">
        <v>0.17645685861871055</v>
      </c>
      <c r="D5049" s="151">
        <v>4.4999999999999998E-2</v>
      </c>
    </row>
    <row r="5050" spans="2:4">
      <c r="B5050" s="147">
        <v>43566.666666666664</v>
      </c>
      <c r="C5050" s="152">
        <v>0.17646136189747516</v>
      </c>
      <c r="D5050" s="151">
        <v>4.4999999999999998E-2</v>
      </c>
    </row>
    <row r="5051" spans="2:4">
      <c r="B5051" s="147">
        <v>43575</v>
      </c>
      <c r="C5051" s="152">
        <v>0.17646586345381526</v>
      </c>
      <c r="D5051" s="151">
        <v>4.4999999999999998E-2</v>
      </c>
    </row>
    <row r="5052" spans="2:4">
      <c r="B5052" s="147">
        <v>43583.333333333336</v>
      </c>
      <c r="C5052" s="152">
        <v>0.1764703632887189</v>
      </c>
      <c r="D5052" s="151">
        <v>4.4999999999999998E-2</v>
      </c>
    </row>
    <row r="5053" spans="2:4">
      <c r="B5053" s="147">
        <v>43591.666666666664</v>
      </c>
      <c r="C5053" s="152">
        <v>0.17647486140317339</v>
      </c>
      <c r="D5053" s="151">
        <v>4.4999999999999998E-2</v>
      </c>
    </row>
    <row r="5054" spans="2:4">
      <c r="B5054" s="147">
        <v>43600</v>
      </c>
      <c r="C5054" s="152">
        <v>0.17647935779816515</v>
      </c>
      <c r="D5054" s="151">
        <v>4.4999999999999998E-2</v>
      </c>
    </row>
    <row r="5055" spans="2:4">
      <c r="B5055" s="147">
        <v>43608.333333333336</v>
      </c>
      <c r="C5055" s="152">
        <v>0.17648385247467993</v>
      </c>
      <c r="D5055" s="151">
        <v>4.4999999999999998E-2</v>
      </c>
    </row>
    <row r="5056" spans="2:4">
      <c r="B5056" s="147">
        <v>43616.666666666664</v>
      </c>
      <c r="C5056" s="152">
        <v>0.1764883454337027</v>
      </c>
      <c r="D5056" s="151">
        <v>4.4999999999999998E-2</v>
      </c>
    </row>
    <row r="5057" spans="2:4">
      <c r="B5057" s="147">
        <v>43625</v>
      </c>
      <c r="C5057" s="152">
        <v>0.17649283667621776</v>
      </c>
      <c r="D5057" s="151">
        <v>4.4999999999999998E-2</v>
      </c>
    </row>
    <row r="5058" spans="2:4">
      <c r="B5058" s="147">
        <v>43633.333333333336</v>
      </c>
      <c r="C5058" s="152">
        <v>0.17649732620320854</v>
      </c>
      <c r="D5058" s="151">
        <v>4.4999999999999998E-2</v>
      </c>
    </row>
    <row r="5059" spans="2:4">
      <c r="B5059" s="147">
        <v>43641.666666666664</v>
      </c>
      <c r="C5059" s="152">
        <v>0.17650181401565782</v>
      </c>
      <c r="D5059" s="151">
        <v>4.4999999999999998E-2</v>
      </c>
    </row>
    <row r="5060" spans="2:4">
      <c r="B5060" s="147">
        <v>43650</v>
      </c>
      <c r="C5060" s="152">
        <v>0.17650630011454752</v>
      </c>
      <c r="D5060" s="151">
        <v>4.4999999999999998E-2</v>
      </c>
    </row>
    <row r="5061" spans="2:4">
      <c r="B5061" s="147">
        <v>43658.333333333336</v>
      </c>
      <c r="C5061" s="152">
        <v>0.17651078450085897</v>
      </c>
      <c r="D5061" s="151">
        <v>4.4999999999999998E-2</v>
      </c>
    </row>
    <row r="5062" spans="2:4">
      <c r="B5062" s="147">
        <v>43666.666666666664</v>
      </c>
      <c r="C5062" s="152">
        <v>0.17651526717557253</v>
      </c>
      <c r="D5062" s="151">
        <v>4.4999999999999998E-2</v>
      </c>
    </row>
    <row r="5063" spans="2:4">
      <c r="B5063" s="147">
        <v>43675</v>
      </c>
      <c r="C5063" s="152">
        <v>0.17651974813966798</v>
      </c>
      <c r="D5063" s="151">
        <v>4.4999999999999998E-2</v>
      </c>
    </row>
    <row r="5064" spans="2:4">
      <c r="B5064" s="147">
        <v>43683.333333333336</v>
      </c>
      <c r="C5064" s="152">
        <v>0.17652422739412438</v>
      </c>
      <c r="D5064" s="151">
        <v>4.4999999999999998E-2</v>
      </c>
    </row>
    <row r="5065" spans="2:4">
      <c r="B5065" s="147">
        <v>43691.666666666664</v>
      </c>
      <c r="C5065" s="152">
        <v>0.1765287049399199</v>
      </c>
      <c r="D5065" s="151">
        <v>4.4999999999999998E-2</v>
      </c>
    </row>
    <row r="5066" spans="2:4">
      <c r="B5066" s="147">
        <v>43700</v>
      </c>
      <c r="C5066" s="152">
        <v>0.17653318077803204</v>
      </c>
      <c r="D5066" s="151">
        <v>4.4999999999999998E-2</v>
      </c>
    </row>
    <row r="5067" spans="2:4">
      <c r="B5067" s="147">
        <v>43708.333333333336</v>
      </c>
      <c r="C5067" s="152">
        <v>0.17653765490943754</v>
      </c>
      <c r="D5067" s="151">
        <v>4.4999999999999998E-2</v>
      </c>
    </row>
    <row r="5068" spans="2:4">
      <c r="B5068" s="147">
        <v>43716.666666666664</v>
      </c>
      <c r="C5068" s="152">
        <v>0.17654212733511243</v>
      </c>
      <c r="D5068" s="151">
        <v>4.4999999999999998E-2</v>
      </c>
    </row>
    <row r="5069" spans="2:4">
      <c r="B5069" s="147">
        <v>43725</v>
      </c>
      <c r="C5069" s="152">
        <v>0.17654659805603201</v>
      </c>
      <c r="D5069" s="151">
        <v>4.4999999999999998E-2</v>
      </c>
    </row>
    <row r="5070" spans="2:4">
      <c r="B5070" s="147">
        <v>43733.333333333336</v>
      </c>
      <c r="C5070" s="152">
        <v>0.17655106707317075</v>
      </c>
      <c r="D5070" s="151">
        <v>4.4999999999999998E-2</v>
      </c>
    </row>
    <row r="5071" spans="2:4">
      <c r="B5071" s="147">
        <v>43741.666666666664</v>
      </c>
      <c r="C5071" s="152">
        <v>0.17655553438750238</v>
      </c>
      <c r="D5071" s="151">
        <v>4.4999999999999998E-2</v>
      </c>
    </row>
    <row r="5072" spans="2:4">
      <c r="B5072" s="147">
        <v>43750</v>
      </c>
      <c r="C5072" s="152">
        <v>0.17655999999999999</v>
      </c>
      <c r="D5072" s="151">
        <v>4.4999999999999998E-2</v>
      </c>
    </row>
    <row r="5073" spans="2:4">
      <c r="B5073" s="147">
        <v>43758.333333333336</v>
      </c>
      <c r="C5073" s="152">
        <v>0.17656446391163588</v>
      </c>
      <c r="D5073" s="151">
        <v>4.4999999999999998E-2</v>
      </c>
    </row>
    <row r="5074" spans="2:4">
      <c r="B5074" s="147">
        <v>43766.666666666664</v>
      </c>
      <c r="C5074" s="152">
        <v>0.17656892612338154</v>
      </c>
      <c r="D5074" s="151">
        <v>4.4999999999999998E-2</v>
      </c>
    </row>
    <row r="5075" spans="2:4">
      <c r="B5075" s="147">
        <v>43775</v>
      </c>
      <c r="C5075" s="152">
        <v>0.17657338663620789</v>
      </c>
      <c r="D5075" s="151">
        <v>4.4999999999999998E-2</v>
      </c>
    </row>
    <row r="5076" spans="2:4">
      <c r="B5076" s="147">
        <v>43783.333333333336</v>
      </c>
      <c r="C5076" s="152">
        <v>0.17657784545108487</v>
      </c>
      <c r="D5076" s="151">
        <v>4.4999999999999998E-2</v>
      </c>
    </row>
    <row r="5077" spans="2:4">
      <c r="B5077" s="147">
        <v>43791.666666666664</v>
      </c>
      <c r="C5077" s="152">
        <v>0.17658230256898194</v>
      </c>
      <c r="D5077" s="151">
        <v>4.4999999999999998E-2</v>
      </c>
    </row>
    <row r="5078" spans="2:4">
      <c r="B5078" s="147">
        <v>43800</v>
      </c>
      <c r="C5078" s="152">
        <v>0.17658675799086759</v>
      </c>
      <c r="D5078" s="151">
        <v>4.4999999999999998E-2</v>
      </c>
    </row>
    <row r="5079" spans="2:4">
      <c r="B5079" s="147">
        <v>43808.333333333336</v>
      </c>
      <c r="C5079" s="152">
        <v>0.1765912117177097</v>
      </c>
      <c r="D5079" s="151">
        <v>4.4999999999999998E-2</v>
      </c>
    </row>
    <row r="5080" spans="2:4">
      <c r="B5080" s="147">
        <v>43816.666666666664</v>
      </c>
      <c r="C5080" s="152">
        <v>0.17659566375047547</v>
      </c>
      <c r="D5080" s="151">
        <v>4.4999999999999998E-2</v>
      </c>
    </row>
    <row r="5081" spans="2:4">
      <c r="B5081" s="147">
        <v>43825</v>
      </c>
      <c r="C5081" s="152">
        <v>0.17660011409013124</v>
      </c>
      <c r="D5081" s="151">
        <v>4.4999999999999998E-2</v>
      </c>
    </row>
    <row r="5082" spans="2:4">
      <c r="B5082" s="147">
        <v>43833.333333333336</v>
      </c>
      <c r="C5082" s="152">
        <v>0.17660456273764261</v>
      </c>
      <c r="D5082" s="151">
        <v>4.4999999999999998E-2</v>
      </c>
    </row>
    <row r="5083" spans="2:4">
      <c r="B5083" s="147">
        <v>43841.666666666664</v>
      </c>
      <c r="C5083" s="152">
        <v>0.17660900969397453</v>
      </c>
      <c r="D5083" s="151">
        <v>4.4999999999999998E-2</v>
      </c>
    </row>
    <row r="5084" spans="2:4">
      <c r="B5084" s="147">
        <v>43850</v>
      </c>
      <c r="C5084" s="152">
        <v>0.17661345496009123</v>
      </c>
      <c r="D5084" s="151">
        <v>4.4999999999999998E-2</v>
      </c>
    </row>
    <row r="5085" spans="2:4">
      <c r="B5085" s="147">
        <v>43858.333333333336</v>
      </c>
      <c r="C5085" s="152">
        <v>0.17661789853695609</v>
      </c>
      <c r="D5085" s="151">
        <v>4.4999999999999998E-2</v>
      </c>
    </row>
    <row r="5086" spans="2:4">
      <c r="B5086" s="147">
        <v>43866.666666666664</v>
      </c>
      <c r="C5086" s="152">
        <v>0.1766223404255319</v>
      </c>
      <c r="D5086" s="151">
        <v>4.4999999999999998E-2</v>
      </c>
    </row>
    <row r="5087" spans="2:4">
      <c r="B5087" s="147">
        <v>43875</v>
      </c>
      <c r="C5087" s="152">
        <v>0.17662678062678061</v>
      </c>
      <c r="D5087" s="151">
        <v>4.4999999999999998E-2</v>
      </c>
    </row>
    <row r="5088" spans="2:4">
      <c r="B5088" s="147">
        <v>43883.333333333336</v>
      </c>
      <c r="C5088" s="152">
        <v>0.17663121914166349</v>
      </c>
      <c r="D5088" s="151">
        <v>4.4999999999999998E-2</v>
      </c>
    </row>
    <row r="5089" spans="2:4">
      <c r="B5089" s="147">
        <v>43891.666666666664</v>
      </c>
      <c r="C5089" s="152">
        <v>0.17663565597114109</v>
      </c>
      <c r="D5089" s="151">
        <v>4.4999999999999998E-2</v>
      </c>
    </row>
    <row r="5090" spans="2:4">
      <c r="B5090" s="147">
        <v>43900</v>
      </c>
      <c r="C5090" s="152">
        <v>0.1766400911161731</v>
      </c>
      <c r="D5090" s="151">
        <v>4.4999999999999998E-2</v>
      </c>
    </row>
    <row r="5091" spans="2:4">
      <c r="B5091" s="147">
        <v>43908.333333333336</v>
      </c>
      <c r="C5091" s="152">
        <v>0.17664452457771873</v>
      </c>
      <c r="D5091" s="151">
        <v>4.4999999999999998E-2</v>
      </c>
    </row>
    <row r="5092" spans="2:4">
      <c r="B5092" s="147">
        <v>43916.666666666664</v>
      </c>
      <c r="C5092" s="152">
        <v>0.17664895635673625</v>
      </c>
      <c r="D5092" s="151">
        <v>4.4999999999999998E-2</v>
      </c>
    </row>
    <row r="5093" spans="2:4">
      <c r="B5093" s="147">
        <v>43925</v>
      </c>
      <c r="C5093" s="152">
        <v>0.17665338645418327</v>
      </c>
      <c r="D5093" s="151">
        <v>4.4999999999999998E-2</v>
      </c>
    </row>
    <row r="5094" spans="2:4">
      <c r="B5094" s="147">
        <v>43933.333333333336</v>
      </c>
      <c r="C5094" s="152">
        <v>0.17665781487101667</v>
      </c>
      <c r="D5094" s="151">
        <v>4.4999999999999998E-2</v>
      </c>
    </row>
    <row r="5095" spans="2:4">
      <c r="B5095" s="147">
        <v>43941.666666666664</v>
      </c>
      <c r="C5095" s="152">
        <v>0.17666224160819269</v>
      </c>
      <c r="D5095" s="151">
        <v>4.4999999999999998E-2</v>
      </c>
    </row>
    <row r="5096" spans="2:4">
      <c r="B5096" s="147">
        <v>43950</v>
      </c>
      <c r="C5096" s="152">
        <v>0.17666666666666667</v>
      </c>
      <c r="D5096" s="151">
        <v>4.4999999999999998E-2</v>
      </c>
    </row>
    <row r="5097" spans="2:4">
      <c r="B5097" s="147">
        <v>43958.333333333336</v>
      </c>
      <c r="C5097" s="152">
        <v>0.17667109004739337</v>
      </c>
      <c r="D5097" s="151">
        <v>4.4999999999999998E-2</v>
      </c>
    </row>
    <row r="5098" spans="2:4">
      <c r="B5098" s="147">
        <v>43966.666666666664</v>
      </c>
      <c r="C5098" s="152">
        <v>0.17667551175132676</v>
      </c>
      <c r="D5098" s="151">
        <v>4.4999999999999998E-2</v>
      </c>
    </row>
    <row r="5099" spans="2:4">
      <c r="B5099" s="147">
        <v>43975</v>
      </c>
      <c r="C5099" s="152">
        <v>0.17667993177942012</v>
      </c>
      <c r="D5099" s="151">
        <v>4.4999999999999998E-2</v>
      </c>
    </row>
    <row r="5100" spans="2:4">
      <c r="B5100" s="147">
        <v>43983.333333333336</v>
      </c>
      <c r="C5100" s="152">
        <v>0.17668435013262598</v>
      </c>
      <c r="D5100" s="151">
        <v>4.4999999999999998E-2</v>
      </c>
    </row>
    <row r="5101" spans="2:4">
      <c r="B5101" s="147">
        <v>43991.666666666664</v>
      </c>
      <c r="C5101" s="152">
        <v>0.17668876681189619</v>
      </c>
      <c r="D5101" s="151">
        <v>4.4999999999999998E-2</v>
      </c>
    </row>
    <row r="5102" spans="2:4">
      <c r="B5102" s="147">
        <v>44000</v>
      </c>
      <c r="C5102" s="152">
        <v>0.1766931818181818</v>
      </c>
      <c r="D5102" s="151">
        <v>4.4999999999999998E-2</v>
      </c>
    </row>
    <row r="5103" spans="2:4">
      <c r="B5103" s="147">
        <v>44008.333333333336</v>
      </c>
      <c r="C5103" s="152">
        <v>0.17669759515243325</v>
      </c>
      <c r="D5103" s="151">
        <v>4.4999999999999998E-2</v>
      </c>
    </row>
    <row r="5104" spans="2:4">
      <c r="B5104" s="147">
        <v>44016.666666666664</v>
      </c>
      <c r="C5104" s="152">
        <v>0.17670200681560014</v>
      </c>
      <c r="D5104" s="151">
        <v>4.4999999999999998E-2</v>
      </c>
    </row>
    <row r="5105" spans="2:4">
      <c r="B5105" s="147">
        <v>44025</v>
      </c>
      <c r="C5105" s="152">
        <v>0.1767064168086315</v>
      </c>
      <c r="D5105" s="151">
        <v>4.4999999999999998E-2</v>
      </c>
    </row>
    <row r="5106" spans="2:4">
      <c r="B5106" s="147">
        <v>44033.333333333336</v>
      </c>
      <c r="C5106" s="152">
        <v>0.17671082513247541</v>
      </c>
      <c r="D5106" s="151">
        <v>4.4999999999999998E-2</v>
      </c>
    </row>
    <row r="5107" spans="2:4">
      <c r="B5107" s="147">
        <v>44041.666666666664</v>
      </c>
      <c r="C5107" s="152">
        <v>0.17671523178807946</v>
      </c>
      <c r="D5107" s="151">
        <v>4.4999999999999998E-2</v>
      </c>
    </row>
    <row r="5108" spans="2:4">
      <c r="B5108" s="147">
        <v>44050</v>
      </c>
      <c r="C5108" s="152">
        <v>0.17671963677639047</v>
      </c>
      <c r="D5108" s="151">
        <v>4.4999999999999998E-2</v>
      </c>
    </row>
    <row r="5109" spans="2:4">
      <c r="B5109" s="147">
        <v>44058.333333333336</v>
      </c>
      <c r="C5109" s="152">
        <v>0.17672404009835446</v>
      </c>
      <c r="D5109" s="151">
        <v>4.4999999999999998E-2</v>
      </c>
    </row>
    <row r="5110" spans="2:4">
      <c r="B5110" s="147">
        <v>44066.666666666664</v>
      </c>
      <c r="C5110" s="152">
        <v>0.17672844175491678</v>
      </c>
      <c r="D5110" s="151">
        <v>4.4999999999999998E-2</v>
      </c>
    </row>
    <row r="5111" spans="2:4">
      <c r="B5111" s="147">
        <v>44075</v>
      </c>
      <c r="C5111" s="152">
        <v>0.17673284174702211</v>
      </c>
      <c r="D5111" s="151">
        <v>4.4999999999999998E-2</v>
      </c>
    </row>
    <row r="5112" spans="2:4">
      <c r="B5112" s="147">
        <v>44083.333333333336</v>
      </c>
      <c r="C5112" s="152">
        <v>0.17673724007561439</v>
      </c>
      <c r="D5112" s="151">
        <v>4.4999999999999998E-2</v>
      </c>
    </row>
    <row r="5113" spans="2:4">
      <c r="B5113" s="147">
        <v>44091.666666666664</v>
      </c>
      <c r="C5113" s="152">
        <v>0.17674163674163673</v>
      </c>
      <c r="D5113" s="151">
        <v>4.4999999999999998E-2</v>
      </c>
    </row>
    <row r="5114" spans="2:4">
      <c r="B5114" s="147">
        <v>44100</v>
      </c>
      <c r="C5114" s="152">
        <v>0.17674603174603173</v>
      </c>
      <c r="D5114" s="151">
        <v>4.4999999999999998E-2</v>
      </c>
    </row>
    <row r="5115" spans="2:4">
      <c r="B5115" s="147">
        <v>44108.333333333336</v>
      </c>
      <c r="C5115" s="152">
        <v>0.17675042508974115</v>
      </c>
      <c r="D5115" s="151">
        <v>4.4999999999999998E-2</v>
      </c>
    </row>
    <row r="5116" spans="2:4">
      <c r="B5116" s="147">
        <v>44116.666666666664</v>
      </c>
      <c r="C5116" s="152">
        <v>0.17675481677370608</v>
      </c>
      <c r="D5116" s="151">
        <v>4.4999999999999998E-2</v>
      </c>
    </row>
    <row r="5117" spans="2:4">
      <c r="B5117" s="147">
        <v>44125</v>
      </c>
      <c r="C5117" s="152">
        <v>0.17675920679886686</v>
      </c>
      <c r="D5117" s="151">
        <v>4.4999999999999998E-2</v>
      </c>
    </row>
    <row r="5118" spans="2:4">
      <c r="B5118" s="147">
        <v>44133.333333333336</v>
      </c>
      <c r="C5118" s="152">
        <v>0.17676359516616316</v>
      </c>
      <c r="D5118" s="151">
        <v>4.4999999999999998E-2</v>
      </c>
    </row>
    <row r="5119" spans="2:4">
      <c r="B5119" s="147">
        <v>44141.666666666664</v>
      </c>
      <c r="C5119" s="152">
        <v>0.17676798187653389</v>
      </c>
      <c r="D5119" s="151">
        <v>4.4999999999999998E-2</v>
      </c>
    </row>
    <row r="5120" spans="2:4">
      <c r="B5120" s="147">
        <v>44150</v>
      </c>
      <c r="C5120" s="152">
        <v>0.17677236693091733</v>
      </c>
      <c r="D5120" s="151">
        <v>4.4999999999999998E-2</v>
      </c>
    </row>
    <row r="5121" spans="2:4">
      <c r="B5121" s="147">
        <v>44158.333333333336</v>
      </c>
      <c r="C5121" s="152">
        <v>0.176776750330251</v>
      </c>
      <c r="D5121" s="151">
        <v>4.4999999999999998E-2</v>
      </c>
    </row>
    <row r="5122" spans="2:4">
      <c r="B5122" s="147">
        <v>44166.666666666664</v>
      </c>
      <c r="C5122" s="152">
        <v>0.17678113207547169</v>
      </c>
      <c r="D5122" s="151">
        <v>4.4999999999999998E-2</v>
      </c>
    </row>
    <row r="5123" spans="2:4">
      <c r="B5123" s="147">
        <v>44175</v>
      </c>
      <c r="C5123" s="152">
        <v>0.17678551216751559</v>
      </c>
      <c r="D5123" s="151">
        <v>4.4999999999999998E-2</v>
      </c>
    </row>
    <row r="5124" spans="2:4">
      <c r="B5124" s="147">
        <v>44183.333333333336</v>
      </c>
      <c r="C5124" s="152">
        <v>0.17678989060731801</v>
      </c>
      <c r="D5124" s="151">
        <v>4.4999999999999998E-2</v>
      </c>
    </row>
    <row r="5125" spans="2:4">
      <c r="B5125" s="147">
        <v>44191.666666666664</v>
      </c>
      <c r="C5125" s="152">
        <v>0.17679426739581366</v>
      </c>
      <c r="D5125" s="151">
        <v>4.4999999999999998E-2</v>
      </c>
    </row>
    <row r="5126" spans="2:4">
      <c r="B5126" s="147">
        <v>44200</v>
      </c>
      <c r="C5126" s="152">
        <v>0.17679864253393668</v>
      </c>
      <c r="D5126" s="151">
        <v>4.4999999999999998E-2</v>
      </c>
    </row>
    <row r="5127" spans="2:4">
      <c r="B5127" s="147">
        <v>44208.333333333336</v>
      </c>
      <c r="C5127" s="152">
        <v>0.17680301602262016</v>
      </c>
      <c r="D5127" s="151">
        <v>4.4999999999999998E-2</v>
      </c>
    </row>
    <row r="5128" spans="2:4">
      <c r="B5128" s="147">
        <v>44216.666666666664</v>
      </c>
      <c r="C5128" s="152">
        <v>0.17680738786279682</v>
      </c>
      <c r="D5128" s="151">
        <v>4.4999999999999998E-2</v>
      </c>
    </row>
    <row r="5129" spans="2:4">
      <c r="B5129" s="147">
        <v>44225</v>
      </c>
      <c r="C5129" s="152">
        <v>0.1768117580553985</v>
      </c>
      <c r="D5129" s="151">
        <v>4.4999999999999998E-2</v>
      </c>
    </row>
    <row r="5130" spans="2:4">
      <c r="B5130" s="147">
        <v>44233.333333333336</v>
      </c>
      <c r="C5130" s="152">
        <v>0.17681612660135645</v>
      </c>
      <c r="D5130" s="151">
        <v>4.4999999999999998E-2</v>
      </c>
    </row>
    <row r="5131" spans="2:4">
      <c r="B5131" s="147">
        <v>44241.666666666664</v>
      </c>
      <c r="C5131" s="152">
        <v>0.17682049350160106</v>
      </c>
      <c r="D5131" s="151">
        <v>4.4999999999999998E-2</v>
      </c>
    </row>
    <row r="5132" spans="2:4">
      <c r="B5132" s="147">
        <v>44250</v>
      </c>
      <c r="C5132" s="152">
        <v>0.17682485875706214</v>
      </c>
      <c r="D5132" s="151">
        <v>4.4999999999999998E-2</v>
      </c>
    </row>
    <row r="5133" spans="2:4">
      <c r="B5133" s="147">
        <v>44258.333333333336</v>
      </c>
      <c r="C5133" s="152">
        <v>0.1768292223686688</v>
      </c>
      <c r="D5133" s="151">
        <v>4.4999999999999998E-2</v>
      </c>
    </row>
    <row r="5134" spans="2:4">
      <c r="B5134" s="147">
        <v>44266.666666666664</v>
      </c>
      <c r="C5134" s="152">
        <v>0.17683358433734939</v>
      </c>
      <c r="D5134" s="151">
        <v>4.4999999999999998E-2</v>
      </c>
    </row>
    <row r="5135" spans="2:4">
      <c r="B5135" s="147">
        <v>44275</v>
      </c>
      <c r="C5135" s="152">
        <v>0.17683794466403163</v>
      </c>
      <c r="D5135" s="151">
        <v>4.4999999999999998E-2</v>
      </c>
    </row>
    <row r="5136" spans="2:4">
      <c r="B5136" s="147">
        <v>44283.333333333336</v>
      </c>
      <c r="C5136" s="152">
        <v>0.17684230334964249</v>
      </c>
      <c r="D5136" s="151">
        <v>4.4999999999999998E-2</v>
      </c>
    </row>
    <row r="5137" spans="2:4">
      <c r="B5137" s="147">
        <v>44291.666666666664</v>
      </c>
      <c r="C5137" s="152">
        <v>0.17684666039510816</v>
      </c>
      <c r="D5137" s="151">
        <v>4.4999999999999998E-2</v>
      </c>
    </row>
    <row r="5138" spans="2:4">
      <c r="B5138" s="147">
        <v>44300</v>
      </c>
      <c r="C5138" s="152">
        <v>0.17685101580135443</v>
      </c>
      <c r="D5138" s="151">
        <v>4.4999999999999998E-2</v>
      </c>
    </row>
    <row r="5139" spans="2:4">
      <c r="B5139" s="147">
        <v>44308.333333333336</v>
      </c>
      <c r="C5139" s="152">
        <v>0.17685536956930598</v>
      </c>
      <c r="D5139" s="151">
        <v>4.4999999999999998E-2</v>
      </c>
    </row>
    <row r="5140" spans="2:4">
      <c r="B5140" s="147">
        <v>44316.666666666664</v>
      </c>
      <c r="C5140" s="152">
        <v>0.17685972169988717</v>
      </c>
      <c r="D5140" s="151">
        <v>4.4999999999999998E-2</v>
      </c>
    </row>
    <row r="5141" spans="2:4">
      <c r="B5141" s="147">
        <v>44325</v>
      </c>
      <c r="C5141" s="152">
        <v>0.17686407219402142</v>
      </c>
      <c r="D5141" s="151">
        <v>4.4999999999999998E-2</v>
      </c>
    </row>
    <row r="5142" spans="2:4">
      <c r="B5142" s="147">
        <v>44333.333333333336</v>
      </c>
      <c r="C5142" s="152">
        <v>0.17686842105263159</v>
      </c>
      <c r="D5142" s="151">
        <v>4.4999999999999998E-2</v>
      </c>
    </row>
    <row r="5143" spans="2:4">
      <c r="B5143" s="147">
        <v>44341.666666666664</v>
      </c>
      <c r="C5143" s="152">
        <v>0.17687276827663972</v>
      </c>
      <c r="D5143" s="151">
        <v>4.4999999999999998E-2</v>
      </c>
    </row>
    <row r="5144" spans="2:4">
      <c r="B5144" s="147">
        <v>44350</v>
      </c>
      <c r="C5144" s="152">
        <v>0.17687711386696731</v>
      </c>
      <c r="D5144" s="151">
        <v>4.4999999999999998E-2</v>
      </c>
    </row>
    <row r="5145" spans="2:4">
      <c r="B5145" s="147">
        <v>44358.333333333336</v>
      </c>
      <c r="C5145" s="152">
        <v>0.17688145782453504</v>
      </c>
      <c r="D5145" s="151">
        <v>4.4999999999999998E-2</v>
      </c>
    </row>
    <row r="5146" spans="2:4">
      <c r="B5146" s="147">
        <v>44366.666666666664</v>
      </c>
      <c r="C5146" s="152">
        <v>0.17688580015026298</v>
      </c>
      <c r="D5146" s="151">
        <v>4.4999999999999998E-2</v>
      </c>
    </row>
    <row r="5147" spans="2:4">
      <c r="B5147" s="147">
        <v>44375</v>
      </c>
      <c r="C5147" s="152">
        <v>0.17689014084507043</v>
      </c>
      <c r="D5147" s="151">
        <v>4.4999999999999998E-2</v>
      </c>
    </row>
    <row r="5148" spans="2:4">
      <c r="B5148" s="147">
        <v>44383.333333333336</v>
      </c>
      <c r="C5148" s="152">
        <v>0.17689447990987608</v>
      </c>
      <c r="D5148" s="151">
        <v>4.4999999999999998E-2</v>
      </c>
    </row>
    <row r="5149" spans="2:4">
      <c r="B5149" s="147">
        <v>44391.666666666664</v>
      </c>
      <c r="C5149" s="152">
        <v>0.1768988173455979</v>
      </c>
      <c r="D5149" s="151">
        <v>4.4999999999999998E-2</v>
      </c>
    </row>
    <row r="5150" spans="2:4">
      <c r="B5150" s="147">
        <v>44400</v>
      </c>
      <c r="C5150" s="152">
        <v>0.17690315315315316</v>
      </c>
      <c r="D5150" s="151">
        <v>4.4999999999999998E-2</v>
      </c>
    </row>
    <row r="5151" spans="2:4">
      <c r="B5151" s="147">
        <v>44408.333333333336</v>
      </c>
      <c r="C5151" s="152">
        <v>0.17690748733345843</v>
      </c>
      <c r="D5151" s="151">
        <v>4.4999999999999998E-2</v>
      </c>
    </row>
    <row r="5152" spans="2:4">
      <c r="B5152" s="147">
        <v>44416.666666666664</v>
      </c>
      <c r="C5152" s="152">
        <v>0.17691181988742966</v>
      </c>
      <c r="D5152" s="151">
        <v>4.4999999999999998E-2</v>
      </c>
    </row>
    <row r="5153" spans="2:4">
      <c r="B5153" s="147">
        <v>44425</v>
      </c>
      <c r="C5153" s="152">
        <v>0.176916150815982</v>
      </c>
      <c r="D5153" s="151">
        <v>4.4999999999999998E-2</v>
      </c>
    </row>
    <row r="5154" spans="2:4">
      <c r="B5154" s="147">
        <v>44433.333333333336</v>
      </c>
      <c r="C5154" s="152">
        <v>0.17692048012003</v>
      </c>
      <c r="D5154" s="151">
        <v>4.4999999999999998E-2</v>
      </c>
    </row>
    <row r="5155" spans="2:4">
      <c r="B5155" s="147">
        <v>44441.666666666664</v>
      </c>
      <c r="C5155" s="152">
        <v>0.17692480780048755</v>
      </c>
      <c r="D5155" s="151">
        <v>4.4999999999999998E-2</v>
      </c>
    </row>
    <row r="5156" spans="2:4">
      <c r="B5156" s="147">
        <v>44450</v>
      </c>
      <c r="C5156" s="152">
        <v>0.1769291338582677</v>
      </c>
      <c r="D5156" s="151">
        <v>4.4999999999999998E-2</v>
      </c>
    </row>
    <row r="5157" spans="2:4">
      <c r="B5157" s="147">
        <v>44458.333333333336</v>
      </c>
      <c r="C5157" s="152">
        <v>0.17693345829428303</v>
      </c>
      <c r="D5157" s="151">
        <v>4.4999999999999998E-2</v>
      </c>
    </row>
    <row r="5158" spans="2:4">
      <c r="B5158" s="147">
        <v>44466.666666666664</v>
      </c>
      <c r="C5158" s="152">
        <v>0.17693778110944527</v>
      </c>
      <c r="D5158" s="151">
        <v>4.4999999999999998E-2</v>
      </c>
    </row>
    <row r="5159" spans="2:4">
      <c r="B5159" s="147">
        <v>44475</v>
      </c>
      <c r="C5159" s="152">
        <v>0.17694210230466553</v>
      </c>
      <c r="D5159" s="151">
        <v>4.4999999999999998E-2</v>
      </c>
    </row>
    <row r="5160" spans="2:4">
      <c r="B5160" s="147">
        <v>44483.333333333336</v>
      </c>
      <c r="C5160" s="152">
        <v>0.17694642188085424</v>
      </c>
      <c r="D5160" s="151">
        <v>4.4999999999999998E-2</v>
      </c>
    </row>
    <row r="5161" spans="2:4">
      <c r="B5161" s="147">
        <v>44491.666666666664</v>
      </c>
      <c r="C5161" s="152">
        <v>0.17695073983892115</v>
      </c>
      <c r="D5161" s="151">
        <v>4.4999999999999998E-2</v>
      </c>
    </row>
    <row r="5162" spans="2:4">
      <c r="B5162" s="147">
        <v>44500</v>
      </c>
      <c r="C5162" s="152">
        <v>0.17695505617977528</v>
      </c>
      <c r="D5162" s="151">
        <v>4.4999999999999998E-2</v>
      </c>
    </row>
    <row r="5163" spans="2:4">
      <c r="B5163" s="147">
        <v>44508.333333333336</v>
      </c>
      <c r="C5163" s="152">
        <v>0.17695937090432501</v>
      </c>
      <c r="D5163" s="151">
        <v>4.4999999999999998E-2</v>
      </c>
    </row>
    <row r="5164" spans="2:4">
      <c r="B5164" s="147">
        <v>44516.666666666664</v>
      </c>
      <c r="C5164" s="152">
        <v>0.17696368401347812</v>
      </c>
      <c r="D5164" s="151">
        <v>4.4999999999999998E-2</v>
      </c>
    </row>
    <row r="5165" spans="2:4">
      <c r="B5165" s="147">
        <v>44525</v>
      </c>
      <c r="C5165" s="152">
        <v>0.17696799550814149</v>
      </c>
      <c r="D5165" s="151">
        <v>4.4999999999999998E-2</v>
      </c>
    </row>
    <row r="5166" spans="2:4">
      <c r="B5166" s="147">
        <v>44533.333333333336</v>
      </c>
      <c r="C5166" s="152">
        <v>0.17697230538922157</v>
      </c>
      <c r="D5166" s="151">
        <v>4.4999999999999998E-2</v>
      </c>
    </row>
    <row r="5167" spans="2:4">
      <c r="B5167" s="147">
        <v>44541.666666666664</v>
      </c>
      <c r="C5167" s="152">
        <v>0.17697661365762393</v>
      </c>
      <c r="D5167" s="151">
        <v>4.4999999999999998E-2</v>
      </c>
    </row>
    <row r="5168" spans="2:4">
      <c r="B5168" s="147">
        <v>44550</v>
      </c>
      <c r="C5168" s="152">
        <v>0.17698092031425364</v>
      </c>
      <c r="D5168" s="151">
        <v>4.4999999999999998E-2</v>
      </c>
    </row>
    <row r="5169" spans="2:4">
      <c r="B5169" s="147">
        <v>44558.333333333336</v>
      </c>
      <c r="C5169" s="152">
        <v>0.17698522536001499</v>
      </c>
      <c r="D5169" s="151">
        <v>4.4999999999999998E-2</v>
      </c>
    </row>
    <row r="5170" spans="2:4">
      <c r="B5170" s="147">
        <v>44566.666666666664</v>
      </c>
      <c r="C5170" s="152">
        <v>0.17698952879581151</v>
      </c>
      <c r="D5170" s="151">
        <v>4.4999999999999998E-2</v>
      </c>
    </row>
    <row r="5171" spans="2:4">
      <c r="B5171" s="147">
        <v>44575</v>
      </c>
      <c r="C5171" s="152">
        <v>0.17699383062254626</v>
      </c>
      <c r="D5171" s="151">
        <v>4.4999999999999998E-2</v>
      </c>
    </row>
    <row r="5172" spans="2:4">
      <c r="B5172" s="147">
        <v>44583.333333333336</v>
      </c>
      <c r="C5172" s="152">
        <v>0.17699813084112151</v>
      </c>
      <c r="D5172" s="151">
        <v>4.4999999999999998E-2</v>
      </c>
    </row>
    <row r="5173" spans="2:4">
      <c r="B5173" s="147">
        <v>44591.666666666664</v>
      </c>
      <c r="C5173" s="152">
        <v>0.1770024294524388</v>
      </c>
      <c r="D5173" s="151">
        <v>4.4999999999999998E-2</v>
      </c>
    </row>
    <row r="5174" spans="2:4">
      <c r="B5174" s="147">
        <v>44600</v>
      </c>
      <c r="C5174" s="152">
        <v>0.17700672645739909</v>
      </c>
      <c r="D5174" s="151">
        <v>4.4999999999999998E-2</v>
      </c>
    </row>
    <row r="5175" spans="2:4">
      <c r="B5175" s="147">
        <v>44608.333333333336</v>
      </c>
      <c r="C5175" s="152">
        <v>0.17701102185690268</v>
      </c>
      <c r="D5175" s="151">
        <v>4.4999999999999998E-2</v>
      </c>
    </row>
    <row r="5176" spans="2:4">
      <c r="B5176" s="147">
        <v>44616.666666666664</v>
      </c>
      <c r="C5176" s="152">
        <v>0.17701531565184908</v>
      </c>
      <c r="D5176" s="151">
        <v>4.4999999999999998E-2</v>
      </c>
    </row>
    <row r="5177" spans="2:4">
      <c r="B5177" s="147">
        <v>44625</v>
      </c>
      <c r="C5177" s="152">
        <v>0.17701960784313728</v>
      </c>
      <c r="D5177" s="151">
        <v>4.4999999999999998E-2</v>
      </c>
    </row>
    <row r="5178" spans="2:4">
      <c r="B5178" s="147">
        <v>44633.333333333336</v>
      </c>
      <c r="C5178" s="152">
        <v>0.17702389843166544</v>
      </c>
      <c r="D5178" s="151">
        <v>4.4999999999999998E-2</v>
      </c>
    </row>
    <row r="5179" spans="2:4">
      <c r="B5179" s="147">
        <v>44641.666666666664</v>
      </c>
      <c r="C5179" s="152">
        <v>0.17702818741833115</v>
      </c>
      <c r="D5179" s="151">
        <v>4.4999999999999998E-2</v>
      </c>
    </row>
    <row r="5180" spans="2:4">
      <c r="B5180" s="147">
        <v>44650</v>
      </c>
      <c r="C5180" s="152">
        <v>0.17703247480403136</v>
      </c>
      <c r="D5180" s="151">
        <v>4.4999999999999998E-2</v>
      </c>
    </row>
    <row r="5181" spans="2:4">
      <c r="B5181" s="147">
        <v>44658.333333333336</v>
      </c>
      <c r="C5181" s="152">
        <v>0.17703676058966222</v>
      </c>
      <c r="D5181" s="151">
        <v>4.4999999999999998E-2</v>
      </c>
    </row>
    <row r="5182" spans="2:4">
      <c r="B5182" s="147">
        <v>44666.666666666664</v>
      </c>
      <c r="C5182" s="152">
        <v>0.17704104477611943</v>
      </c>
      <c r="D5182" s="151">
        <v>4.4999999999999998E-2</v>
      </c>
    </row>
    <row r="5183" spans="2:4">
      <c r="B5183" s="147">
        <v>44675</v>
      </c>
      <c r="C5183" s="152">
        <v>0.17704532736429768</v>
      </c>
      <c r="D5183" s="151">
        <v>4.4999999999999998E-2</v>
      </c>
    </row>
    <row r="5184" spans="2:4">
      <c r="B5184" s="147">
        <v>44683.333333333336</v>
      </c>
      <c r="C5184" s="152">
        <v>0.17704960835509137</v>
      </c>
      <c r="D5184" s="151">
        <v>4.4999999999999998E-2</v>
      </c>
    </row>
    <row r="5185" spans="2:4">
      <c r="B5185" s="147">
        <v>44691.666666666664</v>
      </c>
      <c r="C5185" s="152">
        <v>0.17705388774939401</v>
      </c>
      <c r="D5185" s="151">
        <v>4.4999999999999998E-2</v>
      </c>
    </row>
    <row r="5186" spans="2:4">
      <c r="B5186" s="147">
        <v>44700</v>
      </c>
      <c r="C5186" s="152">
        <v>0.17705816554809842</v>
      </c>
      <c r="D5186" s="151">
        <v>4.4999999999999998E-2</v>
      </c>
    </row>
    <row r="5187" spans="2:4">
      <c r="B5187" s="147">
        <v>44708.333333333336</v>
      </c>
      <c r="C5187" s="152">
        <v>0.1770624417520969</v>
      </c>
      <c r="D5187" s="151">
        <v>4.4999999999999998E-2</v>
      </c>
    </row>
    <row r="5188" spans="2:4">
      <c r="B5188" s="147">
        <v>44716.666666666664</v>
      </c>
      <c r="C5188" s="152">
        <v>0.17706671636228102</v>
      </c>
      <c r="D5188" s="151">
        <v>4.4999999999999998E-2</v>
      </c>
    </row>
    <row r="5189" spans="2:4">
      <c r="B5189" s="147">
        <v>44725</v>
      </c>
      <c r="C5189" s="152">
        <v>0.17707098937954163</v>
      </c>
      <c r="D5189" s="151">
        <v>4.4999999999999998E-2</v>
      </c>
    </row>
    <row r="5190" spans="2:4">
      <c r="B5190" s="147">
        <v>44733.333333333336</v>
      </c>
      <c r="C5190" s="152">
        <v>0.17707526080476904</v>
      </c>
      <c r="D5190" s="151">
        <v>4.4999999999999998E-2</v>
      </c>
    </row>
    <row r="5191" spans="2:4">
      <c r="B5191" s="147">
        <v>44741.666666666664</v>
      </c>
      <c r="C5191" s="152">
        <v>0.17707953063885268</v>
      </c>
      <c r="D5191" s="151">
        <v>4.4999999999999998E-2</v>
      </c>
    </row>
    <row r="5192" spans="2:4">
      <c r="B5192" s="147">
        <v>44750</v>
      </c>
      <c r="C5192" s="152">
        <v>0.17708379888268155</v>
      </c>
      <c r="D5192" s="151">
        <v>4.4999999999999998E-2</v>
      </c>
    </row>
    <row r="5193" spans="2:4">
      <c r="B5193" s="147">
        <v>44758.333333333336</v>
      </c>
      <c r="C5193" s="152">
        <v>0.17708806553714393</v>
      </c>
      <c r="D5193" s="151">
        <v>4.4999999999999998E-2</v>
      </c>
    </row>
    <row r="5194" spans="2:4">
      <c r="B5194" s="147">
        <v>44766.666666666664</v>
      </c>
      <c r="C5194" s="152">
        <v>0.17709233060312735</v>
      </c>
      <c r="D5194" s="151">
        <v>4.4999999999999998E-2</v>
      </c>
    </row>
    <row r="5195" spans="2:4">
      <c r="B5195" s="147">
        <v>44775</v>
      </c>
      <c r="C5195" s="152">
        <v>0.1770965940815187</v>
      </c>
      <c r="D5195" s="151">
        <v>4.4999999999999998E-2</v>
      </c>
    </row>
    <row r="5196" spans="2:4">
      <c r="B5196" s="147">
        <v>44783.333333333336</v>
      </c>
      <c r="C5196" s="152">
        <v>0.17710085597320432</v>
      </c>
      <c r="D5196" s="151">
        <v>4.4999999999999998E-2</v>
      </c>
    </row>
    <row r="5197" spans="2:4">
      <c r="B5197" s="147">
        <v>44791.666666666664</v>
      </c>
      <c r="C5197" s="152">
        <v>0.17710511627906975</v>
      </c>
      <c r="D5197" s="151">
        <v>4.4999999999999998E-2</v>
      </c>
    </row>
    <row r="5198" spans="2:4">
      <c r="B5198" s="147">
        <v>44800</v>
      </c>
      <c r="C5198" s="152">
        <v>0.17710937500000001</v>
      </c>
      <c r="D5198" s="151">
        <v>4.4999999999999998E-2</v>
      </c>
    </row>
    <row r="5199" spans="2:4">
      <c r="B5199" s="147">
        <v>44808.333333333336</v>
      </c>
      <c r="C5199" s="152">
        <v>0.17711363213687931</v>
      </c>
      <c r="D5199" s="151">
        <v>4.4999999999999998E-2</v>
      </c>
    </row>
    <row r="5200" spans="2:4">
      <c r="B5200" s="147">
        <v>44816.666666666664</v>
      </c>
      <c r="C5200" s="152">
        <v>0.17711788769059131</v>
      </c>
      <c r="D5200" s="151">
        <v>4.4999999999999998E-2</v>
      </c>
    </row>
    <row r="5201" spans="2:4">
      <c r="B5201" s="147">
        <v>44825</v>
      </c>
      <c r="C5201" s="152">
        <v>0.17712214166201895</v>
      </c>
      <c r="D5201" s="151">
        <v>4.4999999999999998E-2</v>
      </c>
    </row>
    <row r="5202" spans="2:4">
      <c r="B5202" s="147">
        <v>44833.333333333336</v>
      </c>
      <c r="C5202" s="152">
        <v>0.17712639405204458</v>
      </c>
      <c r="D5202" s="151">
        <v>4.4999999999999998E-2</v>
      </c>
    </row>
    <row r="5203" spans="2:4">
      <c r="B5203" s="147">
        <v>44841.666666666664</v>
      </c>
      <c r="C5203" s="152">
        <v>0.17713064486154992</v>
      </c>
      <c r="D5203" s="151">
        <v>4.4999999999999998E-2</v>
      </c>
    </row>
    <row r="5204" spans="2:4">
      <c r="B5204" s="147">
        <v>44850</v>
      </c>
      <c r="C5204" s="152">
        <v>0.17713489409141581</v>
      </c>
      <c r="D5204" s="151">
        <v>4.4999999999999998E-2</v>
      </c>
    </row>
    <row r="5205" spans="2:4">
      <c r="B5205" s="147">
        <v>44858.333333333336</v>
      </c>
      <c r="C5205" s="152">
        <v>0.17713914174252274</v>
      </c>
      <c r="D5205" s="151">
        <v>4.4999999999999998E-2</v>
      </c>
    </row>
    <row r="5206" spans="2:4">
      <c r="B5206" s="147">
        <v>44866.666666666664</v>
      </c>
      <c r="C5206" s="152">
        <v>0.17714338781575037</v>
      </c>
      <c r="D5206" s="151">
        <v>4.4999999999999998E-2</v>
      </c>
    </row>
    <row r="5207" spans="2:4">
      <c r="B5207" s="147">
        <v>44875</v>
      </c>
      <c r="C5207" s="152">
        <v>0.17714763231197772</v>
      </c>
      <c r="D5207" s="151">
        <v>4.4999999999999998E-2</v>
      </c>
    </row>
    <row r="5208" spans="2:4">
      <c r="B5208" s="147">
        <v>44883.333333333336</v>
      </c>
      <c r="C5208" s="152">
        <v>0.17715187523208317</v>
      </c>
      <c r="D5208" s="151">
        <v>4.4999999999999998E-2</v>
      </c>
    </row>
    <row r="5209" spans="2:4">
      <c r="B5209" s="147">
        <v>44891.666666666664</v>
      </c>
      <c r="C5209" s="152">
        <v>0.17715611657694452</v>
      </c>
      <c r="D5209" s="151">
        <v>4.4999999999999998E-2</v>
      </c>
    </row>
    <row r="5210" spans="2:4">
      <c r="B5210" s="147">
        <v>44900</v>
      </c>
      <c r="C5210" s="152">
        <v>0.17716035634743876</v>
      </c>
      <c r="D5210" s="151">
        <v>4.4999999999999998E-2</v>
      </c>
    </row>
    <row r="5211" spans="2:4">
      <c r="B5211" s="147">
        <v>44908.333333333336</v>
      </c>
      <c r="C5211" s="152">
        <v>0.17716459454444236</v>
      </c>
      <c r="D5211" s="151">
        <v>4.4999999999999998E-2</v>
      </c>
    </row>
    <row r="5212" spans="2:4">
      <c r="B5212" s="147">
        <v>44916.666666666664</v>
      </c>
      <c r="C5212" s="152">
        <v>0.17716883116883117</v>
      </c>
      <c r="D5212" s="151">
        <v>4.4999999999999998E-2</v>
      </c>
    </row>
    <row r="5213" spans="2:4">
      <c r="B5213" s="147">
        <v>44925</v>
      </c>
      <c r="C5213" s="152">
        <v>0.17717306622148021</v>
      </c>
      <c r="D5213" s="151">
        <v>4.4999999999999998E-2</v>
      </c>
    </row>
    <row r="5214" spans="2:4">
      <c r="B5214" s="147">
        <v>44933.333333333336</v>
      </c>
      <c r="C5214" s="152">
        <v>0.1771772997032641</v>
      </c>
      <c r="D5214" s="151">
        <v>4.4999999999999998E-2</v>
      </c>
    </row>
    <row r="5215" spans="2:4">
      <c r="B5215" s="147">
        <v>44941.666666666664</v>
      </c>
      <c r="C5215" s="152">
        <v>0.17718153161505654</v>
      </c>
      <c r="D5215" s="151">
        <v>4.4999999999999998E-2</v>
      </c>
    </row>
    <row r="5216" spans="2:4">
      <c r="B5216" s="147">
        <v>44950</v>
      </c>
      <c r="C5216" s="152">
        <v>0.17718576195773081</v>
      </c>
      <c r="D5216" s="151">
        <v>4.4999999999999998E-2</v>
      </c>
    </row>
    <row r="5217" spans="2:4">
      <c r="B5217" s="147">
        <v>44958.333333333336</v>
      </c>
      <c r="C5217" s="152">
        <v>0.17718999073215941</v>
      </c>
      <c r="D5217" s="151">
        <v>4.4999999999999998E-2</v>
      </c>
    </row>
    <row r="5218" spans="2:4">
      <c r="B5218" s="147">
        <v>44966.666666666664</v>
      </c>
      <c r="C5218" s="152">
        <v>0.17719421793921422</v>
      </c>
      <c r="D5218" s="151">
        <v>4.4999999999999998E-2</v>
      </c>
    </row>
    <row r="5219" spans="2:4">
      <c r="B5219" s="147">
        <v>44975</v>
      </c>
      <c r="C5219" s="152">
        <v>0.17719844357976655</v>
      </c>
      <c r="D5219" s="151">
        <v>4.4999999999999998E-2</v>
      </c>
    </row>
    <row r="5220" spans="2:4">
      <c r="B5220" s="147">
        <v>44983.333333333336</v>
      </c>
      <c r="C5220" s="152">
        <v>0.17720266765468692</v>
      </c>
      <c r="D5220" s="151">
        <v>4.4999999999999998E-2</v>
      </c>
    </row>
    <row r="5221" spans="2:4">
      <c r="B5221" s="147">
        <v>44991.666666666664</v>
      </c>
      <c r="C5221" s="152">
        <v>0.17720689016484534</v>
      </c>
      <c r="D5221" s="151">
        <v>4.4999999999999998E-2</v>
      </c>
    </row>
    <row r="5222" spans="2:4">
      <c r="B5222" s="147">
        <v>45000</v>
      </c>
      <c r="C5222" s="152">
        <v>0.1772111111111111</v>
      </c>
      <c r="D5222" s="151">
        <v>4.4999999999999998E-2</v>
      </c>
    </row>
    <row r="5223" spans="2:4">
      <c r="B5223" s="147">
        <v>45008.333333333336</v>
      </c>
      <c r="C5223" s="152">
        <v>0.1772153304943529</v>
      </c>
      <c r="D5223" s="151">
        <v>4.4999999999999998E-2</v>
      </c>
    </row>
    <row r="5224" spans="2:4">
      <c r="B5224" s="147">
        <v>45016.666666666664</v>
      </c>
      <c r="C5224" s="152">
        <v>0.17721954831543874</v>
      </c>
      <c r="D5224" s="151">
        <v>4.4999999999999998E-2</v>
      </c>
    </row>
    <row r="5225" spans="2:4">
      <c r="B5225" s="147">
        <v>45025</v>
      </c>
      <c r="C5225" s="152">
        <v>0.17722376457523598</v>
      </c>
      <c r="D5225" s="151">
        <v>4.4999999999999998E-2</v>
      </c>
    </row>
    <row r="5226" spans="2:4">
      <c r="B5226" s="147">
        <v>45033.333333333336</v>
      </c>
      <c r="C5226" s="152">
        <v>0.1772279792746114</v>
      </c>
      <c r="D5226" s="151">
        <v>4.4999999999999998E-2</v>
      </c>
    </row>
    <row r="5227" spans="2:4">
      <c r="B5227" s="147">
        <v>45041.666666666664</v>
      </c>
      <c r="C5227" s="152">
        <v>0.17723219241443108</v>
      </c>
      <c r="D5227" s="151">
        <v>4.4999999999999998E-2</v>
      </c>
    </row>
    <row r="5228" spans="2:4">
      <c r="B5228" s="147">
        <v>45050</v>
      </c>
      <c r="C5228" s="152">
        <v>0.17723640399556045</v>
      </c>
      <c r="D5228" s="151">
        <v>4.4999999999999998E-2</v>
      </c>
    </row>
    <row r="5229" spans="2:4">
      <c r="B5229" s="147">
        <v>45058.333333333336</v>
      </c>
      <c r="C5229" s="152">
        <v>0.17724061401886446</v>
      </c>
      <c r="D5229" s="151">
        <v>4.4999999999999998E-2</v>
      </c>
    </row>
    <row r="5230" spans="2:4">
      <c r="B5230" s="147">
        <v>45066.666666666664</v>
      </c>
      <c r="C5230" s="152">
        <v>0.17724482248520709</v>
      </c>
      <c r="D5230" s="151">
        <v>4.4999999999999998E-2</v>
      </c>
    </row>
    <row r="5231" spans="2:4">
      <c r="B5231" s="147">
        <v>45075</v>
      </c>
      <c r="C5231" s="152">
        <v>0.17724902939545203</v>
      </c>
      <c r="D5231" s="151">
        <v>4.4999999999999998E-2</v>
      </c>
    </row>
    <row r="5232" spans="2:4">
      <c r="B5232" s="147">
        <v>45083.333333333336</v>
      </c>
      <c r="C5232" s="152">
        <v>0.17725323475046209</v>
      </c>
      <c r="D5232" s="151">
        <v>4.4999999999999998E-2</v>
      </c>
    </row>
    <row r="5233" spans="2:4">
      <c r="B5233" s="147">
        <v>45091.666666666664</v>
      </c>
      <c r="C5233" s="152">
        <v>0.1772574385510996</v>
      </c>
      <c r="D5233" s="151">
        <v>4.4999999999999998E-2</v>
      </c>
    </row>
    <row r="5234" spans="2:4">
      <c r="B5234" s="147">
        <v>45100</v>
      </c>
      <c r="C5234" s="152">
        <v>0.17726164079822618</v>
      </c>
      <c r="D5234" s="151">
        <v>4.4999999999999998E-2</v>
      </c>
    </row>
    <row r="5235" spans="2:4">
      <c r="B5235" s="147">
        <v>45108.333333333336</v>
      </c>
      <c r="C5235" s="152">
        <v>0.17726584149270275</v>
      </c>
      <c r="D5235" s="151">
        <v>4.4999999999999998E-2</v>
      </c>
    </row>
    <row r="5236" spans="2:4">
      <c r="B5236" s="147">
        <v>45116.666666666664</v>
      </c>
      <c r="C5236" s="152">
        <v>0.1772700406353897</v>
      </c>
      <c r="D5236" s="151">
        <v>4.4999999999999998E-2</v>
      </c>
    </row>
    <row r="5237" spans="2:4">
      <c r="B5237" s="147">
        <v>45125</v>
      </c>
      <c r="C5237" s="152">
        <v>0.1772742382271468</v>
      </c>
      <c r="D5237" s="151">
        <v>4.4999999999999998E-2</v>
      </c>
    </row>
    <row r="5238" spans="2:4">
      <c r="B5238" s="147">
        <v>45133.333333333336</v>
      </c>
      <c r="C5238" s="152">
        <v>0.17727843426883311</v>
      </c>
      <c r="D5238" s="151">
        <v>4.4999999999999998E-2</v>
      </c>
    </row>
    <row r="5239" spans="2:4">
      <c r="B5239" s="147">
        <v>45141.666666666664</v>
      </c>
      <c r="C5239" s="152">
        <v>0.17728262876130699</v>
      </c>
      <c r="D5239" s="151">
        <v>4.4999999999999998E-2</v>
      </c>
    </row>
    <row r="5240" spans="2:4">
      <c r="B5240" s="147">
        <v>45150</v>
      </c>
      <c r="C5240" s="152">
        <v>0.17728682170542637</v>
      </c>
      <c r="D5240" s="151">
        <v>4.4999999999999998E-2</v>
      </c>
    </row>
    <row r="5241" spans="2:4">
      <c r="B5241" s="147">
        <v>45158.333333333336</v>
      </c>
      <c r="C5241" s="152">
        <v>0.17729101310204831</v>
      </c>
      <c r="D5241" s="151">
        <v>4.4999999999999998E-2</v>
      </c>
    </row>
    <row r="5242" spans="2:4">
      <c r="B5242" s="147">
        <v>45166.666666666664</v>
      </c>
      <c r="C5242" s="152">
        <v>0.17729520295202952</v>
      </c>
      <c r="D5242" s="151">
        <v>4.4999999999999998E-2</v>
      </c>
    </row>
    <row r="5243" spans="2:4">
      <c r="B5243" s="147">
        <v>45175</v>
      </c>
      <c r="C5243" s="152">
        <v>0.17729939125622579</v>
      </c>
      <c r="D5243" s="151">
        <v>4.4999999999999998E-2</v>
      </c>
    </row>
    <row r="5244" spans="2:4">
      <c r="B5244" s="147">
        <v>45183.333333333336</v>
      </c>
      <c r="C5244" s="152">
        <v>0.17730357801549246</v>
      </c>
      <c r="D5244" s="151">
        <v>4.4999999999999998E-2</v>
      </c>
    </row>
    <row r="5245" spans="2:4">
      <c r="B5245" s="147">
        <v>45191.666666666664</v>
      </c>
      <c r="C5245" s="152">
        <v>0.17730776323068412</v>
      </c>
      <c r="D5245" s="151">
        <v>4.4999999999999998E-2</v>
      </c>
    </row>
    <row r="5246" spans="2:4">
      <c r="B5246" s="147">
        <v>45200</v>
      </c>
      <c r="C5246" s="152">
        <v>0.17731194690265489</v>
      </c>
      <c r="D5246" s="151">
        <v>4.4999999999999998E-2</v>
      </c>
    </row>
    <row r="5247" spans="2:4">
      <c r="B5247" s="147">
        <v>45208.333333333336</v>
      </c>
      <c r="C5247" s="152">
        <v>0.1773161290322581</v>
      </c>
      <c r="D5247" s="151">
        <v>4.4999999999999998E-2</v>
      </c>
    </row>
    <row r="5248" spans="2:4">
      <c r="B5248" s="147">
        <v>45216.666666666664</v>
      </c>
      <c r="C5248" s="152">
        <v>0.17732030962034651</v>
      </c>
      <c r="D5248" s="151">
        <v>4.4999999999999998E-2</v>
      </c>
    </row>
    <row r="5249" spans="2:4">
      <c r="B5249" s="147">
        <v>45225</v>
      </c>
      <c r="C5249" s="152">
        <v>0.17732448866777226</v>
      </c>
      <c r="D5249" s="151">
        <v>4.4999999999999998E-2</v>
      </c>
    </row>
    <row r="5250" spans="2:4">
      <c r="B5250" s="147">
        <v>45233.333333333336</v>
      </c>
      <c r="C5250" s="152">
        <v>0.1773286661753869</v>
      </c>
      <c r="D5250" s="151">
        <v>4.4999999999999998E-2</v>
      </c>
    </row>
    <row r="5251" spans="2:4">
      <c r="B5251" s="147">
        <v>45241.666666666664</v>
      </c>
      <c r="C5251" s="152">
        <v>0.17733284214404127</v>
      </c>
      <c r="D5251" s="151">
        <v>4.4999999999999998E-2</v>
      </c>
    </row>
    <row r="5252" spans="2:4">
      <c r="B5252" s="147">
        <v>45250</v>
      </c>
      <c r="C5252" s="152">
        <v>0.17733701657458564</v>
      </c>
      <c r="D5252" s="151">
        <v>4.4999999999999998E-2</v>
      </c>
    </row>
    <row r="5253" spans="2:4">
      <c r="B5253" s="147">
        <v>45258.333333333336</v>
      </c>
      <c r="C5253" s="152">
        <v>0.17734118946786964</v>
      </c>
      <c r="D5253" s="151">
        <v>4.4999999999999998E-2</v>
      </c>
    </row>
    <row r="5254" spans="2:4">
      <c r="B5254" s="147">
        <v>45266.666666666664</v>
      </c>
      <c r="C5254" s="152">
        <v>0.17734536082474228</v>
      </c>
      <c r="D5254" s="151">
        <v>4.4999999999999998E-2</v>
      </c>
    </row>
    <row r="5255" spans="2:4">
      <c r="B5255" s="147">
        <v>45275</v>
      </c>
      <c r="C5255" s="152">
        <v>0.17734953064605188</v>
      </c>
      <c r="D5255" s="151">
        <v>4.4999999999999998E-2</v>
      </c>
    </row>
    <row r="5256" spans="2:4">
      <c r="B5256" s="147">
        <v>45283.333333333336</v>
      </c>
      <c r="C5256" s="152">
        <v>0.17735369893264633</v>
      </c>
      <c r="D5256" s="151">
        <v>4.4999999999999998E-2</v>
      </c>
    </row>
    <row r="5257" spans="2:4">
      <c r="B5257" s="147">
        <v>45291.666666666664</v>
      </c>
      <c r="C5257" s="152">
        <v>0.17735786568537257</v>
      </c>
      <c r="D5257" s="151">
        <v>4.4999999999999998E-2</v>
      </c>
    </row>
    <row r="5258" spans="2:4">
      <c r="B5258" s="147">
        <v>45300</v>
      </c>
      <c r="C5258" s="152">
        <v>0.17736203090507727</v>
      </c>
      <c r="D5258" s="151">
        <v>4.4999999999999998E-2</v>
      </c>
    </row>
    <row r="5259" spans="2:4">
      <c r="B5259" s="147">
        <v>45308.333333333336</v>
      </c>
      <c r="C5259" s="152">
        <v>0.17736619459260625</v>
      </c>
      <c r="D5259" s="151">
        <v>4.4999999999999998E-2</v>
      </c>
    </row>
    <row r="5260" spans="2:4">
      <c r="B5260" s="147">
        <v>45316.666666666664</v>
      </c>
      <c r="C5260" s="152">
        <v>0.17737035674880475</v>
      </c>
      <c r="D5260" s="151">
        <v>4.4999999999999998E-2</v>
      </c>
    </row>
    <row r="5261" spans="2:4">
      <c r="B5261" s="147">
        <v>45325</v>
      </c>
      <c r="C5261" s="152">
        <v>0.17737451737451734</v>
      </c>
      <c r="D5261" s="151">
        <v>4.4999999999999998E-2</v>
      </c>
    </row>
    <row r="5262" spans="2:4">
      <c r="B5262" s="147">
        <v>45333.333333333336</v>
      </c>
      <c r="C5262" s="152">
        <v>0.17737867647058825</v>
      </c>
      <c r="D5262" s="151">
        <v>4.4999999999999998E-2</v>
      </c>
    </row>
    <row r="5263" spans="2:4">
      <c r="B5263" s="147">
        <v>45341.666666666664</v>
      </c>
      <c r="C5263" s="152">
        <v>0.1773828340378607</v>
      </c>
      <c r="D5263" s="151">
        <v>4.4999999999999998E-2</v>
      </c>
    </row>
    <row r="5264" spans="2:4">
      <c r="B5264" s="147">
        <v>45350</v>
      </c>
      <c r="C5264" s="152">
        <v>0.17738699007717748</v>
      </c>
      <c r="D5264" s="151">
        <v>4.4999999999999998E-2</v>
      </c>
    </row>
    <row r="5265" spans="2:4">
      <c r="B5265" s="147">
        <v>45358.333333333336</v>
      </c>
      <c r="C5265" s="152">
        <v>0.17739114458938088</v>
      </c>
      <c r="D5265" s="151">
        <v>4.4999999999999998E-2</v>
      </c>
    </row>
    <row r="5266" spans="2:4">
      <c r="B5266" s="147">
        <v>45366.666666666664</v>
      </c>
      <c r="C5266" s="152">
        <v>0.17739529757531225</v>
      </c>
      <c r="D5266" s="151">
        <v>4.4999999999999998E-2</v>
      </c>
    </row>
    <row r="5267" spans="2:4">
      <c r="B5267" s="147">
        <v>45375</v>
      </c>
      <c r="C5267" s="152">
        <v>0.17739944903581267</v>
      </c>
      <c r="D5267" s="151">
        <v>4.4999999999999998E-2</v>
      </c>
    </row>
    <row r="5268" spans="2:4">
      <c r="B5268" s="147">
        <v>45383.333333333336</v>
      </c>
      <c r="C5268" s="152">
        <v>0.17740359897172236</v>
      </c>
      <c r="D5268" s="151">
        <v>4.4999999999999998E-2</v>
      </c>
    </row>
    <row r="5269" spans="2:4">
      <c r="B5269" s="147">
        <v>45391.666666666664</v>
      </c>
      <c r="C5269" s="152">
        <v>0.17740774738388104</v>
      </c>
      <c r="D5269" s="151">
        <v>4.4999999999999998E-2</v>
      </c>
    </row>
    <row r="5270" spans="2:4">
      <c r="B5270" s="147">
        <v>45400</v>
      </c>
      <c r="C5270" s="152">
        <v>0.17741189427312776</v>
      </c>
      <c r="D5270" s="151">
        <v>4.4999999999999998E-2</v>
      </c>
    </row>
    <row r="5271" spans="2:4">
      <c r="B5271" s="147">
        <v>45408.333333333336</v>
      </c>
      <c r="C5271" s="152">
        <v>0.17741603964030098</v>
      </c>
      <c r="D5271" s="151">
        <v>4.4999999999999998E-2</v>
      </c>
    </row>
    <row r="5272" spans="2:4">
      <c r="B5272" s="147">
        <v>45416.666666666664</v>
      </c>
      <c r="C5272" s="152">
        <v>0.1774201834862385</v>
      </c>
      <c r="D5272" s="151">
        <v>4.4999999999999998E-2</v>
      </c>
    </row>
    <row r="5273" spans="2:4">
      <c r="B5273" s="147">
        <v>45425</v>
      </c>
      <c r="C5273" s="152">
        <v>0.17742432581177767</v>
      </c>
      <c r="D5273" s="151">
        <v>4.4999999999999998E-2</v>
      </c>
    </row>
    <row r="5274" spans="2:4">
      <c r="B5274" s="147">
        <v>45433.333333333336</v>
      </c>
      <c r="C5274" s="152">
        <v>0.17742846661775494</v>
      </c>
      <c r="D5274" s="151">
        <v>4.4999999999999998E-2</v>
      </c>
    </row>
    <row r="5275" spans="2:4">
      <c r="B5275" s="147">
        <v>45441.666666666664</v>
      </c>
      <c r="C5275" s="152">
        <v>0.1774326059050064</v>
      </c>
      <c r="D5275" s="151">
        <v>4.4999999999999998E-2</v>
      </c>
    </row>
    <row r="5276" spans="2:4">
      <c r="B5276" s="147">
        <v>45450</v>
      </c>
      <c r="C5276" s="152">
        <v>0.17743674367436746</v>
      </c>
      <c r="D5276" s="151">
        <v>4.4999999999999998E-2</v>
      </c>
    </row>
    <row r="5277" spans="2:4">
      <c r="B5277" s="147">
        <v>45458.333333333336</v>
      </c>
      <c r="C5277" s="152">
        <v>0.17744087992667279</v>
      </c>
      <c r="D5277" s="151">
        <v>4.4999999999999998E-2</v>
      </c>
    </row>
    <row r="5278" spans="2:4">
      <c r="B5278" s="147">
        <v>45466.666666666664</v>
      </c>
      <c r="C5278" s="152">
        <v>0.17744501466275661</v>
      </c>
      <c r="D5278" s="151">
        <v>4.4999999999999998E-2</v>
      </c>
    </row>
    <row r="5279" spans="2:4">
      <c r="B5279" s="147">
        <v>45475</v>
      </c>
      <c r="C5279" s="152">
        <v>0.17744914788345245</v>
      </c>
      <c r="D5279" s="151">
        <v>4.4999999999999998E-2</v>
      </c>
    </row>
    <row r="5280" spans="2:4">
      <c r="B5280" s="147">
        <v>45483.333333333336</v>
      </c>
      <c r="C5280" s="152">
        <v>0.17745327958959325</v>
      </c>
      <c r="D5280" s="151">
        <v>4.4999999999999998E-2</v>
      </c>
    </row>
    <row r="5281" spans="2:4">
      <c r="B5281" s="147">
        <v>45491.666666666664</v>
      </c>
      <c r="C5281" s="152">
        <v>0.17745740978201133</v>
      </c>
      <c r="D5281" s="151">
        <v>4.4999999999999998E-2</v>
      </c>
    </row>
    <row r="5282" spans="2:4">
      <c r="B5282" s="147">
        <v>45500</v>
      </c>
      <c r="C5282" s="152">
        <v>0.17746153846153845</v>
      </c>
      <c r="D5282" s="151">
        <v>4.4999999999999998E-2</v>
      </c>
    </row>
    <row r="5283" spans="2:4">
      <c r="B5283" s="147">
        <v>45508.333333333336</v>
      </c>
      <c r="C5283" s="152">
        <v>0.17746566562900568</v>
      </c>
      <c r="D5283" s="151">
        <v>4.4999999999999998E-2</v>
      </c>
    </row>
    <row r="5284" spans="2:4">
      <c r="B5284" s="147">
        <v>45516.666666666664</v>
      </c>
      <c r="C5284" s="152">
        <v>0.17746979128524351</v>
      </c>
      <c r="D5284" s="151">
        <v>4.4999999999999998E-2</v>
      </c>
    </row>
    <row r="5285" spans="2:4">
      <c r="B5285" s="147">
        <v>45525</v>
      </c>
      <c r="C5285" s="152">
        <v>0.17747391543108182</v>
      </c>
      <c r="D5285" s="151">
        <v>4.4999999999999998E-2</v>
      </c>
    </row>
    <row r="5286" spans="2:4">
      <c r="B5286" s="147">
        <v>45533.333333333336</v>
      </c>
      <c r="C5286" s="152">
        <v>0.17747803806734994</v>
      </c>
      <c r="D5286" s="151">
        <v>4.4999999999999998E-2</v>
      </c>
    </row>
    <row r="5287" spans="2:4">
      <c r="B5287" s="147">
        <v>45541.666666666664</v>
      </c>
      <c r="C5287" s="152">
        <v>0.17748215919487648</v>
      </c>
      <c r="D5287" s="151">
        <v>4.4999999999999998E-2</v>
      </c>
    </row>
    <row r="5288" spans="2:4">
      <c r="B5288" s="147">
        <v>45550</v>
      </c>
      <c r="C5288" s="152">
        <v>0.17748627881448958</v>
      </c>
      <c r="D5288" s="151">
        <v>4.4999999999999998E-2</v>
      </c>
    </row>
    <row r="5289" spans="2:4">
      <c r="B5289" s="147">
        <v>45558.333333333336</v>
      </c>
      <c r="C5289" s="152">
        <v>0.17749039692701665</v>
      </c>
      <c r="D5289" s="151">
        <v>4.4999999999999998E-2</v>
      </c>
    </row>
    <row r="5290" spans="2:4">
      <c r="B5290" s="147">
        <v>45566.666666666664</v>
      </c>
      <c r="C5290" s="152">
        <v>0.17749451353328458</v>
      </c>
      <c r="D5290" s="151">
        <v>4.4999999999999998E-2</v>
      </c>
    </row>
    <row r="5291" spans="2:4">
      <c r="B5291" s="147">
        <v>45575</v>
      </c>
      <c r="C5291" s="152">
        <v>0.17749862863411958</v>
      </c>
      <c r="D5291" s="151">
        <v>4.4999999999999998E-2</v>
      </c>
    </row>
    <row r="5292" spans="2:4">
      <c r="B5292" s="147">
        <v>45583.333333333336</v>
      </c>
      <c r="C5292" s="152">
        <v>0.17750274223034737</v>
      </c>
      <c r="D5292" s="151">
        <v>4.4999999999999998E-2</v>
      </c>
    </row>
    <row r="5293" spans="2:4">
      <c r="B5293" s="147">
        <v>45591.666666666664</v>
      </c>
      <c r="C5293" s="152">
        <v>0.1775068543227929</v>
      </c>
      <c r="D5293" s="151">
        <v>4.4999999999999998E-2</v>
      </c>
    </row>
    <row r="5294" spans="2:4">
      <c r="B5294" s="147">
        <v>45600</v>
      </c>
      <c r="C5294" s="152">
        <v>0.17751096491228069</v>
      </c>
      <c r="D5294" s="151">
        <v>4.4999999999999998E-2</v>
      </c>
    </row>
    <row r="5295" spans="2:4">
      <c r="B5295" s="147">
        <v>45608.333333333336</v>
      </c>
      <c r="C5295" s="152">
        <v>0.17751507399963459</v>
      </c>
      <c r="D5295" s="151">
        <v>4.4999999999999998E-2</v>
      </c>
    </row>
    <row r="5296" spans="2:4">
      <c r="B5296" s="147">
        <v>45616.666666666664</v>
      </c>
      <c r="C5296" s="152">
        <v>0.17751918158567775</v>
      </c>
      <c r="D5296" s="151">
        <v>4.4999999999999998E-2</v>
      </c>
    </row>
    <row r="5297" spans="2:4">
      <c r="B5297" s="147">
        <v>45625</v>
      </c>
      <c r="C5297" s="152">
        <v>0.17752328767123288</v>
      </c>
      <c r="D5297" s="151">
        <v>4.4999999999999998E-2</v>
      </c>
    </row>
    <row r="5298" spans="2:4">
      <c r="B5298" s="147">
        <v>45633.333333333336</v>
      </c>
      <c r="C5298" s="152">
        <v>0.17752739225712197</v>
      </c>
      <c r="D5298" s="151">
        <v>4.4999999999999998E-2</v>
      </c>
    </row>
    <row r="5299" spans="2:4">
      <c r="B5299" s="147">
        <v>45641.666666666664</v>
      </c>
      <c r="C5299" s="152">
        <v>0.17753149534416651</v>
      </c>
      <c r="D5299" s="151">
        <v>4.4999999999999998E-2</v>
      </c>
    </row>
    <row r="5300" spans="2:4">
      <c r="B5300" s="147">
        <v>45650</v>
      </c>
      <c r="C5300" s="152">
        <v>0.17753559693318727</v>
      </c>
      <c r="D5300" s="151">
        <v>4.4999999999999998E-2</v>
      </c>
    </row>
    <row r="5301" spans="2:4">
      <c r="B5301" s="147">
        <v>45658.333333333336</v>
      </c>
      <c r="C5301" s="152">
        <v>0.17753969702500455</v>
      </c>
      <c r="D5301" s="151">
        <v>4.4999999999999998E-2</v>
      </c>
    </row>
    <row r="5302" spans="2:4">
      <c r="B5302" s="147">
        <v>45666.666666666664</v>
      </c>
      <c r="C5302" s="152">
        <v>0.17754379562043796</v>
      </c>
      <c r="D5302" s="151">
        <v>4.4999999999999998E-2</v>
      </c>
    </row>
    <row r="5303" spans="2:4">
      <c r="B5303" s="147">
        <v>45675</v>
      </c>
      <c r="C5303" s="152">
        <v>0.17754789272030649</v>
      </c>
      <c r="D5303" s="151">
        <v>4.4999999999999998E-2</v>
      </c>
    </row>
    <row r="5304" spans="2:4">
      <c r="B5304" s="147">
        <v>45683.333333333336</v>
      </c>
      <c r="C5304" s="152">
        <v>0.17755198832542868</v>
      </c>
      <c r="D5304" s="151">
        <v>4.4999999999999998E-2</v>
      </c>
    </row>
    <row r="5305" spans="2:4">
      <c r="B5305" s="147">
        <v>45691.666666666664</v>
      </c>
      <c r="C5305" s="152">
        <v>0.1775560824366223</v>
      </c>
      <c r="D5305" s="151">
        <v>4.4999999999999998E-2</v>
      </c>
    </row>
    <row r="5306" spans="2:4">
      <c r="B5306" s="147">
        <v>45700</v>
      </c>
      <c r="C5306" s="152">
        <v>0.17756017505470459</v>
      </c>
      <c r="D5306" s="151">
        <v>4.4999999999999998E-2</v>
      </c>
    </row>
    <row r="5307" spans="2:4">
      <c r="B5307" s="147">
        <v>45708.333333333336</v>
      </c>
      <c r="C5307" s="152">
        <v>0.17756426618049226</v>
      </c>
      <c r="D5307" s="151">
        <v>4.4999999999999998E-2</v>
      </c>
    </row>
    <row r="5308" spans="2:4">
      <c r="B5308" s="147">
        <v>45716.666666666664</v>
      </c>
      <c r="C5308" s="152">
        <v>0.17756835581480132</v>
      </c>
      <c r="D5308" s="151">
        <v>4.4999999999999998E-2</v>
      </c>
    </row>
    <row r="5309" spans="2:4">
      <c r="B5309" s="147">
        <v>45725</v>
      </c>
      <c r="C5309" s="152">
        <v>0.17757244395844723</v>
      </c>
      <c r="D5309" s="151">
        <v>4.4999999999999998E-2</v>
      </c>
    </row>
    <row r="5310" spans="2:4">
      <c r="B5310" s="147">
        <v>45733.333333333336</v>
      </c>
      <c r="C5310" s="152">
        <v>0.17757653061224488</v>
      </c>
      <c r="D5310" s="151">
        <v>4.4999999999999998E-2</v>
      </c>
    </row>
    <row r="5311" spans="2:4">
      <c r="B5311" s="147">
        <v>45741.666666666664</v>
      </c>
      <c r="C5311" s="152">
        <v>0.17758061577700857</v>
      </c>
      <c r="D5311" s="151">
        <v>4.4999999999999998E-2</v>
      </c>
    </row>
    <row r="5312" spans="2:4">
      <c r="B5312" s="147">
        <v>45750</v>
      </c>
      <c r="C5312" s="152">
        <v>0.1775846994535519</v>
      </c>
      <c r="D5312" s="151">
        <v>4.4999999999999998E-2</v>
      </c>
    </row>
    <row r="5313" spans="2:4">
      <c r="B5313" s="147">
        <v>45758.333333333336</v>
      </c>
      <c r="C5313" s="152">
        <v>0.17758878164268804</v>
      </c>
      <c r="D5313" s="151">
        <v>4.4999999999999998E-2</v>
      </c>
    </row>
    <row r="5314" spans="2:4">
      <c r="B5314" s="147">
        <v>45766.666666666664</v>
      </c>
      <c r="C5314" s="152">
        <v>0.17759286234522942</v>
      </c>
      <c r="D5314" s="151">
        <v>4.4999999999999998E-2</v>
      </c>
    </row>
    <row r="5315" spans="2:4">
      <c r="B5315" s="147">
        <v>45775</v>
      </c>
      <c r="C5315" s="152">
        <v>0.17759694156198796</v>
      </c>
      <c r="D5315" s="151">
        <v>4.4999999999999998E-2</v>
      </c>
    </row>
    <row r="5316" spans="2:4">
      <c r="B5316" s="147">
        <v>45783.333333333336</v>
      </c>
      <c r="C5316" s="152">
        <v>0.17760101929377503</v>
      </c>
      <c r="D5316" s="151">
        <v>4.4999999999999998E-2</v>
      </c>
    </row>
    <row r="5317" spans="2:4">
      <c r="B5317" s="147">
        <v>45791.666666666664</v>
      </c>
      <c r="C5317" s="152">
        <v>0.17760509554140128</v>
      </c>
      <c r="D5317" s="151">
        <v>4.4999999999999998E-2</v>
      </c>
    </row>
    <row r="5318" spans="2:4">
      <c r="B5318" s="147">
        <v>45800</v>
      </c>
      <c r="C5318" s="152">
        <v>0.17760917030567686</v>
      </c>
      <c r="D5318" s="151">
        <v>4.4999999999999998E-2</v>
      </c>
    </row>
    <row r="5319" spans="2:4">
      <c r="B5319" s="147">
        <v>45808.333333333336</v>
      </c>
      <c r="C5319" s="152">
        <v>0.17761324358741132</v>
      </c>
      <c r="D5319" s="151">
        <v>4.4999999999999998E-2</v>
      </c>
    </row>
    <row r="5320" spans="2:4">
      <c r="B5320" s="147">
        <v>45816.666666666664</v>
      </c>
      <c r="C5320" s="152">
        <v>0.17761731538741357</v>
      </c>
      <c r="D5320" s="151">
        <v>4.4999999999999998E-2</v>
      </c>
    </row>
    <row r="5321" spans="2:4">
      <c r="B5321" s="147">
        <v>45825</v>
      </c>
      <c r="C5321" s="152">
        <v>0.17762138570649205</v>
      </c>
      <c r="D5321" s="151">
        <v>4.4999999999999998E-2</v>
      </c>
    </row>
    <row r="5322" spans="2:4">
      <c r="B5322" s="147">
        <v>45833.333333333336</v>
      </c>
      <c r="C5322" s="152">
        <v>0.17762545454545453</v>
      </c>
      <c r="D5322" s="151">
        <v>4.4999999999999998E-2</v>
      </c>
    </row>
    <row r="5323" spans="2:4">
      <c r="B5323" s="147">
        <v>45841.666666666664</v>
      </c>
      <c r="C5323" s="152">
        <v>0.17762952190510817</v>
      </c>
      <c r="D5323" s="151">
        <v>4.4999999999999998E-2</v>
      </c>
    </row>
    <row r="5324" spans="2:4">
      <c r="B5324" s="147">
        <v>45850</v>
      </c>
      <c r="C5324" s="152">
        <v>0.17763358778625957</v>
      </c>
      <c r="D5324" s="151">
        <v>4.4999999999999998E-2</v>
      </c>
    </row>
    <row r="5325" spans="2:4">
      <c r="B5325" s="147">
        <v>45858.333333333336</v>
      </c>
      <c r="C5325" s="152">
        <v>0.17763765218971472</v>
      </c>
      <c r="D5325" s="151">
        <v>4.4999999999999998E-2</v>
      </c>
    </row>
    <row r="5326" spans="2:4">
      <c r="B5326" s="147">
        <v>45866.666666666664</v>
      </c>
      <c r="C5326" s="152">
        <v>0.17764171511627908</v>
      </c>
      <c r="D5326" s="151">
        <v>4.4999999999999998E-2</v>
      </c>
    </row>
    <row r="5327" spans="2:4">
      <c r="B5327" s="147">
        <v>45875</v>
      </c>
      <c r="C5327" s="152">
        <v>0.17764577656675748</v>
      </c>
      <c r="D5327" s="151">
        <v>4.4999999999999998E-2</v>
      </c>
    </row>
    <row r="5328" spans="2:4">
      <c r="B5328" s="147">
        <v>45883.333333333336</v>
      </c>
      <c r="C5328" s="152">
        <v>0.17764983654195421</v>
      </c>
      <c r="D5328" s="151">
        <v>4.4999999999999998E-2</v>
      </c>
    </row>
    <row r="5329" spans="2:4">
      <c r="B5329" s="147">
        <v>45891.666666666664</v>
      </c>
      <c r="C5329" s="152">
        <v>0.17765389504267298</v>
      </c>
      <c r="D5329" s="151">
        <v>4.4999999999999998E-2</v>
      </c>
    </row>
    <row r="5330" spans="2:4">
      <c r="B5330" s="147">
        <v>45900</v>
      </c>
      <c r="C5330" s="152">
        <v>0.17765795206971677</v>
      </c>
      <c r="D5330" s="151">
        <v>4.4999999999999998E-2</v>
      </c>
    </row>
    <row r="5331" spans="2:4">
      <c r="B5331" s="147">
        <v>45908.333333333336</v>
      </c>
      <c r="C5331" s="152">
        <v>0.1776620076238882</v>
      </c>
      <c r="D5331" s="151">
        <v>4.4999999999999998E-2</v>
      </c>
    </row>
    <row r="5332" spans="2:4">
      <c r="B5332" s="147">
        <v>45916.666666666664</v>
      </c>
      <c r="C5332" s="152">
        <v>0.17766606170598911</v>
      </c>
      <c r="D5332" s="151">
        <v>4.4999999999999998E-2</v>
      </c>
    </row>
    <row r="5333" spans="2:4">
      <c r="B5333" s="147">
        <v>45925</v>
      </c>
      <c r="C5333" s="152">
        <v>0.17767011431682089</v>
      </c>
      <c r="D5333" s="151">
        <v>4.4999999999999998E-2</v>
      </c>
    </row>
    <row r="5334" spans="2:4">
      <c r="B5334" s="147">
        <v>45933.333333333336</v>
      </c>
      <c r="C5334" s="152">
        <v>0.17767416545718434</v>
      </c>
      <c r="D5334" s="151">
        <v>4.4999999999999998E-2</v>
      </c>
    </row>
    <row r="5335" spans="2:4">
      <c r="B5335" s="147">
        <v>45941.666666666664</v>
      </c>
      <c r="C5335" s="152">
        <v>0.17767821512787954</v>
      </c>
      <c r="D5335" s="151">
        <v>4.4999999999999998E-2</v>
      </c>
    </row>
    <row r="5336" spans="2:4">
      <c r="B5336" s="147">
        <v>45950</v>
      </c>
      <c r="C5336" s="152">
        <v>0.17768226332970621</v>
      </c>
      <c r="D5336" s="151">
        <v>4.4999999999999998E-2</v>
      </c>
    </row>
    <row r="5337" spans="2:4">
      <c r="B5337" s="147">
        <v>45958.333333333336</v>
      </c>
      <c r="C5337" s="152">
        <v>0.17768631006346328</v>
      </c>
      <c r="D5337" s="151">
        <v>4.4999999999999998E-2</v>
      </c>
    </row>
    <row r="5338" spans="2:4">
      <c r="B5338" s="147">
        <v>45966.666666666664</v>
      </c>
      <c r="C5338" s="152">
        <v>0.17769035532994923</v>
      </c>
      <c r="D5338" s="151">
        <v>4.4999999999999998E-2</v>
      </c>
    </row>
    <row r="5339" spans="2:4">
      <c r="B5339" s="147">
        <v>45975</v>
      </c>
      <c r="C5339" s="152">
        <v>0.17769439912996193</v>
      </c>
      <c r="D5339" s="151">
        <v>4.4999999999999998E-2</v>
      </c>
    </row>
    <row r="5340" spans="2:4">
      <c r="B5340" s="147">
        <v>45983.333333333336</v>
      </c>
      <c r="C5340" s="152">
        <v>0.1776984414642987</v>
      </c>
      <c r="D5340" s="151">
        <v>4.4999999999999998E-2</v>
      </c>
    </row>
    <row r="5341" spans="2:4">
      <c r="B5341" s="147">
        <v>45991.666666666664</v>
      </c>
      <c r="C5341" s="152">
        <v>0.1777024823337561</v>
      </c>
      <c r="D5341" s="151">
        <v>4.4999999999999998E-2</v>
      </c>
    </row>
    <row r="5342" spans="2:4">
      <c r="B5342" s="147">
        <v>46000</v>
      </c>
      <c r="C5342" s="152">
        <v>0.17770652173913043</v>
      </c>
      <c r="D5342" s="151">
        <v>4.4999999999999998E-2</v>
      </c>
    </row>
    <row r="5343" spans="2:4">
      <c r="B5343" s="147">
        <v>46008.333333333336</v>
      </c>
      <c r="C5343" s="152">
        <v>0.17771055968121718</v>
      </c>
      <c r="D5343" s="151">
        <v>4.4999999999999998E-2</v>
      </c>
    </row>
    <row r="5344" spans="2:4">
      <c r="B5344" s="147">
        <v>46016.666666666664</v>
      </c>
      <c r="C5344" s="152">
        <v>0.17771459616081131</v>
      </c>
      <c r="D5344" s="151">
        <v>4.4999999999999998E-2</v>
      </c>
    </row>
    <row r="5345" spans="2:4">
      <c r="B5345" s="147">
        <v>46025</v>
      </c>
      <c r="C5345" s="152">
        <v>0.17771863117870723</v>
      </c>
      <c r="D5345" s="151">
        <v>4.4999999999999998E-2</v>
      </c>
    </row>
    <row r="5346" spans="2:4">
      <c r="B5346" s="147">
        <v>46033.333333333336</v>
      </c>
      <c r="C5346" s="152">
        <v>0.17772266473569878</v>
      </c>
      <c r="D5346" s="151">
        <v>4.4999999999999998E-2</v>
      </c>
    </row>
    <row r="5347" spans="2:4">
      <c r="B5347" s="147">
        <v>46041.666666666664</v>
      </c>
      <c r="C5347" s="152">
        <v>0.17772669683257916</v>
      </c>
      <c r="D5347" s="151">
        <v>4.4999999999999998E-2</v>
      </c>
    </row>
    <row r="5348" spans="2:4">
      <c r="B5348" s="147">
        <v>46050</v>
      </c>
      <c r="C5348" s="152">
        <v>0.17773072747014115</v>
      </c>
      <c r="D5348" s="151">
        <v>4.4999999999999998E-2</v>
      </c>
    </row>
    <row r="5349" spans="2:4">
      <c r="B5349" s="147">
        <v>46058.333333333336</v>
      </c>
      <c r="C5349" s="152">
        <v>0.17773475664917676</v>
      </c>
      <c r="D5349" s="151">
        <v>4.4999999999999998E-2</v>
      </c>
    </row>
    <row r="5350" spans="2:4">
      <c r="B5350" s="147">
        <v>46066.666666666664</v>
      </c>
      <c r="C5350" s="152">
        <v>0.17773878437047755</v>
      </c>
      <c r="D5350" s="151">
        <v>4.4999999999999998E-2</v>
      </c>
    </row>
    <row r="5351" spans="2:4">
      <c r="B5351" s="147">
        <v>46075</v>
      </c>
      <c r="C5351" s="152">
        <v>0.17774281063483449</v>
      </c>
      <c r="D5351" s="151">
        <v>4.4999999999999998E-2</v>
      </c>
    </row>
    <row r="5352" spans="2:4">
      <c r="B5352" s="147">
        <v>46083.333333333336</v>
      </c>
      <c r="C5352" s="152">
        <v>0.17774683544303799</v>
      </c>
      <c r="D5352" s="151">
        <v>4.4999999999999998E-2</v>
      </c>
    </row>
    <row r="5353" spans="2:4">
      <c r="B5353" s="147">
        <v>46091.666666666664</v>
      </c>
      <c r="C5353" s="152">
        <v>0.17775085879587776</v>
      </c>
      <c r="D5353" s="151">
        <v>4.4999999999999998E-2</v>
      </c>
    </row>
    <row r="5354" spans="2:4">
      <c r="B5354" s="147">
        <v>46100</v>
      </c>
      <c r="C5354" s="152">
        <v>0.17775488069414316</v>
      </c>
      <c r="D5354" s="151">
        <v>4.4999999999999998E-2</v>
      </c>
    </row>
    <row r="5355" spans="2:4">
      <c r="B5355" s="147">
        <v>46108.333333333336</v>
      </c>
      <c r="C5355" s="152">
        <v>0.1777589011386228</v>
      </c>
      <c r="D5355" s="151">
        <v>4.4999999999999998E-2</v>
      </c>
    </row>
    <row r="5356" spans="2:4">
      <c r="B5356" s="147">
        <v>46116.666666666664</v>
      </c>
      <c r="C5356" s="152">
        <v>0.17776292013010481</v>
      </c>
      <c r="D5356" s="151">
        <v>4.4999999999999998E-2</v>
      </c>
    </row>
    <row r="5357" spans="2:4">
      <c r="B5357" s="147">
        <v>46125</v>
      </c>
      <c r="C5357" s="152">
        <v>0.17776693766937668</v>
      </c>
      <c r="D5357" s="151">
        <v>4.4999999999999998E-2</v>
      </c>
    </row>
    <row r="5358" spans="2:4">
      <c r="B5358" s="147">
        <v>46133.333333333336</v>
      </c>
      <c r="C5358" s="152">
        <v>0.17777095375722546</v>
      </c>
      <c r="D5358" s="151">
        <v>4.4999999999999998E-2</v>
      </c>
    </row>
    <row r="5359" spans="2:4">
      <c r="B5359" s="147">
        <v>46141.666666666664</v>
      </c>
      <c r="C5359" s="152">
        <v>0.17777496839443743</v>
      </c>
      <c r="D5359" s="151">
        <v>4.4999999999999998E-2</v>
      </c>
    </row>
    <row r="5360" spans="2:4">
      <c r="B5360" s="147">
        <v>46150</v>
      </c>
      <c r="C5360" s="152">
        <v>0.17777898158179847</v>
      </c>
      <c r="D5360" s="151">
        <v>4.4999999999999998E-2</v>
      </c>
    </row>
    <row r="5361" spans="2:4">
      <c r="B5361" s="147">
        <v>46158.333333333336</v>
      </c>
      <c r="C5361" s="152">
        <v>0.1777829933200939</v>
      </c>
      <c r="D5361" s="151">
        <v>4.4999999999999998E-2</v>
      </c>
    </row>
    <row r="5362" spans="2:4">
      <c r="B5362" s="147">
        <v>46166.666666666664</v>
      </c>
      <c r="C5362" s="152">
        <v>0.1777870036101083</v>
      </c>
      <c r="D5362" s="151">
        <v>4.4999999999999998E-2</v>
      </c>
    </row>
    <row r="5363" spans="2:4">
      <c r="B5363" s="147">
        <v>46175</v>
      </c>
      <c r="C5363" s="152">
        <v>0.17779101245262588</v>
      </c>
      <c r="D5363" s="151">
        <v>4.4999999999999998E-2</v>
      </c>
    </row>
    <row r="5364" spans="2:4">
      <c r="B5364" s="147">
        <v>46183.333333333336</v>
      </c>
      <c r="C5364" s="152">
        <v>0.17779501984843016</v>
      </c>
      <c r="D5364" s="151">
        <v>4.4999999999999998E-2</v>
      </c>
    </row>
    <row r="5365" spans="2:4">
      <c r="B5365" s="147">
        <v>46191.666666666664</v>
      </c>
      <c r="C5365" s="152">
        <v>0.17779902579830417</v>
      </c>
      <c r="D5365" s="151">
        <v>4.4999999999999998E-2</v>
      </c>
    </row>
    <row r="5366" spans="2:4">
      <c r="B5366" s="147">
        <v>46200</v>
      </c>
      <c r="C5366" s="152">
        <v>0.17780303030303032</v>
      </c>
      <c r="D5366" s="151">
        <v>4.4999999999999998E-2</v>
      </c>
    </row>
    <row r="5367" spans="2:4">
      <c r="B5367" s="147">
        <v>46208.333333333336</v>
      </c>
      <c r="C5367" s="152">
        <v>0.17780703336339043</v>
      </c>
      <c r="D5367" s="151">
        <v>4.4999999999999998E-2</v>
      </c>
    </row>
    <row r="5368" spans="2:4">
      <c r="B5368" s="147">
        <v>46216.666666666664</v>
      </c>
      <c r="C5368" s="152">
        <v>0.17781103498016587</v>
      </c>
      <c r="D5368" s="151">
        <v>4.4999999999999998E-2</v>
      </c>
    </row>
    <row r="5369" spans="2:4">
      <c r="B5369" s="147">
        <v>46225</v>
      </c>
      <c r="C5369" s="152">
        <v>0.17781503515413738</v>
      </c>
      <c r="D5369" s="151">
        <v>4.4999999999999998E-2</v>
      </c>
    </row>
    <row r="5370" spans="2:4">
      <c r="B5370" s="147">
        <v>46233.333333333336</v>
      </c>
      <c r="C5370" s="152">
        <v>0.17781903388608505</v>
      </c>
      <c r="D5370" s="151">
        <v>4.4999999999999998E-2</v>
      </c>
    </row>
    <row r="5371" spans="2:4">
      <c r="B5371" s="147">
        <v>46241.666666666664</v>
      </c>
      <c r="C5371" s="152">
        <v>0.1778230311767886</v>
      </c>
      <c r="D5371" s="151">
        <v>4.4999999999999998E-2</v>
      </c>
    </row>
    <row r="5372" spans="2:4">
      <c r="B5372" s="147">
        <v>46250</v>
      </c>
      <c r="C5372" s="152">
        <v>0.17782702702702699</v>
      </c>
      <c r="D5372" s="151">
        <v>4.4999999999999998E-2</v>
      </c>
    </row>
    <row r="5373" spans="2:4">
      <c r="B5373" s="147">
        <v>46258.333333333336</v>
      </c>
      <c r="C5373" s="152">
        <v>0.17783102143757878</v>
      </c>
      <c r="D5373" s="151">
        <v>4.4999999999999998E-2</v>
      </c>
    </row>
    <row r="5374" spans="2:4">
      <c r="B5374" s="147">
        <v>46266.666666666664</v>
      </c>
      <c r="C5374" s="152">
        <v>0.17783501440922189</v>
      </c>
      <c r="D5374" s="151">
        <v>4.4999999999999998E-2</v>
      </c>
    </row>
    <row r="5375" spans="2:4">
      <c r="B5375" s="147">
        <v>46275</v>
      </c>
      <c r="C5375" s="152">
        <v>0.17783900594273366</v>
      </c>
      <c r="D5375" s="151">
        <v>4.4999999999999998E-2</v>
      </c>
    </row>
    <row r="5376" spans="2:4">
      <c r="B5376" s="147">
        <v>46283.333333333336</v>
      </c>
      <c r="C5376" s="152">
        <v>0.17784299603889089</v>
      </c>
      <c r="D5376" s="151">
        <v>4.4999999999999998E-2</v>
      </c>
    </row>
    <row r="5377" spans="2:4">
      <c r="B5377" s="147">
        <v>46291.666666666664</v>
      </c>
      <c r="C5377" s="152">
        <v>0.17784698469846988</v>
      </c>
      <c r="D5377" s="151">
        <v>4.4999999999999998E-2</v>
      </c>
    </row>
    <row r="5378" spans="2:4">
      <c r="B5378" s="147">
        <v>46300</v>
      </c>
      <c r="C5378" s="152">
        <v>0.17785097192224619</v>
      </c>
      <c r="D5378" s="151">
        <v>4.4999999999999998E-2</v>
      </c>
    </row>
    <row r="5379" spans="2:4">
      <c r="B5379" s="147">
        <v>46308.333333333336</v>
      </c>
      <c r="C5379" s="152">
        <v>0.17785495771099513</v>
      </c>
      <c r="D5379" s="151">
        <v>4.4999999999999998E-2</v>
      </c>
    </row>
    <row r="5380" spans="2:4">
      <c r="B5380" s="147">
        <v>46316.666666666664</v>
      </c>
      <c r="C5380" s="152">
        <v>0.17785894206549116</v>
      </c>
      <c r="D5380" s="151">
        <v>4.4999999999999998E-2</v>
      </c>
    </row>
    <row r="5381" spans="2:4">
      <c r="B5381" s="147">
        <v>46325</v>
      </c>
      <c r="C5381" s="152">
        <v>0.17786292498650838</v>
      </c>
      <c r="D5381" s="151">
        <v>4.4999999999999998E-2</v>
      </c>
    </row>
    <row r="5382" spans="2:4">
      <c r="B5382" s="147">
        <v>46333.333333333336</v>
      </c>
      <c r="C5382" s="152">
        <v>0.17786690647482015</v>
      </c>
      <c r="D5382" s="151">
        <v>4.4999999999999998E-2</v>
      </c>
    </row>
    <row r="5383" spans="2:4">
      <c r="B5383" s="147">
        <v>46341.666666666664</v>
      </c>
      <c r="C5383" s="152">
        <v>0.17787088653119945</v>
      </c>
      <c r="D5383" s="151">
        <v>4.4999999999999998E-2</v>
      </c>
    </row>
    <row r="5384" spans="2:4">
      <c r="B5384" s="147">
        <v>46350</v>
      </c>
      <c r="C5384" s="152">
        <v>0.17787486515641857</v>
      </c>
      <c r="D5384" s="151">
        <v>4.4999999999999998E-2</v>
      </c>
    </row>
    <row r="5385" spans="2:4">
      <c r="B5385" s="147">
        <v>46358.333333333336</v>
      </c>
      <c r="C5385" s="152">
        <v>0.17787884235124934</v>
      </c>
      <c r="D5385" s="151">
        <v>4.4999999999999998E-2</v>
      </c>
    </row>
    <row r="5386" spans="2:4">
      <c r="B5386" s="147">
        <v>46366.666666666664</v>
      </c>
      <c r="C5386" s="152">
        <v>0.17788281811646298</v>
      </c>
      <c r="D5386" s="151">
        <v>4.4999999999999998E-2</v>
      </c>
    </row>
    <row r="5387" spans="2:4">
      <c r="B5387" s="147">
        <v>46375</v>
      </c>
      <c r="C5387" s="152">
        <v>0.17788679245283021</v>
      </c>
      <c r="D5387" s="151">
        <v>4.4999999999999998E-2</v>
      </c>
    </row>
    <row r="5388" spans="2:4">
      <c r="B5388" s="147">
        <v>46383.333333333336</v>
      </c>
      <c r="C5388" s="152">
        <v>0.17789076536112108</v>
      </c>
      <c r="D5388" s="151">
        <v>4.4999999999999998E-2</v>
      </c>
    </row>
    <row r="5389" spans="2:4">
      <c r="B5389" s="147">
        <v>46391.666666666664</v>
      </c>
      <c r="C5389" s="152">
        <v>0.17789473684210527</v>
      </c>
      <c r="D5389" s="151">
        <v>4.4999999999999998E-2</v>
      </c>
    </row>
    <row r="5390" spans="2:4">
      <c r="B5390" s="147">
        <v>46400</v>
      </c>
      <c r="C5390" s="152">
        <v>0.17789870689655174</v>
      </c>
      <c r="D5390" s="151">
        <v>4.4999999999999998E-2</v>
      </c>
    </row>
    <row r="5391" spans="2:4">
      <c r="B5391" s="147">
        <v>46408.333333333336</v>
      </c>
      <c r="C5391" s="152">
        <v>0.17790267552522895</v>
      </c>
      <c r="D5391" s="151">
        <v>4.4999999999999998E-2</v>
      </c>
    </row>
    <row r="5392" spans="2:4">
      <c r="B5392" s="147">
        <v>46416.666666666664</v>
      </c>
      <c r="C5392" s="152">
        <v>0.17790664272890486</v>
      </c>
      <c r="D5392" s="151">
        <v>4.4999999999999998E-2</v>
      </c>
    </row>
    <row r="5393" spans="2:4">
      <c r="B5393" s="147">
        <v>46425</v>
      </c>
      <c r="C5393" s="152">
        <v>0.17791060850834683</v>
      </c>
      <c r="D5393" s="151">
        <v>4.4999999999999998E-2</v>
      </c>
    </row>
    <row r="5394" spans="2:4">
      <c r="B5394" s="147">
        <v>46433.333333333336</v>
      </c>
      <c r="C5394" s="152">
        <v>0.17791457286432164</v>
      </c>
      <c r="D5394" s="151">
        <v>4.4999999999999998E-2</v>
      </c>
    </row>
    <row r="5395" spans="2:4">
      <c r="B5395" s="147">
        <v>46441.666666666664</v>
      </c>
      <c r="C5395" s="152">
        <v>0.17791853579759553</v>
      </c>
      <c r="D5395" s="151">
        <v>4.4999999999999998E-2</v>
      </c>
    </row>
    <row r="5396" spans="2:4">
      <c r="B5396" s="147">
        <v>46450</v>
      </c>
      <c r="C5396" s="152">
        <v>0.17792249730893434</v>
      </c>
      <c r="D5396" s="151">
        <v>4.4999999999999998E-2</v>
      </c>
    </row>
    <row r="5397" spans="2:4">
      <c r="B5397" s="147">
        <v>46458.333333333336</v>
      </c>
      <c r="C5397" s="152">
        <v>0.17792645739910312</v>
      </c>
      <c r="D5397" s="151">
        <v>4.4999999999999998E-2</v>
      </c>
    </row>
    <row r="5398" spans="2:4">
      <c r="B5398" s="147">
        <v>46466.666666666664</v>
      </c>
      <c r="C5398" s="152">
        <v>0.17793041606886656</v>
      </c>
      <c r="D5398" s="151">
        <v>4.4999999999999998E-2</v>
      </c>
    </row>
    <row r="5399" spans="2:4">
      <c r="B5399" s="147">
        <v>46475</v>
      </c>
      <c r="C5399" s="152">
        <v>0.17793437331898873</v>
      </c>
      <c r="D5399" s="151">
        <v>4.4999999999999998E-2</v>
      </c>
    </row>
    <row r="5400" spans="2:4">
      <c r="B5400" s="147">
        <v>46483.333333333336</v>
      </c>
      <c r="C5400" s="152">
        <v>0.17793832915023308</v>
      </c>
      <c r="D5400" s="151">
        <v>4.4999999999999998E-2</v>
      </c>
    </row>
    <row r="5401" spans="2:4">
      <c r="B5401" s="147">
        <v>46491.666666666664</v>
      </c>
      <c r="C5401" s="152">
        <v>0.17794228356336261</v>
      </c>
      <c r="D5401" s="151">
        <v>4.4999999999999998E-2</v>
      </c>
    </row>
    <row r="5402" spans="2:4">
      <c r="B5402" s="147">
        <v>46500</v>
      </c>
      <c r="C5402" s="152">
        <v>0.1779462365591398</v>
      </c>
      <c r="D5402" s="151">
        <v>4.4999999999999998E-2</v>
      </c>
    </row>
    <row r="5403" spans="2:4">
      <c r="B5403" s="147">
        <v>46508.333333333336</v>
      </c>
      <c r="C5403" s="152">
        <v>0.17795018813832647</v>
      </c>
      <c r="D5403" s="151">
        <v>4.4999999999999998E-2</v>
      </c>
    </row>
    <row r="5404" spans="2:4">
      <c r="B5404" s="147">
        <v>46516.666666666664</v>
      </c>
      <c r="C5404" s="152">
        <v>0.177954138301684</v>
      </c>
      <c r="D5404" s="151">
        <v>4.4999999999999998E-2</v>
      </c>
    </row>
    <row r="5405" spans="2:4">
      <c r="B5405" s="147">
        <v>46525</v>
      </c>
      <c r="C5405" s="152">
        <v>0.17795808704997312</v>
      </c>
      <c r="D5405" s="151">
        <v>4.4999999999999998E-2</v>
      </c>
    </row>
    <row r="5406" spans="2:4">
      <c r="B5406" s="147">
        <v>46533.333333333336</v>
      </c>
      <c r="C5406" s="152">
        <v>0.17796203438395417</v>
      </c>
      <c r="D5406" s="151">
        <v>4.4999999999999998E-2</v>
      </c>
    </row>
    <row r="5407" spans="2:4">
      <c r="B5407" s="147">
        <v>46541.666666666664</v>
      </c>
      <c r="C5407" s="152">
        <v>0.17796598030438673</v>
      </c>
      <c r="D5407" s="151">
        <v>4.4999999999999998E-2</v>
      </c>
    </row>
    <row r="5408" spans="2:4">
      <c r="B5408" s="147">
        <v>46550</v>
      </c>
      <c r="C5408" s="152">
        <v>0.17796992481203006</v>
      </c>
      <c r="D5408" s="151">
        <v>4.4999999999999998E-2</v>
      </c>
    </row>
    <row r="5409" spans="2:4">
      <c r="B5409" s="147">
        <v>46558.333333333336</v>
      </c>
      <c r="C5409" s="152">
        <v>0.17797386790764275</v>
      </c>
      <c r="D5409" s="151">
        <v>4.4999999999999998E-2</v>
      </c>
    </row>
    <row r="5410" spans="2:4">
      <c r="B5410" s="147">
        <v>46566.666666666664</v>
      </c>
      <c r="C5410" s="152">
        <v>0.17797780959198281</v>
      </c>
      <c r="D5410" s="151">
        <v>4.4999999999999998E-2</v>
      </c>
    </row>
    <row r="5411" spans="2:4">
      <c r="B5411" s="147">
        <v>46575</v>
      </c>
      <c r="C5411" s="152">
        <v>0.17798174986580784</v>
      </c>
      <c r="D5411" s="151">
        <v>4.4999999999999998E-2</v>
      </c>
    </row>
    <row r="5412" spans="2:4">
      <c r="B5412" s="147">
        <v>46583.333333333336</v>
      </c>
      <c r="C5412" s="152">
        <v>0.17798568872987477</v>
      </c>
      <c r="D5412" s="151">
        <v>4.4999999999999998E-2</v>
      </c>
    </row>
    <row r="5413" spans="2:4">
      <c r="B5413" s="147">
        <v>46591.666666666664</v>
      </c>
      <c r="C5413" s="152">
        <v>0.1779896261849401</v>
      </c>
      <c r="D5413" s="151">
        <v>4.4999999999999998E-2</v>
      </c>
    </row>
    <row r="5414" spans="2:4">
      <c r="B5414" s="147">
        <v>46600</v>
      </c>
      <c r="C5414" s="152">
        <v>0.17799356223175966</v>
      </c>
      <c r="D5414" s="151">
        <v>4.4999999999999998E-2</v>
      </c>
    </row>
    <row r="5415" spans="2:4">
      <c r="B5415" s="147">
        <v>46608.333333333336</v>
      </c>
      <c r="C5415" s="152">
        <v>0.17799749687108884</v>
      </c>
      <c r="D5415" s="151">
        <v>4.4999999999999998E-2</v>
      </c>
    </row>
    <row r="5416" spans="2:4">
      <c r="B5416" s="147">
        <v>46616.666666666664</v>
      </c>
      <c r="C5416" s="152">
        <v>0.17800143010368252</v>
      </c>
      <c r="D5416" s="151">
        <v>4.4999999999999998E-2</v>
      </c>
    </row>
    <row r="5417" spans="2:4">
      <c r="B5417" s="147">
        <v>46625</v>
      </c>
      <c r="C5417" s="152">
        <v>0.1780053619302949</v>
      </c>
      <c r="D5417" s="151">
        <v>4.4999999999999998E-2</v>
      </c>
    </row>
    <row r="5418" spans="2:4">
      <c r="B5418" s="147">
        <v>46633.333333333336</v>
      </c>
      <c r="C5418" s="152">
        <v>0.17800929235167978</v>
      </c>
      <c r="D5418" s="151">
        <v>4.4999999999999998E-2</v>
      </c>
    </row>
    <row r="5419" spans="2:4">
      <c r="B5419" s="147">
        <v>46641.666666666664</v>
      </c>
      <c r="C5419" s="152">
        <v>0.17801322136859032</v>
      </c>
      <c r="D5419" s="151">
        <v>4.4999999999999998E-2</v>
      </c>
    </row>
    <row r="5420" spans="2:4">
      <c r="B5420" s="147">
        <v>46650</v>
      </c>
      <c r="C5420" s="152">
        <v>0.1780171489817792</v>
      </c>
      <c r="D5420" s="151">
        <v>4.4999999999999998E-2</v>
      </c>
    </row>
    <row r="5421" spans="2:4">
      <c r="B5421" s="147">
        <v>46658.333333333336</v>
      </c>
      <c r="C5421" s="152">
        <v>0.17802107519199858</v>
      </c>
      <c r="D5421" s="151">
        <v>4.4999999999999998E-2</v>
      </c>
    </row>
    <row r="5422" spans="2:4">
      <c r="B5422" s="147">
        <v>46666.666666666664</v>
      </c>
      <c r="C5422" s="152">
        <v>0.17802500000000002</v>
      </c>
      <c r="D5422" s="151">
        <v>4.4999999999999998E-2</v>
      </c>
    </row>
    <row r="5423" spans="2:4">
      <c r="B5423" s="147">
        <v>46675</v>
      </c>
      <c r="C5423" s="152">
        <v>0.17802892340653453</v>
      </c>
      <c r="D5423" s="151">
        <v>4.4999999999999998E-2</v>
      </c>
    </row>
    <row r="5424" spans="2:4">
      <c r="B5424" s="147">
        <v>46683.333333333336</v>
      </c>
      <c r="C5424" s="152">
        <v>0.1780328454123527</v>
      </c>
      <c r="D5424" s="151">
        <v>4.4999999999999998E-2</v>
      </c>
    </row>
    <row r="5425" spans="2:4">
      <c r="B5425" s="147">
        <v>46691.666666666664</v>
      </c>
      <c r="C5425" s="152">
        <v>0.17803676601820453</v>
      </c>
      <c r="D5425" s="151">
        <v>4.4999999999999998E-2</v>
      </c>
    </row>
    <row r="5426" spans="2:4">
      <c r="B5426" s="147">
        <v>46700</v>
      </c>
      <c r="C5426" s="152">
        <v>0.17804068522483937</v>
      </c>
      <c r="D5426" s="151">
        <v>4.4999999999999998E-2</v>
      </c>
    </row>
    <row r="5427" spans="2:4">
      <c r="B5427" s="147">
        <v>46708.333333333336</v>
      </c>
      <c r="C5427" s="152">
        <v>0.17804460303300623</v>
      </c>
      <c r="D5427" s="151">
        <v>4.4999999999999998E-2</v>
      </c>
    </row>
    <row r="5428" spans="2:4">
      <c r="B5428" s="147">
        <v>46716.666666666664</v>
      </c>
      <c r="C5428" s="152">
        <v>0.17804851944345346</v>
      </c>
      <c r="D5428" s="151">
        <v>4.4999999999999998E-2</v>
      </c>
    </row>
    <row r="5429" spans="2:4">
      <c r="B5429" s="147">
        <v>46725</v>
      </c>
      <c r="C5429" s="152">
        <v>0.17805243445692884</v>
      </c>
      <c r="D5429" s="151">
        <v>4.4999999999999998E-2</v>
      </c>
    </row>
    <row r="5430" spans="2:4">
      <c r="B5430" s="147">
        <v>46733.333333333336</v>
      </c>
      <c r="C5430" s="152">
        <v>0.17805634807417975</v>
      </c>
      <c r="D5430" s="151">
        <v>4.4999999999999998E-2</v>
      </c>
    </row>
    <row r="5431" spans="2:4">
      <c r="B5431" s="147">
        <v>46741.666666666664</v>
      </c>
      <c r="C5431" s="152">
        <v>0.17806026029595295</v>
      </c>
      <c r="D5431" s="151">
        <v>4.4999999999999998E-2</v>
      </c>
    </row>
    <row r="5432" spans="2:4">
      <c r="B5432" s="147">
        <v>46750</v>
      </c>
      <c r="C5432" s="152">
        <v>0.17806417112299464</v>
      </c>
      <c r="D5432" s="151">
        <v>4.4999999999999998E-2</v>
      </c>
    </row>
    <row r="5433" spans="2:4">
      <c r="B5433" s="147">
        <v>46758.333333333336</v>
      </c>
      <c r="C5433" s="152">
        <v>0.17806808055605061</v>
      </c>
      <c r="D5433" s="151">
        <v>4.4999999999999998E-2</v>
      </c>
    </row>
    <row r="5434" spans="2:4">
      <c r="B5434" s="147">
        <v>46766.666666666664</v>
      </c>
      <c r="C5434" s="152">
        <v>0.17807198859586598</v>
      </c>
      <c r="D5434" s="151">
        <v>4.4999999999999998E-2</v>
      </c>
    </row>
    <row r="5435" spans="2:4">
      <c r="B5435" s="147">
        <v>46775</v>
      </c>
      <c r="C5435" s="152">
        <v>0.17807589524318546</v>
      </c>
      <c r="D5435" s="151">
        <v>4.4999999999999998E-2</v>
      </c>
    </row>
    <row r="5436" spans="2:4">
      <c r="B5436" s="147">
        <v>46783.333333333336</v>
      </c>
      <c r="C5436" s="152">
        <v>0.1780798004987531</v>
      </c>
      <c r="D5436" s="151">
        <v>4.4999999999999998E-2</v>
      </c>
    </row>
    <row r="5437" spans="2:4">
      <c r="B5437" s="147">
        <v>46791.666666666664</v>
      </c>
      <c r="C5437" s="152">
        <v>0.17808370436331256</v>
      </c>
      <c r="D5437" s="151">
        <v>4.4999999999999998E-2</v>
      </c>
    </row>
    <row r="5438" spans="2:4">
      <c r="B5438" s="147">
        <v>46800</v>
      </c>
      <c r="C5438" s="152">
        <v>0.17808760683760683</v>
      </c>
      <c r="D5438" s="151">
        <v>4.4999999999999998E-2</v>
      </c>
    </row>
    <row r="5439" spans="2:4">
      <c r="B5439" s="147">
        <v>46808.333333333336</v>
      </c>
      <c r="C5439" s="152">
        <v>0.17809150792237852</v>
      </c>
      <c r="D5439" s="151">
        <v>4.4999999999999998E-2</v>
      </c>
    </row>
    <row r="5440" spans="2:4">
      <c r="B5440" s="147">
        <v>46816.666666666664</v>
      </c>
      <c r="C5440" s="152">
        <v>0.17809540761836953</v>
      </c>
      <c r="D5440" s="151">
        <v>4.4999999999999998E-2</v>
      </c>
    </row>
    <row r="5441" spans="2:4">
      <c r="B5441" s="147">
        <v>46825</v>
      </c>
      <c r="C5441" s="152">
        <v>0.17809930592632142</v>
      </c>
      <c r="D5441" s="151">
        <v>4.4999999999999998E-2</v>
      </c>
    </row>
    <row r="5442" spans="2:4">
      <c r="B5442" s="147">
        <v>46833.333333333336</v>
      </c>
      <c r="C5442" s="152">
        <v>0.17810320284697512</v>
      </c>
      <c r="D5442" s="151">
        <v>4.4999999999999998E-2</v>
      </c>
    </row>
    <row r="5443" spans="2:4">
      <c r="B5443" s="147">
        <v>46841.666666666664</v>
      </c>
      <c r="C5443" s="152">
        <v>0.17810709838107097</v>
      </c>
      <c r="D5443" s="151">
        <v>4.4999999999999998E-2</v>
      </c>
    </row>
    <row r="5444" spans="2:4">
      <c r="B5444" s="147">
        <v>46850</v>
      </c>
      <c r="C5444" s="152">
        <v>0.17811099252934898</v>
      </c>
      <c r="D5444" s="151">
        <v>4.4999999999999998E-2</v>
      </c>
    </row>
    <row r="5445" spans="2:4">
      <c r="B5445" s="147">
        <v>46858.333333333336</v>
      </c>
      <c r="C5445" s="152">
        <v>0.17811488529254846</v>
      </c>
      <c r="D5445" s="151">
        <v>4.4999999999999998E-2</v>
      </c>
    </row>
    <row r="5446" spans="2:4">
      <c r="B5446" s="147">
        <v>46866.666666666664</v>
      </c>
      <c r="C5446" s="152">
        <v>0.17811877667140827</v>
      </c>
      <c r="D5446" s="151">
        <v>4.4999999999999998E-2</v>
      </c>
    </row>
    <row r="5447" spans="2:4">
      <c r="B5447" s="147">
        <v>46875</v>
      </c>
      <c r="C5447" s="152">
        <v>0.17812266666666665</v>
      </c>
      <c r="D5447" s="151">
        <v>4.4999999999999998E-2</v>
      </c>
    </row>
    <row r="5448" spans="2:4">
      <c r="B5448" s="147">
        <v>46883.333333333336</v>
      </c>
      <c r="C5448" s="152">
        <v>0.17812655527906152</v>
      </c>
      <c r="D5448" s="151">
        <v>4.4999999999999998E-2</v>
      </c>
    </row>
    <row r="5449" spans="2:4">
      <c r="B5449" s="147">
        <v>46891.666666666664</v>
      </c>
      <c r="C5449" s="152">
        <v>0.17813044250933005</v>
      </c>
      <c r="D5449" s="151">
        <v>4.4999999999999998E-2</v>
      </c>
    </row>
    <row r="5450" spans="2:4">
      <c r="B5450" s="147">
        <v>46900</v>
      </c>
      <c r="C5450" s="152">
        <v>0.17813432835820897</v>
      </c>
      <c r="D5450" s="151">
        <v>4.4999999999999998E-2</v>
      </c>
    </row>
    <row r="5451" spans="2:4">
      <c r="B5451" s="147">
        <v>46908.333333333336</v>
      </c>
      <c r="C5451" s="152">
        <v>0.17813821282643452</v>
      </c>
      <c r="D5451" s="151">
        <v>4.4999999999999998E-2</v>
      </c>
    </row>
    <row r="5452" spans="2:4">
      <c r="B5452" s="147">
        <v>46916.666666666664</v>
      </c>
      <c r="C5452" s="152">
        <v>0.17814209591474245</v>
      </c>
      <c r="D5452" s="151">
        <v>4.4999999999999998E-2</v>
      </c>
    </row>
    <row r="5453" spans="2:4">
      <c r="B5453" s="147">
        <v>46925</v>
      </c>
      <c r="C5453" s="152">
        <v>0.17814597762386788</v>
      </c>
      <c r="D5453" s="151">
        <v>4.4999999999999998E-2</v>
      </c>
    </row>
    <row r="5454" spans="2:4">
      <c r="B5454" s="147">
        <v>46933.333333333336</v>
      </c>
      <c r="C5454" s="152">
        <v>0.17814985795454547</v>
      </c>
      <c r="D5454" s="151">
        <v>4.4999999999999998E-2</v>
      </c>
    </row>
    <row r="5455" spans="2:4">
      <c r="B5455" s="147">
        <v>46941.666666666664</v>
      </c>
      <c r="C5455" s="152">
        <v>0.17815373690750932</v>
      </c>
      <c r="D5455" s="151">
        <v>4.4999999999999998E-2</v>
      </c>
    </row>
    <row r="5456" spans="2:4">
      <c r="B5456" s="147">
        <v>46950</v>
      </c>
      <c r="C5456" s="152">
        <v>0.17815761448349307</v>
      </c>
      <c r="D5456" s="151">
        <v>4.4999999999999998E-2</v>
      </c>
    </row>
    <row r="5457" spans="2:4">
      <c r="B5457" s="147">
        <v>46958.333333333336</v>
      </c>
      <c r="C5457" s="152">
        <v>0.17816149068322981</v>
      </c>
      <c r="D5457" s="151">
        <v>4.4999999999999998E-2</v>
      </c>
    </row>
    <row r="5458" spans="2:4">
      <c r="B5458" s="147">
        <v>46966.666666666664</v>
      </c>
      <c r="C5458" s="152">
        <v>0.1781653655074521</v>
      </c>
      <c r="D5458" s="151">
        <v>4.4999999999999998E-2</v>
      </c>
    </row>
    <row r="5459" spans="2:4">
      <c r="B5459" s="147">
        <v>46975</v>
      </c>
      <c r="C5459" s="152">
        <v>0.17816923895689196</v>
      </c>
      <c r="D5459" s="151">
        <v>4.4999999999999998E-2</v>
      </c>
    </row>
    <row r="5460" spans="2:4">
      <c r="B5460" s="147">
        <v>46983.333333333336</v>
      </c>
      <c r="C5460" s="152">
        <v>0.17817311103228092</v>
      </c>
      <c r="D5460" s="151">
        <v>4.4999999999999998E-2</v>
      </c>
    </row>
    <row r="5461" spans="2:4">
      <c r="B5461" s="147">
        <v>46991.666666666664</v>
      </c>
      <c r="C5461" s="152">
        <v>0.17817698173435004</v>
      </c>
      <c r="D5461" s="151">
        <v>4.4999999999999998E-2</v>
      </c>
    </row>
    <row r="5462" spans="2:4">
      <c r="B5462" s="147">
        <v>47000</v>
      </c>
      <c r="C5462" s="152">
        <v>0.1781808510638298</v>
      </c>
      <c r="D5462" s="151">
        <v>4.4999999999999998E-2</v>
      </c>
    </row>
    <row r="5463" spans="2:4">
      <c r="B5463" s="147">
        <v>47008.333333333336</v>
      </c>
      <c r="C5463" s="152">
        <v>0.17818471902145011</v>
      </c>
      <c r="D5463" s="151">
        <v>4.4999999999999998E-2</v>
      </c>
    </row>
    <row r="5464" spans="2:4">
      <c r="B5464" s="147">
        <v>47016.666666666664</v>
      </c>
      <c r="C5464" s="152">
        <v>0.17818858560794046</v>
      </c>
      <c r="D5464" s="151">
        <v>4.4999999999999998E-2</v>
      </c>
    </row>
    <row r="5465" spans="2:4">
      <c r="B5465" s="147">
        <v>47025</v>
      </c>
      <c r="C5465" s="152">
        <v>0.17819245082402979</v>
      </c>
      <c r="D5465" s="151">
        <v>4.4999999999999998E-2</v>
      </c>
    </row>
    <row r="5466" spans="2:4">
      <c r="B5466" s="147">
        <v>47033.333333333336</v>
      </c>
      <c r="C5466" s="152">
        <v>0.1781963146704465</v>
      </c>
      <c r="D5466" s="151">
        <v>4.4999999999999998E-2</v>
      </c>
    </row>
    <row r="5467" spans="2:4">
      <c r="B5467" s="147">
        <v>47041.666666666664</v>
      </c>
      <c r="C5467" s="152">
        <v>0.17820017714791853</v>
      </c>
      <c r="D5467" s="151">
        <v>4.4999999999999998E-2</v>
      </c>
    </row>
    <row r="5468" spans="2:4">
      <c r="B5468" s="147">
        <v>47050</v>
      </c>
      <c r="C5468" s="152">
        <v>0.17820403825717321</v>
      </c>
      <c r="D5468" s="151">
        <v>4.4999999999999998E-2</v>
      </c>
    </row>
    <row r="5469" spans="2:4">
      <c r="B5469" s="147">
        <v>47058.333333333336</v>
      </c>
      <c r="C5469" s="152">
        <v>0.17820789799893749</v>
      </c>
      <c r="D5469" s="151">
        <v>4.4999999999999998E-2</v>
      </c>
    </row>
    <row r="5470" spans="2:4">
      <c r="B5470" s="147">
        <v>47066.666666666664</v>
      </c>
      <c r="C5470" s="152">
        <v>0.17821175637393769</v>
      </c>
      <c r="D5470" s="151">
        <v>4.4999999999999998E-2</v>
      </c>
    </row>
    <row r="5471" spans="2:4">
      <c r="B5471" s="147">
        <v>47075</v>
      </c>
      <c r="C5471" s="152">
        <v>0.1782156133828996</v>
      </c>
      <c r="D5471" s="151">
        <v>4.4999999999999998E-2</v>
      </c>
    </row>
    <row r="5472" spans="2:4">
      <c r="B5472" s="147">
        <v>47083.333333333336</v>
      </c>
      <c r="C5472" s="152">
        <v>0.1782194690265487</v>
      </c>
      <c r="D5472" s="151">
        <v>4.4999999999999998E-2</v>
      </c>
    </row>
    <row r="5473" spans="2:4">
      <c r="B5473" s="147">
        <v>47091.666666666664</v>
      </c>
      <c r="C5473" s="152">
        <v>0.17822332330560961</v>
      </c>
      <c r="D5473" s="151">
        <v>4.4999999999999998E-2</v>
      </c>
    </row>
    <row r="5474" spans="2:4">
      <c r="B5474" s="147">
        <v>47100</v>
      </c>
      <c r="C5474" s="152">
        <v>0.1782271762208068</v>
      </c>
      <c r="D5474" s="151">
        <v>4.4999999999999998E-2</v>
      </c>
    </row>
    <row r="5475" spans="2:4">
      <c r="B5475" s="147">
        <v>47108.333333333336</v>
      </c>
      <c r="C5475" s="152">
        <v>0.17823102777286393</v>
      </c>
      <c r="D5475" s="151">
        <v>4.4999999999999998E-2</v>
      </c>
    </row>
    <row r="5476" spans="2:4">
      <c r="B5476" s="147">
        <v>47116.666666666664</v>
      </c>
      <c r="C5476" s="152">
        <v>0.1782348779625044</v>
      </c>
      <c r="D5476" s="151">
        <v>4.4999999999999998E-2</v>
      </c>
    </row>
    <row r="5477" spans="2:4">
      <c r="B5477" s="147">
        <v>47125</v>
      </c>
      <c r="C5477" s="152">
        <v>0.17823872679045094</v>
      </c>
      <c r="D5477" s="151">
        <v>4.4999999999999998E-2</v>
      </c>
    </row>
    <row r="5478" spans="2:4">
      <c r="B5478" s="147">
        <v>47133.333333333336</v>
      </c>
      <c r="C5478" s="152">
        <v>0.17824257425742573</v>
      </c>
      <c r="D5478" s="151">
        <v>4.4999999999999998E-2</v>
      </c>
    </row>
    <row r="5479" spans="2:4">
      <c r="B5479" s="147">
        <v>47141.666666666664</v>
      </c>
      <c r="C5479" s="152">
        <v>0.17824642036415062</v>
      </c>
      <c r="D5479" s="151">
        <v>4.4999999999999998E-2</v>
      </c>
    </row>
    <row r="5480" spans="2:4">
      <c r="B5480" s="147">
        <v>47150</v>
      </c>
      <c r="C5480" s="152">
        <v>0.17825026511134678</v>
      </c>
      <c r="D5480" s="151">
        <v>4.4999999999999998E-2</v>
      </c>
    </row>
    <row r="5481" spans="2:4">
      <c r="B5481" s="147">
        <v>47158.333333333336</v>
      </c>
      <c r="C5481" s="152">
        <v>0.17825410849973494</v>
      </c>
      <c r="D5481" s="151">
        <v>4.4999999999999998E-2</v>
      </c>
    </row>
    <row r="5482" spans="2:4">
      <c r="B5482" s="147">
        <v>47166.666666666664</v>
      </c>
      <c r="C5482" s="152">
        <v>0.17825795053003532</v>
      </c>
      <c r="D5482" s="151">
        <v>4.4999999999999998E-2</v>
      </c>
    </row>
    <row r="5483" spans="2:4">
      <c r="B5483" s="147">
        <v>47175</v>
      </c>
      <c r="C5483" s="152">
        <v>0.17826179120296767</v>
      </c>
      <c r="D5483" s="151">
        <v>4.4999999999999998E-2</v>
      </c>
    </row>
    <row r="5484" spans="2:4">
      <c r="B5484" s="147">
        <v>47183.333333333336</v>
      </c>
      <c r="C5484" s="152">
        <v>0.17826563051925112</v>
      </c>
      <c r="D5484" s="151">
        <v>4.4999999999999998E-2</v>
      </c>
    </row>
    <row r="5485" spans="2:4">
      <c r="B5485" s="147">
        <v>47191.666666666664</v>
      </c>
      <c r="C5485" s="152">
        <v>0.17826946847960443</v>
      </c>
      <c r="D5485" s="151">
        <v>4.4999999999999998E-2</v>
      </c>
    </row>
    <row r="5486" spans="2:4">
      <c r="B5486" s="147">
        <v>47200</v>
      </c>
      <c r="C5486" s="152">
        <v>0.17827330508474573</v>
      </c>
      <c r="D5486" s="151">
        <v>4.4999999999999998E-2</v>
      </c>
    </row>
    <row r="5487" spans="2:4">
      <c r="B5487" s="147">
        <v>47208.333333333336</v>
      </c>
      <c r="C5487" s="152">
        <v>0.17827714033539277</v>
      </c>
      <c r="D5487" s="151">
        <v>4.4999999999999998E-2</v>
      </c>
    </row>
    <row r="5488" spans="2:4">
      <c r="B5488" s="147">
        <v>47216.666666666664</v>
      </c>
      <c r="C5488" s="152">
        <v>0.17828097423226261</v>
      </c>
      <c r="D5488" s="151">
        <v>4.4999999999999998E-2</v>
      </c>
    </row>
    <row r="5489" spans="2:4">
      <c r="B5489" s="147">
        <v>47225</v>
      </c>
      <c r="C5489" s="152">
        <v>0.178284806776072</v>
      </c>
      <c r="D5489" s="151">
        <v>4.4999999999999998E-2</v>
      </c>
    </row>
    <row r="5490" spans="2:4">
      <c r="B5490" s="147">
        <v>47233.333333333336</v>
      </c>
      <c r="C5490" s="152">
        <v>0.17828863796753705</v>
      </c>
      <c r="D5490" s="151">
        <v>4.4999999999999998E-2</v>
      </c>
    </row>
    <row r="5491" spans="2:4">
      <c r="B5491" s="147">
        <v>47241.666666666664</v>
      </c>
      <c r="C5491" s="152">
        <v>0.17829246780737343</v>
      </c>
      <c r="D5491" s="151">
        <v>4.4999999999999998E-2</v>
      </c>
    </row>
    <row r="5492" spans="2:4">
      <c r="B5492" s="147">
        <v>47250</v>
      </c>
      <c r="C5492" s="152">
        <v>0.17829629629629629</v>
      </c>
      <c r="D5492" s="151">
        <v>4.4999999999999998E-2</v>
      </c>
    </row>
    <row r="5493" spans="2:4">
      <c r="B5493" s="147">
        <v>47258.333333333336</v>
      </c>
      <c r="C5493" s="152">
        <v>0.17830012343502027</v>
      </c>
      <c r="D5493" s="151">
        <v>4.4999999999999998E-2</v>
      </c>
    </row>
    <row r="5494" spans="2:4">
      <c r="B5494" s="147">
        <v>47266.666666666664</v>
      </c>
      <c r="C5494" s="152">
        <v>0.17830394922425952</v>
      </c>
      <c r="D5494" s="151">
        <v>4.4999999999999998E-2</v>
      </c>
    </row>
    <row r="5495" spans="2:4">
      <c r="B5495" s="147">
        <v>47275</v>
      </c>
      <c r="C5495" s="152">
        <v>0.17830777366472766</v>
      </c>
      <c r="D5495" s="151">
        <v>4.4999999999999998E-2</v>
      </c>
    </row>
    <row r="5496" spans="2:4">
      <c r="B5496" s="147">
        <v>47283.333333333336</v>
      </c>
      <c r="C5496" s="152">
        <v>0.17831159675713781</v>
      </c>
      <c r="D5496" s="151">
        <v>4.4999999999999998E-2</v>
      </c>
    </row>
    <row r="5497" spans="2:4">
      <c r="B5497" s="147">
        <v>47291.666666666664</v>
      </c>
      <c r="C5497" s="152">
        <v>0.17831541850220262</v>
      </c>
      <c r="D5497" s="151">
        <v>4.4999999999999998E-2</v>
      </c>
    </row>
    <row r="5498" spans="2:4">
      <c r="B5498" s="147">
        <v>47300</v>
      </c>
      <c r="C5498" s="152">
        <v>0.17831923890063425</v>
      </c>
      <c r="D5498" s="151">
        <v>4.4999999999999998E-2</v>
      </c>
    </row>
    <row r="5499" spans="2:4">
      <c r="B5499" s="147">
        <v>47308.333333333336</v>
      </c>
      <c r="C5499" s="152">
        <v>0.17832305795314426</v>
      </c>
      <c r="D5499" s="151">
        <v>4.4999999999999998E-2</v>
      </c>
    </row>
    <row r="5500" spans="2:4">
      <c r="B5500" s="147">
        <v>47316.666666666664</v>
      </c>
      <c r="C5500" s="152">
        <v>0.17832687566044381</v>
      </c>
      <c r="D5500" s="151">
        <v>4.4999999999999998E-2</v>
      </c>
    </row>
    <row r="5501" spans="2:4">
      <c r="B5501" s="147">
        <v>47325</v>
      </c>
      <c r="C5501" s="152">
        <v>0.17833069202324353</v>
      </c>
      <c r="D5501" s="151">
        <v>4.4999999999999998E-2</v>
      </c>
    </row>
    <row r="5502" spans="2:4">
      <c r="B5502" s="147">
        <v>47333.333333333336</v>
      </c>
      <c r="C5502" s="152">
        <v>0.17833450704225348</v>
      </c>
      <c r="D5502" s="151">
        <v>4.4999999999999998E-2</v>
      </c>
    </row>
    <row r="5503" spans="2:4">
      <c r="B5503" s="147">
        <v>47341.666666666664</v>
      </c>
      <c r="C5503" s="152">
        <v>0.17833832071818342</v>
      </c>
      <c r="D5503" s="151">
        <v>4.4999999999999998E-2</v>
      </c>
    </row>
    <row r="5504" spans="2:4">
      <c r="B5504" s="147">
        <v>47350</v>
      </c>
      <c r="C5504" s="152">
        <v>0.17834213305174235</v>
      </c>
      <c r="D5504" s="151">
        <v>4.4999999999999998E-2</v>
      </c>
    </row>
    <row r="5505" spans="2:4">
      <c r="B5505" s="147">
        <v>47358.333333333336</v>
      </c>
      <c r="C5505" s="152">
        <v>0.1783459440436389</v>
      </c>
      <c r="D5505" s="151">
        <v>4.4999999999999998E-2</v>
      </c>
    </row>
    <row r="5506" spans="2:4">
      <c r="B5506" s="147">
        <v>47366.666666666664</v>
      </c>
      <c r="C5506" s="152">
        <v>0.17834975369458128</v>
      </c>
      <c r="D5506" s="151">
        <v>4.4999999999999998E-2</v>
      </c>
    </row>
    <row r="5507" spans="2:4">
      <c r="B5507" s="147">
        <v>47375</v>
      </c>
      <c r="C5507" s="152">
        <v>0.17835356200527705</v>
      </c>
      <c r="D5507" s="151">
        <v>4.4999999999999998E-2</v>
      </c>
    </row>
    <row r="5508" spans="2:4">
      <c r="B5508" s="147">
        <v>47383.333333333336</v>
      </c>
      <c r="C5508" s="152">
        <v>0.17835736897643337</v>
      </c>
      <c r="D5508" s="151">
        <v>4.4999999999999998E-2</v>
      </c>
    </row>
    <row r="5509" spans="2:4">
      <c r="B5509" s="147">
        <v>47391.666666666664</v>
      </c>
      <c r="C5509" s="152">
        <v>0.17836117460875681</v>
      </c>
      <c r="D5509" s="151">
        <v>4.4999999999999998E-2</v>
      </c>
    </row>
    <row r="5510" spans="2:4">
      <c r="B5510" s="147">
        <v>47400</v>
      </c>
      <c r="C5510" s="152">
        <v>0.17836497890295358</v>
      </c>
      <c r="D5510" s="151">
        <v>4.4999999999999998E-2</v>
      </c>
    </row>
    <row r="5511" spans="2:4">
      <c r="B5511" s="147">
        <v>47408.333333333336</v>
      </c>
      <c r="C5511" s="152">
        <v>0.17836878185972929</v>
      </c>
      <c r="D5511" s="151">
        <v>4.4999999999999998E-2</v>
      </c>
    </row>
    <row r="5512" spans="2:4">
      <c r="B5512" s="147">
        <v>47416.666666666664</v>
      </c>
      <c r="C5512" s="152">
        <v>0.1783725834797891</v>
      </c>
      <c r="D5512" s="151">
        <v>4.4999999999999998E-2</v>
      </c>
    </row>
    <row r="5513" spans="2:4">
      <c r="B5513" s="147">
        <v>47425</v>
      </c>
      <c r="C5513" s="152">
        <v>0.17837638376383766</v>
      </c>
      <c r="D5513" s="151">
        <v>4.4999999999999998E-2</v>
      </c>
    </row>
    <row r="5514" spans="2:4">
      <c r="B5514" s="147">
        <v>47433.333333333336</v>
      </c>
      <c r="C5514" s="152">
        <v>0.17838018271257905</v>
      </c>
      <c r="D5514" s="151">
        <v>4.4999999999999998E-2</v>
      </c>
    </row>
    <row r="5515" spans="2:4">
      <c r="B5515" s="147">
        <v>47441.666666666664</v>
      </c>
      <c r="C5515" s="152">
        <v>0.17838398032671701</v>
      </c>
      <c r="D5515" s="151">
        <v>4.4999999999999998E-2</v>
      </c>
    </row>
    <row r="5516" spans="2:4">
      <c r="B5516" s="147">
        <v>47450</v>
      </c>
      <c r="C5516" s="152">
        <v>0.17838777660695471</v>
      </c>
      <c r="D5516" s="151">
        <v>4.4999999999999998E-2</v>
      </c>
    </row>
    <row r="5517" spans="2:4">
      <c r="B5517" s="147">
        <v>47458.333333333336</v>
      </c>
      <c r="C5517" s="152">
        <v>0.17839157155399474</v>
      </c>
      <c r="D5517" s="151">
        <v>4.4999999999999998E-2</v>
      </c>
    </row>
    <row r="5518" spans="2:4">
      <c r="B5518" s="147">
        <v>47466.666666666664</v>
      </c>
      <c r="C5518" s="152">
        <v>0.17839536516853932</v>
      </c>
      <c r="D5518" s="151">
        <v>4.4999999999999998E-2</v>
      </c>
    </row>
    <row r="5519" spans="2:4">
      <c r="B5519" s="147">
        <v>47475</v>
      </c>
      <c r="C5519" s="152">
        <v>0.17839915745129015</v>
      </c>
      <c r="D5519" s="151">
        <v>4.4999999999999998E-2</v>
      </c>
    </row>
    <row r="5520" spans="2:4">
      <c r="B5520" s="147">
        <v>47483.333333333336</v>
      </c>
      <c r="C5520" s="152">
        <v>0.17840294840294843</v>
      </c>
      <c r="D5520" s="151">
        <v>4.4999999999999998E-2</v>
      </c>
    </row>
    <row r="5521" spans="2:4">
      <c r="B5521" s="147">
        <v>47491.666666666664</v>
      </c>
      <c r="C5521" s="152">
        <v>0.17840673802421478</v>
      </c>
      <c r="D5521" s="151">
        <v>4.4999999999999998E-2</v>
      </c>
    </row>
    <row r="5522" spans="2:4">
      <c r="B5522" s="147">
        <v>47500</v>
      </c>
      <c r="C5522" s="152">
        <v>0.17841052631578946</v>
      </c>
      <c r="D5522" s="151">
        <v>4.4999999999999998E-2</v>
      </c>
    </row>
    <row r="5523" spans="2:4">
      <c r="B5523" s="147">
        <v>47508.333333333336</v>
      </c>
      <c r="C5523" s="152">
        <v>0.17841431327837221</v>
      </c>
      <c r="D5523" s="151">
        <v>4.4999999999999998E-2</v>
      </c>
    </row>
    <row r="5524" spans="2:4">
      <c r="B5524" s="147">
        <v>47516.666666666664</v>
      </c>
      <c r="C5524" s="152">
        <v>0.17841809891266222</v>
      </c>
      <c r="D5524" s="151">
        <v>4.4999999999999998E-2</v>
      </c>
    </row>
    <row r="5525" spans="2:4">
      <c r="B5525" s="147">
        <v>47525</v>
      </c>
      <c r="C5525" s="152">
        <v>0.17842188321935823</v>
      </c>
      <c r="D5525" s="151">
        <v>4.4999999999999998E-2</v>
      </c>
    </row>
    <row r="5526" spans="2:4">
      <c r="B5526" s="147">
        <v>47533.333333333336</v>
      </c>
      <c r="C5526" s="152">
        <v>0.17842566619915851</v>
      </c>
      <c r="D5526" s="151">
        <v>4.4999999999999998E-2</v>
      </c>
    </row>
    <row r="5527" spans="2:4">
      <c r="B5527" s="147">
        <v>47541.666666666664</v>
      </c>
      <c r="C5527" s="152">
        <v>0.17842944785276074</v>
      </c>
      <c r="D5527" s="151">
        <v>4.4999999999999998E-2</v>
      </c>
    </row>
    <row r="5528" spans="2:4">
      <c r="B5528" s="147">
        <v>47550</v>
      </c>
      <c r="C5528" s="152">
        <v>0.17843322818086224</v>
      </c>
      <c r="D5528" s="151">
        <v>4.4999999999999998E-2</v>
      </c>
    </row>
    <row r="5529" spans="2:4">
      <c r="B5529" s="147">
        <v>47558.333333333336</v>
      </c>
      <c r="C5529" s="152">
        <v>0.17843700718415981</v>
      </c>
      <c r="D5529" s="151">
        <v>4.4999999999999998E-2</v>
      </c>
    </row>
    <row r="5530" spans="2:4">
      <c r="B5530" s="147">
        <v>47566.666666666664</v>
      </c>
      <c r="C5530" s="152">
        <v>0.17844078486334969</v>
      </c>
      <c r="D5530" s="151">
        <v>4.4999999999999998E-2</v>
      </c>
    </row>
    <row r="5531" spans="2:4">
      <c r="B5531" s="147">
        <v>47575</v>
      </c>
      <c r="C5531" s="152">
        <v>0.17844456121912772</v>
      </c>
      <c r="D5531" s="151">
        <v>4.4999999999999998E-2</v>
      </c>
    </row>
    <row r="5532" spans="2:4">
      <c r="B5532" s="147">
        <v>47583.333333333336</v>
      </c>
      <c r="C5532" s="152">
        <v>0.17844833625218914</v>
      </c>
      <c r="D5532" s="151">
        <v>4.4999999999999998E-2</v>
      </c>
    </row>
    <row r="5533" spans="2:4">
      <c r="B5533" s="147">
        <v>47591.666666666664</v>
      </c>
      <c r="C5533" s="152">
        <v>0.17845210996322888</v>
      </c>
      <c r="D5533" s="151">
        <v>4.4999999999999998E-2</v>
      </c>
    </row>
    <row r="5534" spans="2:4">
      <c r="B5534" s="147">
        <v>47600</v>
      </c>
      <c r="C5534" s="152">
        <v>0.17845588235294116</v>
      </c>
      <c r="D5534" s="151">
        <v>4.4999999999999998E-2</v>
      </c>
    </row>
    <row r="5535" spans="2:4">
      <c r="B5535" s="147">
        <v>47608.333333333336</v>
      </c>
      <c r="C5535" s="152">
        <v>0.17845965342201991</v>
      </c>
      <c r="D5535" s="151">
        <v>4.4999999999999998E-2</v>
      </c>
    </row>
    <row r="5536" spans="2:4">
      <c r="B5536" s="147">
        <v>47616.666666666664</v>
      </c>
      <c r="C5536" s="152">
        <v>0.17846342317115854</v>
      </c>
      <c r="D5536" s="151">
        <v>4.4999999999999998E-2</v>
      </c>
    </row>
    <row r="5537" spans="2:4">
      <c r="B5537" s="147">
        <v>47625</v>
      </c>
      <c r="C5537" s="152">
        <v>0.1784671916010499</v>
      </c>
      <c r="D5537" s="151">
        <v>4.4999999999999998E-2</v>
      </c>
    </row>
    <row r="5538" spans="2:4">
      <c r="B5538" s="147">
        <v>47633.333333333336</v>
      </c>
      <c r="C5538" s="152">
        <v>0.1784709587123863</v>
      </c>
      <c r="D5538" s="151">
        <v>4.4999999999999998E-2</v>
      </c>
    </row>
    <row r="5539" spans="2:4">
      <c r="B5539" s="147">
        <v>47641.666666666664</v>
      </c>
      <c r="C5539" s="152">
        <v>0.17847472450585972</v>
      </c>
      <c r="D5539" s="151">
        <v>4.4999999999999998E-2</v>
      </c>
    </row>
    <row r="5540" spans="2:4">
      <c r="B5540" s="147">
        <v>47650</v>
      </c>
      <c r="C5540" s="152">
        <v>0.17847848898216159</v>
      </c>
      <c r="D5540" s="151">
        <v>4.4999999999999998E-2</v>
      </c>
    </row>
    <row r="5541" spans="2:4">
      <c r="B5541" s="147">
        <v>47658.333333333336</v>
      </c>
      <c r="C5541" s="152">
        <v>0.17848225214198288</v>
      </c>
      <c r="D5541" s="151">
        <v>4.4999999999999998E-2</v>
      </c>
    </row>
    <row r="5542" spans="2:4">
      <c r="B5542" s="147">
        <v>47666.666666666664</v>
      </c>
      <c r="C5542" s="152">
        <v>0.17848601398601399</v>
      </c>
      <c r="D5542" s="151">
        <v>4.4999999999999998E-2</v>
      </c>
    </row>
    <row r="5543" spans="2:4">
      <c r="B5543" s="147">
        <v>47675</v>
      </c>
      <c r="C5543" s="152">
        <v>0.17848977451494494</v>
      </c>
      <c r="D5543" s="151">
        <v>4.4999999999999998E-2</v>
      </c>
    </row>
    <row r="5544" spans="2:4">
      <c r="B5544" s="147">
        <v>47683.333333333336</v>
      </c>
      <c r="C5544" s="152">
        <v>0.17849353372946525</v>
      </c>
      <c r="D5544" s="151">
        <v>4.4999999999999998E-2</v>
      </c>
    </row>
    <row r="5545" spans="2:4">
      <c r="B5545" s="147">
        <v>47691.666666666664</v>
      </c>
      <c r="C5545" s="152">
        <v>0.17849729163026384</v>
      </c>
      <c r="D5545" s="151">
        <v>4.4999999999999998E-2</v>
      </c>
    </row>
    <row r="5546" spans="2:4">
      <c r="B5546" s="147">
        <v>47700</v>
      </c>
      <c r="C5546" s="152">
        <v>0.17850104821802937</v>
      </c>
      <c r="D5546" s="151">
        <v>4.4999999999999998E-2</v>
      </c>
    </row>
    <row r="5547" spans="2:4">
      <c r="B5547" s="147">
        <v>47708.333333333336</v>
      </c>
      <c r="C5547" s="152">
        <v>0.17850480349344977</v>
      </c>
      <c r="D5547" s="151">
        <v>4.4999999999999998E-2</v>
      </c>
    </row>
    <row r="5548" spans="2:4">
      <c r="B5548" s="147">
        <v>47716.666666666664</v>
      </c>
      <c r="C5548" s="152">
        <v>0.17850855745721272</v>
      </c>
      <c r="D5548" s="151">
        <v>4.4999999999999998E-2</v>
      </c>
    </row>
    <row r="5549" spans="2:4">
      <c r="B5549" s="147">
        <v>47725</v>
      </c>
      <c r="C5549" s="152">
        <v>0.17851231011000521</v>
      </c>
      <c r="D5549" s="151">
        <v>4.4999999999999998E-2</v>
      </c>
    </row>
    <row r="5550" spans="2:4">
      <c r="B5550" s="147">
        <v>47733.333333333336</v>
      </c>
      <c r="C5550" s="152">
        <v>0.17851606145251395</v>
      </c>
      <c r="D5550" s="151">
        <v>4.4999999999999998E-2</v>
      </c>
    </row>
    <row r="5551" spans="2:4">
      <c r="B5551" s="147">
        <v>47741.666666666664</v>
      </c>
      <c r="C5551" s="152">
        <v>0.17851981148542503</v>
      </c>
      <c r="D5551" s="151">
        <v>4.4999999999999998E-2</v>
      </c>
    </row>
    <row r="5552" spans="2:4">
      <c r="B5552" s="147">
        <v>47750</v>
      </c>
      <c r="C5552" s="152">
        <v>0.17852356020942409</v>
      </c>
      <c r="D5552" s="151">
        <v>4.4999999999999998E-2</v>
      </c>
    </row>
    <row r="5553" spans="2:4">
      <c r="B5553" s="147">
        <v>47758.333333333336</v>
      </c>
      <c r="C5553" s="152">
        <v>0.17852730762519631</v>
      </c>
      <c r="D5553" s="151">
        <v>4.4999999999999998E-2</v>
      </c>
    </row>
    <row r="5554" spans="2:4">
      <c r="B5554" s="147">
        <v>47766.666666666664</v>
      </c>
      <c r="C5554" s="152">
        <v>0.17853105373342637</v>
      </c>
      <c r="D5554" s="151">
        <v>4.4999999999999998E-2</v>
      </c>
    </row>
    <row r="5555" spans="2:4">
      <c r="B5555" s="147">
        <v>47775</v>
      </c>
      <c r="C5555" s="152">
        <v>0.17853479853479853</v>
      </c>
      <c r="D5555" s="151">
        <v>4.4999999999999998E-2</v>
      </c>
    </row>
    <row r="5556" spans="2:4">
      <c r="B5556" s="147">
        <v>47783.333333333336</v>
      </c>
      <c r="C5556" s="152">
        <v>0.1785385420299965</v>
      </c>
      <c r="D5556" s="151">
        <v>4.4999999999999998E-2</v>
      </c>
    </row>
    <row r="5557" spans="2:4">
      <c r="B5557" s="147">
        <v>47791.666666666664</v>
      </c>
      <c r="C5557" s="152">
        <v>0.17854228421970358</v>
      </c>
      <c r="D5557" s="151">
        <v>4.4999999999999998E-2</v>
      </c>
    </row>
    <row r="5558" spans="2:4">
      <c r="B5558" s="147">
        <v>47800</v>
      </c>
      <c r="C5558" s="152">
        <v>0.17854602510460255</v>
      </c>
      <c r="D5558" s="151">
        <v>4.4999999999999998E-2</v>
      </c>
    </row>
    <row r="5559" spans="2:4">
      <c r="B5559" s="147">
        <v>47808.333333333336</v>
      </c>
      <c r="C5559" s="152">
        <v>0.17854976468537564</v>
      </c>
      <c r="D5559" s="151">
        <v>4.4999999999999998E-2</v>
      </c>
    </row>
    <row r="5560" spans="2:4">
      <c r="B5560" s="147">
        <v>47816.666666666664</v>
      </c>
      <c r="C5560" s="152">
        <v>0.17855350296270481</v>
      </c>
      <c r="D5560" s="151">
        <v>4.4999999999999998E-2</v>
      </c>
    </row>
    <row r="5561" spans="2:4">
      <c r="B5561" s="147">
        <v>47825</v>
      </c>
      <c r="C5561" s="152">
        <v>0.17855723993727132</v>
      </c>
      <c r="D5561" s="151">
        <v>4.4999999999999998E-2</v>
      </c>
    </row>
    <row r="5562" spans="2:4">
      <c r="B5562" s="147">
        <v>47833.333333333336</v>
      </c>
      <c r="C5562" s="152">
        <v>0.17856097560975609</v>
      </c>
      <c r="D5562" s="151">
        <v>4.4999999999999998E-2</v>
      </c>
    </row>
    <row r="5563" spans="2:4">
      <c r="B5563" s="147">
        <v>47841.666666666664</v>
      </c>
      <c r="C5563" s="152">
        <v>0.17856470998083956</v>
      </c>
      <c r="D5563" s="151">
        <v>4.4999999999999998E-2</v>
      </c>
    </row>
    <row r="5564" spans="2:4">
      <c r="B5564" s="147">
        <v>47850</v>
      </c>
      <c r="C5564" s="152">
        <v>0.17856844305120168</v>
      </c>
      <c r="D5564" s="151">
        <v>4.4999999999999998E-2</v>
      </c>
    </row>
    <row r="5565" spans="2:4">
      <c r="B5565" s="147">
        <v>47858.333333333336</v>
      </c>
      <c r="C5565" s="152">
        <v>0.17857217482152188</v>
      </c>
      <c r="D5565" s="151">
        <v>4.4999999999999998E-2</v>
      </c>
    </row>
    <row r="5566" spans="2:4">
      <c r="B5566" s="147">
        <v>47866.666666666664</v>
      </c>
      <c r="C5566" s="152">
        <v>0.1785759052924791</v>
      </c>
      <c r="D5566" s="151">
        <v>4.4999999999999998E-2</v>
      </c>
    </row>
    <row r="5567" spans="2:4">
      <c r="B5567" s="147">
        <v>47875</v>
      </c>
      <c r="C5567" s="152">
        <v>0.17857963446475197</v>
      </c>
      <c r="D5567" s="151">
        <v>4.4999999999999998E-2</v>
      </c>
    </row>
    <row r="5568" spans="2:4">
      <c r="B5568" s="147">
        <v>47883.333333333336</v>
      </c>
      <c r="C5568" s="152">
        <v>0.17858336233901845</v>
      </c>
      <c r="D5568" s="151">
        <v>4.4999999999999998E-2</v>
      </c>
    </row>
    <row r="5569" spans="2:4">
      <c r="B5569" s="147">
        <v>47891.666666666664</v>
      </c>
      <c r="C5569" s="152">
        <v>0.17858708891595615</v>
      </c>
      <c r="D5569" s="151">
        <v>4.4999999999999998E-2</v>
      </c>
    </row>
    <row r="5570" spans="2:4">
      <c r="B5570" s="147">
        <v>47900</v>
      </c>
      <c r="C5570" s="152">
        <v>0.17859081419624218</v>
      </c>
      <c r="D5570" s="151">
        <v>4.4999999999999998E-2</v>
      </c>
    </row>
    <row r="5571" spans="2:4">
      <c r="B5571" s="147">
        <v>47908.333333333336</v>
      </c>
      <c r="C5571" s="152">
        <v>0.17859453818055315</v>
      </c>
      <c r="D5571" s="151">
        <v>4.4999999999999998E-2</v>
      </c>
    </row>
    <row r="5572" spans="2:4">
      <c r="B5572" s="147">
        <v>47916.666666666664</v>
      </c>
      <c r="C5572" s="152">
        <v>0.17859826086956523</v>
      </c>
      <c r="D5572" s="151">
        <v>4.4999999999999998E-2</v>
      </c>
    </row>
    <row r="5573" spans="2:4">
      <c r="B5573" s="147">
        <v>47925</v>
      </c>
      <c r="C5573" s="152">
        <v>0.1786019822639541</v>
      </c>
      <c r="D5573" s="151">
        <v>4.4999999999999998E-2</v>
      </c>
    </row>
    <row r="5574" spans="2:4">
      <c r="B5574" s="147">
        <v>47933.333333333336</v>
      </c>
      <c r="C5574" s="152">
        <v>0.17860570236439499</v>
      </c>
      <c r="D5574" s="151">
        <v>4.4999999999999998E-2</v>
      </c>
    </row>
    <row r="5575" spans="2:4">
      <c r="B5575" s="147">
        <v>47941.666666666664</v>
      </c>
      <c r="C5575" s="152">
        <v>0.17860942117156267</v>
      </c>
      <c r="D5575" s="151">
        <v>4.4999999999999998E-2</v>
      </c>
    </row>
    <row r="5576" spans="2:4">
      <c r="B5576" s="147">
        <v>47950</v>
      </c>
      <c r="C5576" s="152">
        <v>0.17861313868613138</v>
      </c>
      <c r="D5576" s="151">
        <v>4.4999999999999998E-2</v>
      </c>
    </row>
    <row r="5577" spans="2:4">
      <c r="B5577" s="147">
        <v>47958.333333333336</v>
      </c>
      <c r="C5577" s="152">
        <v>0.17861685490877499</v>
      </c>
      <c r="D5577" s="151">
        <v>4.4999999999999998E-2</v>
      </c>
    </row>
    <row r="5578" spans="2:4">
      <c r="B5578" s="147">
        <v>47966.666666666664</v>
      </c>
      <c r="C5578" s="152">
        <v>0.17862056984016678</v>
      </c>
      <c r="D5578" s="151">
        <v>4.4999999999999998E-2</v>
      </c>
    </row>
    <row r="5579" spans="2:4">
      <c r="B5579" s="147">
        <v>47975</v>
      </c>
      <c r="C5579" s="152">
        <v>0.17862428348097967</v>
      </c>
      <c r="D5579" s="151">
        <v>4.4999999999999998E-2</v>
      </c>
    </row>
    <row r="5580" spans="2:4">
      <c r="B5580" s="147">
        <v>47983.333333333336</v>
      </c>
      <c r="C5580" s="152">
        <v>0.17862799583188604</v>
      </c>
      <c r="D5580" s="151">
        <v>4.4999999999999998E-2</v>
      </c>
    </row>
    <row r="5581" spans="2:4">
      <c r="B5581" s="147">
        <v>47991.666666666664</v>
      </c>
      <c r="C5581" s="152">
        <v>0.1786317068935579</v>
      </c>
      <c r="D5581" s="151">
        <v>4.4999999999999998E-2</v>
      </c>
    </row>
    <row r="5582" spans="2:4">
      <c r="B5582" s="147">
        <v>48000</v>
      </c>
      <c r="C5582" s="152">
        <v>0.17863541666666666</v>
      </c>
      <c r="D5582" s="151">
        <v>4.4999999999999998E-2</v>
      </c>
    </row>
    <row r="5583" spans="2:4">
      <c r="B5583" s="147">
        <v>48008.333333333336</v>
      </c>
      <c r="C5583" s="152">
        <v>0.17863912515188335</v>
      </c>
      <c r="D5583" s="151">
        <v>4.4999999999999998E-2</v>
      </c>
    </row>
    <row r="5584" spans="2:4">
      <c r="B5584" s="147">
        <v>48016.666666666664</v>
      </c>
      <c r="C5584" s="152">
        <v>0.17864283234987852</v>
      </c>
      <c r="D5584" s="151">
        <v>4.4999999999999998E-2</v>
      </c>
    </row>
    <row r="5585" spans="2:4">
      <c r="B5585" s="147">
        <v>48025</v>
      </c>
      <c r="C5585" s="152">
        <v>0.17864653826132224</v>
      </c>
      <c r="D5585" s="151">
        <v>4.4999999999999998E-2</v>
      </c>
    </row>
    <row r="5586" spans="2:4">
      <c r="B5586" s="147">
        <v>48033.333333333336</v>
      </c>
      <c r="C5586" s="152">
        <v>0.17865024288688411</v>
      </c>
      <c r="D5586" s="151">
        <v>4.4999999999999998E-2</v>
      </c>
    </row>
    <row r="5587" spans="2:4">
      <c r="B5587" s="147">
        <v>48041.666666666664</v>
      </c>
      <c r="C5587" s="152">
        <v>0.1786539462272333</v>
      </c>
      <c r="D5587" s="151">
        <v>4.4999999999999998E-2</v>
      </c>
    </row>
    <row r="5588" spans="2:4">
      <c r="B5588" s="147">
        <v>48050</v>
      </c>
      <c r="C5588" s="152">
        <v>0.17865764828303854</v>
      </c>
      <c r="D5588" s="151">
        <v>4.4999999999999998E-2</v>
      </c>
    </row>
    <row r="5589" spans="2:4">
      <c r="B5589" s="147">
        <v>48058.333333333336</v>
      </c>
      <c r="C5589" s="152">
        <v>0.17866134905496792</v>
      </c>
      <c r="D5589" s="151">
        <v>4.4999999999999998E-2</v>
      </c>
    </row>
    <row r="5590" spans="2:4">
      <c r="B5590" s="147">
        <v>48066.666666666664</v>
      </c>
      <c r="C5590" s="152">
        <v>0.17866504854368934</v>
      </c>
      <c r="D5590" s="151">
        <v>4.4999999999999998E-2</v>
      </c>
    </row>
    <row r="5591" spans="2:4">
      <c r="B5591" s="147">
        <v>48075</v>
      </c>
      <c r="C5591" s="152">
        <v>0.17866874674986999</v>
      </c>
      <c r="D5591" s="151">
        <v>4.4999999999999998E-2</v>
      </c>
    </row>
    <row r="5592" spans="2:4">
      <c r="B5592" s="147">
        <v>48083.333333333336</v>
      </c>
      <c r="C5592" s="152">
        <v>0.17867244367417676</v>
      </c>
      <c r="D5592" s="151">
        <v>4.4999999999999998E-2</v>
      </c>
    </row>
    <row r="5593" spans="2:4">
      <c r="B5593" s="147">
        <v>48091.666666666664</v>
      </c>
      <c r="C5593" s="152">
        <v>0.17867613931727605</v>
      </c>
      <c r="D5593" s="151">
        <v>4.4999999999999998E-2</v>
      </c>
    </row>
    <row r="5594" spans="2:4">
      <c r="B5594" s="147">
        <v>48100</v>
      </c>
      <c r="C5594" s="152">
        <v>0.17867983367983367</v>
      </c>
      <c r="D5594" s="151">
        <v>4.4999999999999998E-2</v>
      </c>
    </row>
    <row r="5595" spans="2:4">
      <c r="B5595" s="147">
        <v>48108.333333333336</v>
      </c>
      <c r="C5595" s="152">
        <v>0.17868352676251514</v>
      </c>
      <c r="D5595" s="151">
        <v>4.4999999999999998E-2</v>
      </c>
    </row>
    <row r="5596" spans="2:4">
      <c r="B5596" s="147">
        <v>48116.666666666664</v>
      </c>
      <c r="C5596" s="152">
        <v>0.17868721856598546</v>
      </c>
      <c r="D5596" s="151">
        <v>4.4999999999999998E-2</v>
      </c>
    </row>
    <row r="5597" spans="2:4">
      <c r="B5597" s="147">
        <v>48125</v>
      </c>
      <c r="C5597" s="152">
        <v>0.17869090909090907</v>
      </c>
      <c r="D5597" s="151">
        <v>4.4999999999999998E-2</v>
      </c>
    </row>
    <row r="5598" spans="2:4">
      <c r="B5598" s="147">
        <v>48133.333333333336</v>
      </c>
      <c r="C5598" s="152">
        <v>0.17869459833795012</v>
      </c>
      <c r="D5598" s="151">
        <v>4.4999999999999998E-2</v>
      </c>
    </row>
    <row r="5599" spans="2:4">
      <c r="B5599" s="147">
        <v>48141.666666666664</v>
      </c>
      <c r="C5599" s="152">
        <v>0.17869828630777221</v>
      </c>
      <c r="D5599" s="151">
        <v>4.4999999999999998E-2</v>
      </c>
    </row>
    <row r="5600" spans="2:4">
      <c r="B5600" s="147">
        <v>48150</v>
      </c>
      <c r="C5600" s="152">
        <v>0.17870197300103843</v>
      </c>
      <c r="D5600" s="151">
        <v>4.4999999999999998E-2</v>
      </c>
    </row>
    <row r="5601" spans="2:4">
      <c r="B5601" s="147">
        <v>48158.333333333336</v>
      </c>
      <c r="C5601" s="152">
        <v>0.17870565841841149</v>
      </c>
      <c r="D5601" s="151">
        <v>4.4999999999999998E-2</v>
      </c>
    </row>
    <row r="5602" spans="2:4">
      <c r="B5602" s="147">
        <v>48166.666666666664</v>
      </c>
      <c r="C5602" s="152">
        <v>0.17870934256055362</v>
      </c>
      <c r="D5602" s="151">
        <v>4.4999999999999998E-2</v>
      </c>
    </row>
    <row r="5603" spans="2:4">
      <c r="B5603" s="147">
        <v>48175</v>
      </c>
      <c r="C5603" s="152">
        <v>0.17871302542812664</v>
      </c>
      <c r="D5603" s="151">
        <v>4.4999999999999998E-2</v>
      </c>
    </row>
    <row r="5604" spans="2:4">
      <c r="B5604" s="147">
        <v>48183.333333333336</v>
      </c>
      <c r="C5604" s="152">
        <v>0.17871670702179177</v>
      </c>
      <c r="D5604" s="151">
        <v>4.4999999999999998E-2</v>
      </c>
    </row>
    <row r="5605" spans="2:4">
      <c r="B5605" s="147">
        <v>48191.666666666664</v>
      </c>
      <c r="C5605" s="152">
        <v>0.17872038734220994</v>
      </c>
      <c r="D5605" s="151">
        <v>4.4999999999999998E-2</v>
      </c>
    </row>
    <row r="5606" spans="2:4">
      <c r="B5606" s="147">
        <v>48200</v>
      </c>
      <c r="C5606" s="152">
        <v>0.17872406639004146</v>
      </c>
      <c r="D5606" s="151">
        <v>4.4999999999999998E-2</v>
      </c>
    </row>
    <row r="5607" spans="2:4">
      <c r="B5607" s="147">
        <v>48208.333333333336</v>
      </c>
      <c r="C5607" s="152">
        <v>0.17872774416594642</v>
      </c>
      <c r="D5607" s="151">
        <v>4.4999999999999998E-2</v>
      </c>
    </row>
    <row r="5608" spans="2:4">
      <c r="B5608" s="147">
        <v>48216.666666666664</v>
      </c>
      <c r="C5608" s="152">
        <v>0.17873142067058417</v>
      </c>
      <c r="D5608" s="151">
        <v>4.4999999999999998E-2</v>
      </c>
    </row>
    <row r="5609" spans="2:4">
      <c r="B5609" s="147">
        <v>48225</v>
      </c>
      <c r="C5609" s="152">
        <v>0.17873509590461381</v>
      </c>
      <c r="D5609" s="151">
        <v>4.4999999999999998E-2</v>
      </c>
    </row>
    <row r="5610" spans="2:4">
      <c r="B5610" s="147">
        <v>48233.333333333336</v>
      </c>
      <c r="C5610" s="152">
        <v>0.17873876986869383</v>
      </c>
      <c r="D5610" s="151">
        <v>4.4999999999999998E-2</v>
      </c>
    </row>
    <row r="5611" spans="2:4">
      <c r="B5611" s="147">
        <v>48241.666666666664</v>
      </c>
      <c r="C5611" s="152">
        <v>0.17874244256348248</v>
      </c>
      <c r="D5611" s="151">
        <v>4.4999999999999998E-2</v>
      </c>
    </row>
    <row r="5612" spans="2:4">
      <c r="B5612" s="147">
        <v>48250</v>
      </c>
      <c r="C5612" s="152">
        <v>0.1787461139896373</v>
      </c>
      <c r="D5612" s="151">
        <v>4.4999999999999998E-2</v>
      </c>
    </row>
    <row r="5613" spans="2:4">
      <c r="B5613" s="147">
        <v>48258.333333333336</v>
      </c>
      <c r="C5613" s="152">
        <v>0.17874978414781559</v>
      </c>
      <c r="D5613" s="151">
        <v>4.4999999999999998E-2</v>
      </c>
    </row>
    <row r="5614" spans="2:4">
      <c r="B5614" s="147">
        <v>48266.666666666664</v>
      </c>
      <c r="C5614" s="152">
        <v>0.17875345303867404</v>
      </c>
      <c r="D5614" s="151">
        <v>4.4999999999999998E-2</v>
      </c>
    </row>
    <row r="5615" spans="2:4">
      <c r="B5615" s="147">
        <v>48275</v>
      </c>
      <c r="C5615" s="152">
        <v>0.17875712066286897</v>
      </c>
      <c r="D5615" s="151">
        <v>4.4999999999999998E-2</v>
      </c>
    </row>
    <row r="5616" spans="2:4">
      <c r="B5616" s="147">
        <v>48283.333333333336</v>
      </c>
      <c r="C5616" s="152">
        <v>0.17876078702105627</v>
      </c>
      <c r="D5616" s="151">
        <v>4.4999999999999998E-2</v>
      </c>
    </row>
    <row r="5617" spans="2:4">
      <c r="B5617" s="147">
        <v>48291.666666666664</v>
      </c>
      <c r="C5617" s="152">
        <v>0.17876445211389128</v>
      </c>
      <c r="D5617" s="151">
        <v>4.4999999999999998E-2</v>
      </c>
    </row>
    <row r="5618" spans="2:4">
      <c r="B5618" s="147">
        <v>48300</v>
      </c>
      <c r="C5618" s="152">
        <v>0.17876811594202899</v>
      </c>
      <c r="D5618" s="151">
        <v>4.4999999999999998E-2</v>
      </c>
    </row>
    <row r="5619" spans="2:4">
      <c r="B5619" s="147">
        <v>48308.333333333336</v>
      </c>
      <c r="C5619" s="152">
        <v>0.17877177850612383</v>
      </c>
      <c r="D5619" s="151">
        <v>4.4999999999999998E-2</v>
      </c>
    </row>
    <row r="5620" spans="2:4">
      <c r="B5620" s="147">
        <v>48316.666666666664</v>
      </c>
      <c r="C5620" s="152">
        <v>0.17877543980682994</v>
      </c>
      <c r="D5620" s="151">
        <v>4.4999999999999998E-2</v>
      </c>
    </row>
    <row r="5621" spans="2:4">
      <c r="B5621" s="147">
        <v>48325</v>
      </c>
      <c r="C5621" s="152">
        <v>0.17877909984480084</v>
      </c>
      <c r="D5621" s="151">
        <v>4.4999999999999998E-2</v>
      </c>
    </row>
    <row r="5622" spans="2:4">
      <c r="B5622" s="147">
        <v>48333.333333333336</v>
      </c>
      <c r="C5622" s="152">
        <v>0.17878275862068968</v>
      </c>
      <c r="D5622" s="151">
        <v>4.4999999999999998E-2</v>
      </c>
    </row>
    <row r="5623" spans="2:4">
      <c r="B5623" s="147">
        <v>48341.666666666664</v>
      </c>
      <c r="C5623" s="152">
        <v>0.17878641613514912</v>
      </c>
      <c r="D5623" s="151">
        <v>4.4999999999999998E-2</v>
      </c>
    </row>
    <row r="5624" spans="2:4">
      <c r="B5624" s="147">
        <v>48350</v>
      </c>
      <c r="C5624" s="152">
        <v>0.17879007238883143</v>
      </c>
      <c r="D5624" s="151">
        <v>4.4999999999999998E-2</v>
      </c>
    </row>
    <row r="5625" spans="2:4">
      <c r="B5625" s="147">
        <v>48358.333333333336</v>
      </c>
      <c r="C5625" s="152">
        <v>0.17879372738238841</v>
      </c>
      <c r="D5625" s="151">
        <v>4.4999999999999998E-2</v>
      </c>
    </row>
    <row r="5626" spans="2:4">
      <c r="B5626" s="147">
        <v>48366.666666666664</v>
      </c>
      <c r="C5626" s="152">
        <v>0.17879738111647139</v>
      </c>
      <c r="D5626" s="151">
        <v>4.4999999999999998E-2</v>
      </c>
    </row>
    <row r="5627" spans="2:4">
      <c r="B5627" s="147">
        <v>48375</v>
      </c>
      <c r="C5627" s="152">
        <v>0.17880103359173127</v>
      </c>
      <c r="D5627" s="151">
        <v>4.4999999999999998E-2</v>
      </c>
    </row>
    <row r="5628" spans="2:4">
      <c r="B5628" s="147">
        <v>48383.333333333336</v>
      </c>
      <c r="C5628" s="152">
        <v>0.17880468480881845</v>
      </c>
      <c r="D5628" s="151">
        <v>4.4999999999999998E-2</v>
      </c>
    </row>
    <row r="5629" spans="2:4">
      <c r="B5629" s="147">
        <v>48391.666666666664</v>
      </c>
      <c r="C5629" s="152">
        <v>0.17880833476838298</v>
      </c>
      <c r="D5629" s="151">
        <v>4.4999999999999998E-2</v>
      </c>
    </row>
    <row r="5630" spans="2:4">
      <c r="B5630" s="147">
        <v>48400</v>
      </c>
      <c r="C5630" s="152">
        <v>0.17881198347107435</v>
      </c>
      <c r="D5630" s="151">
        <v>4.4999999999999998E-2</v>
      </c>
    </row>
    <row r="5631" spans="2:4">
      <c r="B5631" s="147">
        <v>48408.333333333336</v>
      </c>
      <c r="C5631" s="152">
        <v>0.17881563091754174</v>
      </c>
      <c r="D5631" s="151">
        <v>4.4999999999999998E-2</v>
      </c>
    </row>
    <row r="5632" spans="2:4">
      <c r="B5632" s="147">
        <v>48416.666666666664</v>
      </c>
      <c r="C5632" s="152">
        <v>0.17881927710843373</v>
      </c>
      <c r="D5632" s="151">
        <v>4.4999999999999998E-2</v>
      </c>
    </row>
    <row r="5633" spans="2:4">
      <c r="B5633" s="147">
        <v>48425</v>
      </c>
      <c r="C5633" s="152">
        <v>0.17882292204439856</v>
      </c>
      <c r="D5633" s="151">
        <v>4.4999999999999998E-2</v>
      </c>
    </row>
    <row r="5634" spans="2:4">
      <c r="B5634" s="147">
        <v>48433.333333333336</v>
      </c>
      <c r="C5634" s="152">
        <v>0.17882656572608396</v>
      </c>
      <c r="D5634" s="151">
        <v>4.4999999999999998E-2</v>
      </c>
    </row>
    <row r="5635" spans="2:4">
      <c r="B5635" s="147">
        <v>48441.666666666664</v>
      </c>
      <c r="C5635" s="152">
        <v>0.1788302081541373</v>
      </c>
      <c r="D5635" s="151">
        <v>4.4999999999999998E-2</v>
      </c>
    </row>
    <row r="5636" spans="2:4">
      <c r="B5636" s="147">
        <v>48450</v>
      </c>
      <c r="C5636" s="152">
        <v>0.17883384932920535</v>
      </c>
      <c r="D5636" s="151">
        <v>4.4999999999999998E-2</v>
      </c>
    </row>
    <row r="5637" spans="2:4">
      <c r="B5637" s="147">
        <v>48458.333333333336</v>
      </c>
      <c r="C5637" s="152">
        <v>0.17883748925193466</v>
      </c>
      <c r="D5637" s="151">
        <v>4.4999999999999998E-2</v>
      </c>
    </row>
    <row r="5638" spans="2:4">
      <c r="B5638" s="147">
        <v>48466.666666666664</v>
      </c>
      <c r="C5638" s="152">
        <v>0.1788411279229711</v>
      </c>
      <c r="D5638" s="151">
        <v>4.4999999999999998E-2</v>
      </c>
    </row>
    <row r="5639" spans="2:4">
      <c r="B5639" s="147">
        <v>48475</v>
      </c>
      <c r="C5639" s="152">
        <v>0.17884476534296026</v>
      </c>
      <c r="D5639" s="151">
        <v>4.4999999999999998E-2</v>
      </c>
    </row>
    <row r="5640" spans="2:4">
      <c r="B5640" s="147">
        <v>48483.333333333336</v>
      </c>
      <c r="C5640" s="152">
        <v>0.17884840151254727</v>
      </c>
      <c r="D5640" s="151">
        <v>4.4999999999999998E-2</v>
      </c>
    </row>
    <row r="5641" spans="2:4">
      <c r="B5641" s="147">
        <v>48491.666666666664</v>
      </c>
      <c r="C5641" s="152">
        <v>0.17885203643237671</v>
      </c>
      <c r="D5641" s="151">
        <v>4.4999999999999998E-2</v>
      </c>
    </row>
    <row r="5642" spans="2:4">
      <c r="B5642" s="147">
        <v>48500</v>
      </c>
      <c r="C5642" s="152">
        <v>0.17885567010309281</v>
      </c>
      <c r="D5642" s="151">
        <v>4.4999999999999998E-2</v>
      </c>
    </row>
    <row r="5643" spans="2:4">
      <c r="B5643" s="147">
        <v>48508.333333333336</v>
      </c>
      <c r="C5643" s="152">
        <v>0.17885930252533933</v>
      </c>
      <c r="D5643" s="151">
        <v>4.4999999999999998E-2</v>
      </c>
    </row>
    <row r="5644" spans="2:4">
      <c r="B5644" s="147">
        <v>48516.666666666664</v>
      </c>
      <c r="C5644" s="152">
        <v>0.17886293369975953</v>
      </c>
      <c r="D5644" s="151">
        <v>4.4999999999999998E-2</v>
      </c>
    </row>
    <row r="5645" spans="2:4">
      <c r="B5645" s="147">
        <v>48525</v>
      </c>
      <c r="C5645" s="152">
        <v>0.17886656362699641</v>
      </c>
      <c r="D5645" s="151">
        <v>4.4999999999999998E-2</v>
      </c>
    </row>
    <row r="5646" spans="2:4">
      <c r="B5646" s="147">
        <v>48533.333333333336</v>
      </c>
      <c r="C5646" s="152">
        <v>0.1788701923076923</v>
      </c>
      <c r="D5646" s="151">
        <v>4.4999999999999998E-2</v>
      </c>
    </row>
    <row r="5647" spans="2:4">
      <c r="B5647" s="147">
        <v>48541.666666666664</v>
      </c>
      <c r="C5647" s="152">
        <v>0.17887381974248928</v>
      </c>
      <c r="D5647" s="151">
        <v>4.4999999999999998E-2</v>
      </c>
    </row>
    <row r="5648" spans="2:4">
      <c r="B5648" s="147">
        <v>48550</v>
      </c>
      <c r="C5648" s="152">
        <v>0.17887744593202881</v>
      </c>
      <c r="D5648" s="151">
        <v>4.4999999999999998E-2</v>
      </c>
    </row>
    <row r="5649" spans="2:4">
      <c r="B5649" s="147">
        <v>48558.333333333336</v>
      </c>
      <c r="C5649" s="152">
        <v>0.1788810708769521</v>
      </c>
      <c r="D5649" s="151">
        <v>4.4999999999999998E-2</v>
      </c>
    </row>
    <row r="5650" spans="2:4">
      <c r="B5650" s="147">
        <v>48566.666666666664</v>
      </c>
      <c r="C5650" s="152">
        <v>0.17888469457789979</v>
      </c>
      <c r="D5650" s="151">
        <v>4.4999999999999998E-2</v>
      </c>
    </row>
    <row r="5651" spans="2:4">
      <c r="B5651" s="147">
        <v>48575</v>
      </c>
      <c r="C5651" s="152">
        <v>0.17888831703551211</v>
      </c>
      <c r="D5651" s="151">
        <v>4.4999999999999998E-2</v>
      </c>
    </row>
    <row r="5652" spans="2:4">
      <c r="B5652" s="147">
        <v>48583.333333333336</v>
      </c>
      <c r="C5652" s="152">
        <v>0.17889193825042882</v>
      </c>
      <c r="D5652" s="151">
        <v>4.4999999999999998E-2</v>
      </c>
    </row>
    <row r="5653" spans="2:4">
      <c r="B5653" s="147">
        <v>48591.666666666664</v>
      </c>
      <c r="C5653" s="152">
        <v>0.17889555822328929</v>
      </c>
      <c r="D5653" s="151">
        <v>4.4999999999999998E-2</v>
      </c>
    </row>
    <row r="5654" spans="2:4">
      <c r="B5654" s="147">
        <v>48600</v>
      </c>
      <c r="C5654" s="152">
        <v>0.17889917695473251</v>
      </c>
      <c r="D5654" s="151">
        <v>4.4999999999999998E-2</v>
      </c>
    </row>
    <row r="5655" spans="2:4">
      <c r="B5655" s="147">
        <v>48608.333333333336</v>
      </c>
      <c r="C5655" s="152">
        <v>0.17890279444539686</v>
      </c>
      <c r="D5655" s="151">
        <v>4.4999999999999998E-2</v>
      </c>
    </row>
    <row r="5656" spans="2:4">
      <c r="B5656" s="147">
        <v>48616.666666666664</v>
      </c>
      <c r="C5656" s="152">
        <v>0.17890641069592048</v>
      </c>
      <c r="D5656" s="151">
        <v>4.4999999999999998E-2</v>
      </c>
    </row>
    <row r="5657" spans="2:4">
      <c r="B5657" s="147">
        <v>48625</v>
      </c>
      <c r="C5657" s="152">
        <v>0.17891002570694087</v>
      </c>
      <c r="D5657" s="151">
        <v>4.4999999999999998E-2</v>
      </c>
    </row>
    <row r="5658" spans="2:4">
      <c r="B5658" s="147">
        <v>48633.333333333336</v>
      </c>
      <c r="C5658" s="152">
        <v>0.17891363947909525</v>
      </c>
      <c r="D5658" s="151">
        <v>4.4999999999999998E-2</v>
      </c>
    </row>
    <row r="5659" spans="2:4">
      <c r="B5659" s="147">
        <v>48641.666666666664</v>
      </c>
      <c r="C5659" s="152">
        <v>0.17891725201302036</v>
      </c>
      <c r="D5659" s="151">
        <v>4.4999999999999998E-2</v>
      </c>
    </row>
    <row r="5660" spans="2:4">
      <c r="B5660" s="147">
        <v>48650</v>
      </c>
      <c r="C5660" s="152">
        <v>0.1789208633093525</v>
      </c>
      <c r="D5660" s="151">
        <v>4.4999999999999998E-2</v>
      </c>
    </row>
    <row r="5661" spans="2:4">
      <c r="B5661" s="147">
        <v>48658.333333333336</v>
      </c>
      <c r="C5661" s="152">
        <v>0.17892447336872752</v>
      </c>
      <c r="D5661" s="151">
        <v>4.4999999999999998E-2</v>
      </c>
    </row>
    <row r="5662" spans="2:4">
      <c r="B5662" s="147">
        <v>48666.666666666664</v>
      </c>
      <c r="C5662" s="152">
        <v>0.17892808219178083</v>
      </c>
      <c r="D5662" s="151">
        <v>4.4999999999999998E-2</v>
      </c>
    </row>
    <row r="5663" spans="2:4">
      <c r="B5663" s="147">
        <v>48675</v>
      </c>
      <c r="C5663" s="152">
        <v>0.17893168977914742</v>
      </c>
      <c r="D5663" s="151">
        <v>4.4999999999999998E-2</v>
      </c>
    </row>
    <row r="5664" spans="2:4">
      <c r="B5664" s="147">
        <v>48683.333333333336</v>
      </c>
      <c r="C5664" s="152">
        <v>0.17893529613146186</v>
      </c>
      <c r="D5664" s="151">
        <v>4.4999999999999998E-2</v>
      </c>
    </row>
    <row r="5665" spans="2:4">
      <c r="B5665" s="147">
        <v>48691.666666666664</v>
      </c>
      <c r="C5665" s="152">
        <v>0.17893890124935821</v>
      </c>
      <c r="D5665" s="151">
        <v>4.4999999999999998E-2</v>
      </c>
    </row>
    <row r="5666" spans="2:4">
      <c r="B5666" s="147">
        <v>48700</v>
      </c>
      <c r="C5666" s="152">
        <v>0.17894250513347024</v>
      </c>
      <c r="D5666" s="151">
        <v>4.4999999999999998E-2</v>
      </c>
    </row>
    <row r="5667" spans="2:4">
      <c r="B5667" s="147">
        <v>48708.333333333336</v>
      </c>
      <c r="C5667" s="152">
        <v>0.17894610778443112</v>
      </c>
      <c r="D5667" s="151">
        <v>4.4999999999999998E-2</v>
      </c>
    </row>
    <row r="5668" spans="2:4">
      <c r="B5668" s="147">
        <v>48716.666666666664</v>
      </c>
      <c r="C5668" s="152">
        <v>0.17894970920287379</v>
      </c>
      <c r="D5668" s="151">
        <v>4.4999999999999998E-2</v>
      </c>
    </row>
    <row r="5669" spans="2:4">
      <c r="B5669" s="147">
        <v>48725</v>
      </c>
      <c r="C5669" s="152">
        <v>0.17895330938943046</v>
      </c>
      <c r="D5669" s="151">
        <v>4.4999999999999998E-2</v>
      </c>
    </row>
    <row r="5670" spans="2:4">
      <c r="B5670" s="147">
        <v>48733.333333333336</v>
      </c>
      <c r="C5670" s="152">
        <v>0.17895690834473324</v>
      </c>
      <c r="D5670" s="151">
        <v>4.4999999999999998E-2</v>
      </c>
    </row>
    <row r="5671" spans="2:4">
      <c r="B5671" s="147">
        <v>48741.666666666664</v>
      </c>
      <c r="C5671" s="152">
        <v>0.17896050606941358</v>
      </c>
      <c r="D5671" s="151">
        <v>4.4999999999999998E-2</v>
      </c>
    </row>
    <row r="5672" spans="2:4">
      <c r="B5672" s="147">
        <v>48750</v>
      </c>
      <c r="C5672" s="152">
        <v>0.17896410256410256</v>
      </c>
      <c r="D5672" s="151">
        <v>4.4999999999999998E-2</v>
      </c>
    </row>
    <row r="5673" spans="2:4">
      <c r="B5673" s="147">
        <v>48758.333333333336</v>
      </c>
      <c r="C5673" s="152">
        <v>0.17896769782943089</v>
      </c>
      <c r="D5673" s="151">
        <v>4.4999999999999998E-2</v>
      </c>
    </row>
    <row r="5674" spans="2:4">
      <c r="B5674" s="147">
        <v>48766.666666666664</v>
      </c>
      <c r="C5674" s="152">
        <v>0.17897129186602867</v>
      </c>
      <c r="D5674" s="151">
        <v>4.4999999999999998E-2</v>
      </c>
    </row>
    <row r="5675" spans="2:4">
      <c r="B5675" s="147">
        <v>48775</v>
      </c>
      <c r="C5675" s="152">
        <v>0.17897488467452591</v>
      </c>
      <c r="D5675" s="151">
        <v>4.4999999999999998E-2</v>
      </c>
    </row>
    <row r="5676" spans="2:4">
      <c r="B5676" s="147">
        <v>48783.333333333336</v>
      </c>
      <c r="C5676" s="152">
        <v>0.17897847625555177</v>
      </c>
      <c r="D5676" s="151">
        <v>4.4999999999999998E-2</v>
      </c>
    </row>
    <row r="5677" spans="2:4">
      <c r="B5677" s="147">
        <v>48791.666666666664</v>
      </c>
      <c r="C5677" s="152">
        <v>0.17898206660973529</v>
      </c>
      <c r="D5677" s="151">
        <v>4.4999999999999998E-2</v>
      </c>
    </row>
    <row r="5678" spans="2:4">
      <c r="B5678" s="147">
        <v>48800</v>
      </c>
      <c r="C5678" s="152">
        <v>0.17898565573770489</v>
      </c>
      <c r="D5678" s="151">
        <v>4.4999999999999998E-2</v>
      </c>
    </row>
    <row r="5679" spans="2:4">
      <c r="B5679" s="147">
        <v>48808.333333333336</v>
      </c>
      <c r="C5679" s="152">
        <v>0.17898924364008878</v>
      </c>
      <c r="D5679" s="151">
        <v>4.4999999999999998E-2</v>
      </c>
    </row>
    <row r="5680" spans="2:4">
      <c r="B5680" s="147">
        <v>48816.666666666664</v>
      </c>
      <c r="C5680" s="152">
        <v>0.17899283031751451</v>
      </c>
      <c r="D5680" s="151">
        <v>4.4999999999999998E-2</v>
      </c>
    </row>
    <row r="5681" spans="2:4">
      <c r="B5681" s="147">
        <v>48825</v>
      </c>
      <c r="C5681" s="152">
        <v>0.17899641577060932</v>
      </c>
      <c r="D5681" s="151">
        <v>4.4999999999999998E-2</v>
      </c>
    </row>
    <row r="5682" spans="2:4">
      <c r="B5682" s="147">
        <v>48833.333333333336</v>
      </c>
      <c r="C5682" s="152">
        <v>0.17899999999999999</v>
      </c>
      <c r="D5682" s="151">
        <v>4.4999999999999998E-2</v>
      </c>
    </row>
    <row r="5683" spans="2:4">
      <c r="B5683" s="147">
        <v>48841.666666666664</v>
      </c>
      <c r="C5683" s="152">
        <v>0.17900358300631289</v>
      </c>
      <c r="D5683" s="151">
        <v>4.4999999999999998E-2</v>
      </c>
    </row>
    <row r="5684" spans="2:4">
      <c r="B5684" s="147">
        <v>48850</v>
      </c>
      <c r="C5684" s="152">
        <v>0.17900716479017398</v>
      </c>
      <c r="D5684" s="151">
        <v>4.4999999999999998E-2</v>
      </c>
    </row>
    <row r="5685" spans="2:4">
      <c r="B5685" s="147">
        <v>48858.333333333336</v>
      </c>
      <c r="C5685" s="152">
        <v>0.17901074535220879</v>
      </c>
      <c r="D5685" s="151">
        <v>4.4999999999999998E-2</v>
      </c>
    </row>
    <row r="5686" spans="2:4">
      <c r="B5686" s="147">
        <v>48866.666666666664</v>
      </c>
      <c r="C5686" s="152">
        <v>0.17901432469304229</v>
      </c>
      <c r="D5686" s="151">
        <v>4.4999999999999998E-2</v>
      </c>
    </row>
    <row r="5687" spans="2:4">
      <c r="B5687" s="147">
        <v>48875</v>
      </c>
      <c r="C5687" s="152">
        <v>0.17901790281329924</v>
      </c>
      <c r="D5687" s="151">
        <v>4.4999999999999998E-2</v>
      </c>
    </row>
    <row r="5688" spans="2:4">
      <c r="B5688" s="147">
        <v>48883.333333333336</v>
      </c>
      <c r="C5688" s="152">
        <v>0.17902147971360383</v>
      </c>
      <c r="D5688" s="151">
        <v>4.4999999999999998E-2</v>
      </c>
    </row>
    <row r="5689" spans="2:4">
      <c r="B5689" s="147">
        <v>48891.666666666664</v>
      </c>
      <c r="C5689" s="152">
        <v>0.17902505539457983</v>
      </c>
      <c r="D5689" s="151">
        <v>4.4999999999999998E-2</v>
      </c>
    </row>
    <row r="5690" spans="2:4">
      <c r="B5690" s="147">
        <v>48900</v>
      </c>
      <c r="C5690" s="152">
        <v>0.17902862985685072</v>
      </c>
      <c r="D5690" s="151">
        <v>4.4999999999999998E-2</v>
      </c>
    </row>
    <row r="5691" spans="2:4">
      <c r="B5691" s="147">
        <v>48908.333333333336</v>
      </c>
      <c r="C5691" s="152">
        <v>0.17903220310103937</v>
      </c>
      <c r="D5691" s="151">
        <v>4.4999999999999998E-2</v>
      </c>
    </row>
    <row r="5692" spans="2:4">
      <c r="B5692" s="147">
        <v>48916.666666666664</v>
      </c>
      <c r="C5692" s="152">
        <v>0.1790357751277683</v>
      </c>
      <c r="D5692" s="151">
        <v>4.4999999999999998E-2</v>
      </c>
    </row>
    <row r="5693" spans="2:4">
      <c r="B5693" s="147">
        <v>48925</v>
      </c>
      <c r="C5693" s="152">
        <v>0.17903934593765969</v>
      </c>
      <c r="D5693" s="151">
        <v>4.4999999999999998E-2</v>
      </c>
    </row>
    <row r="5694" spans="2:4">
      <c r="B5694" s="147">
        <v>48933.333333333336</v>
      </c>
      <c r="C5694" s="152">
        <v>0.17904291553133514</v>
      </c>
      <c r="D5694" s="151">
        <v>4.4999999999999998E-2</v>
      </c>
    </row>
    <row r="5695" spans="2:4">
      <c r="B5695" s="147">
        <v>48941.666666666664</v>
      </c>
      <c r="C5695" s="152">
        <v>0.17904648390941597</v>
      </c>
      <c r="D5695" s="151">
        <v>4.4999999999999998E-2</v>
      </c>
    </row>
    <row r="5696" spans="2:4">
      <c r="B5696" s="147">
        <v>48950</v>
      </c>
      <c r="C5696" s="152">
        <v>0.179050051072523</v>
      </c>
      <c r="D5696" s="151">
        <v>4.4999999999999998E-2</v>
      </c>
    </row>
    <row r="5697" spans="2:4">
      <c r="B5697" s="147">
        <v>48958.333333333336</v>
      </c>
      <c r="C5697" s="152">
        <v>0.17905361702127659</v>
      </c>
      <c r="D5697" s="151">
        <v>4.4999999999999998E-2</v>
      </c>
    </row>
    <row r="5698" spans="2:4">
      <c r="B5698" s="147">
        <v>48966.666666666664</v>
      </c>
      <c r="C5698" s="152">
        <v>0.17905718175629681</v>
      </c>
      <c r="D5698" s="151">
        <v>4.4999999999999998E-2</v>
      </c>
    </row>
    <row r="5699" spans="2:4">
      <c r="B5699" s="147">
        <v>48975</v>
      </c>
      <c r="C5699" s="152">
        <v>0.17906074527820315</v>
      </c>
      <c r="D5699" s="151">
        <v>4.4999999999999998E-2</v>
      </c>
    </row>
    <row r="5700" spans="2:4">
      <c r="B5700" s="147">
        <v>48983.333333333336</v>
      </c>
      <c r="C5700" s="152">
        <v>0.1790643075876148</v>
      </c>
      <c r="D5700" s="151">
        <v>4.4999999999999998E-2</v>
      </c>
    </row>
    <row r="5701" spans="2:4">
      <c r="B5701" s="147">
        <v>48991.666666666664</v>
      </c>
      <c r="C5701" s="152">
        <v>0.17906786868515057</v>
      </c>
      <c r="D5701" s="151">
        <v>4.4999999999999998E-2</v>
      </c>
    </row>
    <row r="5702" spans="2:4">
      <c r="B5702" s="147">
        <v>49000</v>
      </c>
      <c r="C5702" s="152">
        <v>0.17907142857142858</v>
      </c>
      <c r="D5702" s="151">
        <v>4.4999999999999998E-2</v>
      </c>
    </row>
    <row r="5703" spans="2:4">
      <c r="B5703" s="147">
        <v>49008.333333333336</v>
      </c>
      <c r="C5703" s="152">
        <v>0.17907498724706683</v>
      </c>
      <c r="D5703" s="151">
        <v>4.4999999999999998E-2</v>
      </c>
    </row>
    <row r="5704" spans="2:4">
      <c r="B5704" s="147">
        <v>49016.666666666664</v>
      </c>
      <c r="C5704" s="152">
        <v>0.17907854471268275</v>
      </c>
      <c r="D5704" s="151">
        <v>4.4999999999999998E-2</v>
      </c>
    </row>
    <row r="5705" spans="2:4">
      <c r="B5705" s="147">
        <v>49025</v>
      </c>
      <c r="C5705" s="152">
        <v>0.1790821009688934</v>
      </c>
      <c r="D5705" s="151">
        <v>4.4999999999999998E-2</v>
      </c>
    </row>
    <row r="5706" spans="2:4">
      <c r="B5706" s="147">
        <v>49033.333333333336</v>
      </c>
      <c r="C5706" s="152">
        <v>0.17908565601631543</v>
      </c>
      <c r="D5706" s="151">
        <v>4.4999999999999998E-2</v>
      </c>
    </row>
    <row r="5707" spans="2:4">
      <c r="B5707" s="147">
        <v>49041.666666666664</v>
      </c>
      <c r="C5707" s="152">
        <v>0.17908920985556498</v>
      </c>
      <c r="D5707" s="151">
        <v>4.4999999999999998E-2</v>
      </c>
    </row>
    <row r="5708" spans="2:4">
      <c r="B5708" s="147">
        <v>49050</v>
      </c>
      <c r="C5708" s="152">
        <v>0.17909276248725789</v>
      </c>
      <c r="D5708" s="151">
        <v>4.4999999999999998E-2</v>
      </c>
    </row>
    <row r="5709" spans="2:4">
      <c r="B5709" s="147">
        <v>49058.333333333336</v>
      </c>
      <c r="C5709" s="152">
        <v>0.17909631391200953</v>
      </c>
      <c r="D5709" s="151">
        <v>4.4999999999999998E-2</v>
      </c>
    </row>
    <row r="5710" spans="2:4">
      <c r="B5710" s="147">
        <v>49066.666666666664</v>
      </c>
      <c r="C5710" s="152">
        <v>0.17909986413043477</v>
      </c>
      <c r="D5710" s="151">
        <v>4.4999999999999998E-2</v>
      </c>
    </row>
    <row r="5711" spans="2:4">
      <c r="B5711" s="147">
        <v>49075</v>
      </c>
      <c r="C5711" s="152">
        <v>0.17910341314314823</v>
      </c>
      <c r="D5711" s="151">
        <v>4.4999999999999998E-2</v>
      </c>
    </row>
    <row r="5712" spans="2:4">
      <c r="B5712" s="147">
        <v>49083.333333333336</v>
      </c>
      <c r="C5712" s="152">
        <v>0.17910696095076403</v>
      </c>
      <c r="D5712" s="151">
        <v>4.4999999999999998E-2</v>
      </c>
    </row>
    <row r="5713" spans="2:4">
      <c r="B5713" s="147">
        <v>49091.666666666664</v>
      </c>
      <c r="C5713" s="152">
        <v>0.17911050755389579</v>
      </c>
      <c r="D5713" s="151">
        <v>4.4999999999999998E-2</v>
      </c>
    </row>
    <row r="5714" spans="2:4">
      <c r="B5714" s="147">
        <v>49100</v>
      </c>
      <c r="C5714" s="152">
        <v>0.17911405295315683</v>
      </c>
      <c r="D5714" s="151">
        <v>4.4999999999999998E-2</v>
      </c>
    </row>
    <row r="5715" spans="2:4">
      <c r="B5715" s="147">
        <v>49108.333333333336</v>
      </c>
      <c r="C5715" s="152">
        <v>0.17911759714916001</v>
      </c>
      <c r="D5715" s="151">
        <v>4.4999999999999998E-2</v>
      </c>
    </row>
    <row r="5716" spans="2:4">
      <c r="B5716" s="147">
        <v>49116.666666666664</v>
      </c>
      <c r="C5716" s="152">
        <v>0.17912114014251782</v>
      </c>
      <c r="D5716" s="151">
        <v>4.4999999999999998E-2</v>
      </c>
    </row>
    <row r="5717" spans="2:4">
      <c r="B5717" s="147">
        <v>49125</v>
      </c>
      <c r="C5717" s="152">
        <v>0.17912468193384223</v>
      </c>
      <c r="D5717" s="151">
        <v>4.4999999999999998E-2</v>
      </c>
    </row>
    <row r="5718" spans="2:4">
      <c r="B5718" s="147">
        <v>49133.333333333336</v>
      </c>
      <c r="C5718" s="152">
        <v>0.17912822252374488</v>
      </c>
      <c r="D5718" s="151">
        <v>4.4999999999999998E-2</v>
      </c>
    </row>
    <row r="5719" spans="2:4">
      <c r="B5719" s="147">
        <v>49141.666666666664</v>
      </c>
      <c r="C5719" s="152">
        <v>0.17913176191283703</v>
      </c>
      <c r="D5719" s="151">
        <v>4.4999999999999998E-2</v>
      </c>
    </row>
    <row r="5720" spans="2:4">
      <c r="B5720" s="147">
        <v>49150</v>
      </c>
      <c r="C5720" s="152">
        <v>0.1791353001017294</v>
      </c>
      <c r="D5720" s="151">
        <v>4.4999999999999998E-2</v>
      </c>
    </row>
    <row r="5721" spans="2:4">
      <c r="B5721" s="147">
        <v>49158.333333333336</v>
      </c>
      <c r="C5721" s="152">
        <v>0.1791388370910324</v>
      </c>
      <c r="D5721" s="151">
        <v>4.4999999999999998E-2</v>
      </c>
    </row>
    <row r="5722" spans="2:4">
      <c r="B5722" s="147">
        <v>49166.666666666664</v>
      </c>
      <c r="C5722" s="152">
        <v>0.17914237288135595</v>
      </c>
      <c r="D5722" s="151">
        <v>4.4999999999999998E-2</v>
      </c>
    </row>
    <row r="5723" spans="2:4">
      <c r="B5723" s="147">
        <v>49175</v>
      </c>
      <c r="C5723" s="152">
        <v>0.17914590747330961</v>
      </c>
      <c r="D5723" s="151">
        <v>4.4999999999999998E-2</v>
      </c>
    </row>
    <row r="5724" spans="2:4">
      <c r="B5724" s="147">
        <v>49183.333333333336</v>
      </c>
      <c r="C5724" s="152">
        <v>0.17914944086750254</v>
      </c>
      <c r="D5724" s="151">
        <v>4.4999999999999998E-2</v>
      </c>
    </row>
    <row r="5725" spans="2:4">
      <c r="B5725" s="147">
        <v>49191.666666666664</v>
      </c>
      <c r="C5725" s="152">
        <v>0.17915297306454345</v>
      </c>
      <c r="D5725" s="151">
        <v>4.4999999999999998E-2</v>
      </c>
    </row>
    <row r="5726" spans="2:4">
      <c r="B5726" s="147">
        <v>49200</v>
      </c>
      <c r="C5726" s="152">
        <v>0.17915650406504063</v>
      </c>
      <c r="D5726" s="151">
        <v>4.4999999999999998E-2</v>
      </c>
    </row>
    <row r="5727" spans="2:4">
      <c r="B5727" s="147">
        <v>49208.333333333336</v>
      </c>
      <c r="C5727" s="152">
        <v>0.17916003386960203</v>
      </c>
      <c r="D5727" s="151">
        <v>4.4999999999999998E-2</v>
      </c>
    </row>
    <row r="5728" spans="2:4">
      <c r="B5728" s="147">
        <v>49216.666666666664</v>
      </c>
      <c r="C5728" s="152">
        <v>0.17916356247883511</v>
      </c>
      <c r="D5728" s="151">
        <v>4.4999999999999998E-2</v>
      </c>
    </row>
    <row r="5729" spans="2:4">
      <c r="B5729" s="147">
        <v>49225</v>
      </c>
      <c r="C5729" s="152">
        <v>0.17916708989334687</v>
      </c>
      <c r="D5729" s="151">
        <v>4.4999999999999998E-2</v>
      </c>
    </row>
    <row r="5730" spans="2:4">
      <c r="B5730" s="147">
        <v>49233.333333333336</v>
      </c>
      <c r="C5730" s="152">
        <v>0.17917061611374407</v>
      </c>
      <c r="D5730" s="151">
        <v>4.4999999999999998E-2</v>
      </c>
    </row>
    <row r="5731" spans="2:4">
      <c r="B5731" s="147">
        <v>49241.666666666664</v>
      </c>
      <c r="C5731" s="152">
        <v>0.1791741411406329</v>
      </c>
      <c r="D5731" s="151">
        <v>4.4999999999999998E-2</v>
      </c>
    </row>
    <row r="5732" spans="2:4">
      <c r="B5732" s="147">
        <v>49250</v>
      </c>
      <c r="C5732" s="152">
        <v>0.17917766497461929</v>
      </c>
      <c r="D5732" s="151">
        <v>4.4999999999999998E-2</v>
      </c>
    </row>
    <row r="5733" spans="2:4">
      <c r="B5733" s="147">
        <v>49258.333333333336</v>
      </c>
      <c r="C5733" s="152">
        <v>0.17918118761630858</v>
      </c>
      <c r="D5733" s="151">
        <v>4.4999999999999998E-2</v>
      </c>
    </row>
    <row r="5734" spans="2:4">
      <c r="B5734" s="147">
        <v>49266.666666666664</v>
      </c>
      <c r="C5734" s="152">
        <v>0.17918470906630582</v>
      </c>
      <c r="D5734" s="151">
        <v>4.4999999999999998E-2</v>
      </c>
    </row>
    <row r="5735" spans="2:4">
      <c r="B5735" s="147">
        <v>49275</v>
      </c>
      <c r="C5735" s="152">
        <v>0.17918822932521564</v>
      </c>
      <c r="D5735" s="151">
        <v>4.4999999999999998E-2</v>
      </c>
    </row>
    <row r="5736" spans="2:4">
      <c r="B5736" s="147">
        <v>49283.333333333336</v>
      </c>
      <c r="C5736" s="152">
        <v>0.17919174839364221</v>
      </c>
      <c r="D5736" s="151">
        <v>4.4999999999999998E-2</v>
      </c>
    </row>
    <row r="5737" spans="2:4">
      <c r="B5737" s="147">
        <v>49291.666666666664</v>
      </c>
      <c r="C5737" s="152">
        <v>0.17919526627218935</v>
      </c>
      <c r="D5737" s="151">
        <v>4.4999999999999998E-2</v>
      </c>
    </row>
    <row r="5738" spans="2:4">
      <c r="B5738" s="147">
        <v>49300</v>
      </c>
      <c r="C5738" s="152">
        <v>0.17919878296146044</v>
      </c>
      <c r="D5738" s="151">
        <v>4.4999999999999998E-2</v>
      </c>
    </row>
    <row r="5739" spans="2:4">
      <c r="B5739" s="147">
        <v>49308.333333333336</v>
      </c>
      <c r="C5739" s="152">
        <v>0.17920229846205848</v>
      </c>
      <c r="D5739" s="151">
        <v>4.4999999999999998E-2</v>
      </c>
    </row>
    <row r="5740" spans="2:4">
      <c r="B5740" s="147">
        <v>49316.666666666664</v>
      </c>
      <c r="C5740" s="152">
        <v>0.17920581277458603</v>
      </c>
      <c r="D5740" s="151">
        <v>4.4999999999999998E-2</v>
      </c>
    </row>
    <row r="5741" spans="2:4">
      <c r="B5741" s="147">
        <v>49325</v>
      </c>
      <c r="C5741" s="152">
        <v>0.17920932589964522</v>
      </c>
      <c r="D5741" s="151">
        <v>4.4999999999999998E-2</v>
      </c>
    </row>
    <row r="5742" spans="2:4">
      <c r="B5742" s="147">
        <v>49333.333333333336</v>
      </c>
      <c r="C5742" s="152">
        <v>0.17921283783783784</v>
      </c>
      <c r="D5742" s="151">
        <v>4.4999999999999998E-2</v>
      </c>
    </row>
    <row r="5743" spans="2:4">
      <c r="B5743" s="147">
        <v>49341.666666666664</v>
      </c>
      <c r="C5743" s="152">
        <v>0.17921634858976523</v>
      </c>
      <c r="D5743" s="151">
        <v>4.4999999999999998E-2</v>
      </c>
    </row>
    <row r="5744" spans="2:4">
      <c r="B5744" s="147">
        <v>49350</v>
      </c>
      <c r="C5744" s="152">
        <v>0.17921985815602837</v>
      </c>
      <c r="D5744" s="151">
        <v>4.4999999999999998E-2</v>
      </c>
    </row>
    <row r="5745" spans="2:4">
      <c r="B5745" s="147">
        <v>49358.333333333336</v>
      </c>
      <c r="C5745" s="152">
        <v>0.17922336653722773</v>
      </c>
      <c r="D5745" s="151">
        <v>4.4999999999999998E-2</v>
      </c>
    </row>
    <row r="5746" spans="2:4">
      <c r="B5746" s="147">
        <v>49366.666666666664</v>
      </c>
      <c r="C5746" s="152">
        <v>0.17922687373396354</v>
      </c>
      <c r="D5746" s="151">
        <v>4.4999999999999998E-2</v>
      </c>
    </row>
    <row r="5747" spans="2:4">
      <c r="B5747" s="147">
        <v>49375</v>
      </c>
      <c r="C5747" s="152">
        <v>0.17923037974683545</v>
      </c>
      <c r="D5747" s="151">
        <v>4.4999999999999998E-2</v>
      </c>
    </row>
    <row r="5748" spans="2:4">
      <c r="B5748" s="147">
        <v>49383.333333333336</v>
      </c>
      <c r="C5748" s="152">
        <v>0.17923388457644279</v>
      </c>
      <c r="D5748" s="151">
        <v>4.4999999999999998E-2</v>
      </c>
    </row>
    <row r="5749" spans="2:4">
      <c r="B5749" s="147">
        <v>49391.666666666664</v>
      </c>
      <c r="C5749" s="152">
        <v>0.1792373882233845</v>
      </c>
      <c r="D5749" s="151">
        <v>4.4999999999999998E-2</v>
      </c>
    </row>
    <row r="5750" spans="2:4">
      <c r="B5750" s="147">
        <v>49400</v>
      </c>
      <c r="C5750" s="152">
        <v>0.1792408906882591</v>
      </c>
      <c r="D5750" s="151">
        <v>4.4999999999999998E-2</v>
      </c>
    </row>
    <row r="5751" spans="2:4">
      <c r="B5751" s="147">
        <v>49408.333333333336</v>
      </c>
      <c r="C5751" s="152">
        <v>0.17924439197166472</v>
      </c>
      <c r="D5751" s="151">
        <v>4.4999999999999998E-2</v>
      </c>
    </row>
    <row r="5752" spans="2:4">
      <c r="B5752" s="147">
        <v>49416.666666666664</v>
      </c>
      <c r="C5752" s="152">
        <v>0.179247892074199</v>
      </c>
      <c r="D5752" s="151">
        <v>4.4999999999999998E-2</v>
      </c>
    </row>
    <row r="5753" spans="2:4">
      <c r="B5753" s="147">
        <v>49425</v>
      </c>
      <c r="C5753" s="152">
        <v>0.17925139099645929</v>
      </c>
      <c r="D5753" s="151">
        <v>4.4999999999999998E-2</v>
      </c>
    </row>
    <row r="5754" spans="2:4">
      <c r="B5754" s="147">
        <v>49433.333333333336</v>
      </c>
      <c r="C5754" s="152">
        <v>0.17925488873904249</v>
      </c>
      <c r="D5754" s="151">
        <v>4.4999999999999998E-2</v>
      </c>
    </row>
    <row r="5755" spans="2:4">
      <c r="B5755" s="147">
        <v>49441.666666666664</v>
      </c>
      <c r="C5755" s="152">
        <v>0.17925838530254509</v>
      </c>
      <c r="D5755" s="151">
        <v>4.4999999999999998E-2</v>
      </c>
    </row>
    <row r="5756" spans="2:4">
      <c r="B5756" s="147">
        <v>49450</v>
      </c>
      <c r="C5756" s="152">
        <v>0.17926188068756319</v>
      </c>
      <c r="D5756" s="151">
        <v>4.4999999999999998E-2</v>
      </c>
    </row>
    <row r="5757" spans="2:4">
      <c r="B5757" s="147">
        <v>49458.333333333336</v>
      </c>
      <c r="C5757" s="152">
        <v>0.17926537489469252</v>
      </c>
      <c r="D5757" s="151">
        <v>4.4999999999999998E-2</v>
      </c>
    </row>
    <row r="5758" spans="2:4">
      <c r="B5758" s="147">
        <v>49466.666666666664</v>
      </c>
      <c r="C5758" s="152">
        <v>0.17926886792452831</v>
      </c>
      <c r="D5758" s="151">
        <v>4.4999999999999998E-2</v>
      </c>
    </row>
    <row r="5759" spans="2:4">
      <c r="B5759" s="147">
        <v>49475</v>
      </c>
      <c r="C5759" s="152">
        <v>0.17927235977766551</v>
      </c>
      <c r="D5759" s="151">
        <v>4.4999999999999998E-2</v>
      </c>
    </row>
    <row r="5760" spans="2:4">
      <c r="B5760" s="147">
        <v>49483.333333333336</v>
      </c>
      <c r="C5760" s="152">
        <v>0.17927585045469854</v>
      </c>
      <c r="D5760" s="151">
        <v>4.4999999999999998E-2</v>
      </c>
    </row>
    <row r="5761" spans="2:4">
      <c r="B5761" s="147">
        <v>49491.666666666664</v>
      </c>
      <c r="C5761" s="152">
        <v>0.17927933995622158</v>
      </c>
      <c r="D5761" s="151">
        <v>4.4999999999999998E-2</v>
      </c>
    </row>
    <row r="5762" spans="2:4">
      <c r="B5762" s="147">
        <v>49500</v>
      </c>
      <c r="C5762" s="152">
        <v>0.17928282828282829</v>
      </c>
      <c r="D5762" s="151">
        <v>4.4999999999999998E-2</v>
      </c>
    </row>
    <row r="5763" spans="2:4">
      <c r="B5763" s="147">
        <v>49508.333333333336</v>
      </c>
      <c r="C5763" s="152">
        <v>0.17928631543511195</v>
      </c>
      <c r="D5763" s="151">
        <v>4.4999999999999998E-2</v>
      </c>
    </row>
    <row r="5764" spans="2:4">
      <c r="B5764" s="147">
        <v>49516.666666666664</v>
      </c>
      <c r="C5764" s="152">
        <v>0.17928980141366543</v>
      </c>
      <c r="D5764" s="151">
        <v>4.4999999999999998E-2</v>
      </c>
    </row>
    <row r="5765" spans="2:4">
      <c r="B5765" s="147">
        <v>49525</v>
      </c>
      <c r="C5765" s="152">
        <v>0.17929328621908128</v>
      </c>
      <c r="D5765" s="151">
        <v>4.4999999999999998E-2</v>
      </c>
    </row>
    <row r="5766" spans="2:4">
      <c r="B5766" s="147">
        <v>49533.333333333336</v>
      </c>
      <c r="C5766" s="152">
        <v>0.17929676985195153</v>
      </c>
      <c r="D5766" s="151">
        <v>4.4999999999999998E-2</v>
      </c>
    </row>
    <row r="5767" spans="2:4">
      <c r="B5767" s="147">
        <v>49541.666666666664</v>
      </c>
      <c r="C5767" s="152">
        <v>0.17930025231286795</v>
      </c>
      <c r="D5767" s="151">
        <v>4.4999999999999998E-2</v>
      </c>
    </row>
    <row r="5768" spans="2:4">
      <c r="B5768" s="147">
        <v>49550</v>
      </c>
      <c r="C5768" s="152">
        <v>0.1793037336024218</v>
      </c>
      <c r="D5768" s="151">
        <v>4.4999999999999998E-2</v>
      </c>
    </row>
    <row r="5769" spans="2:4">
      <c r="B5769" s="147">
        <v>49558.333333333336</v>
      </c>
      <c r="C5769" s="152">
        <v>0.17930721372120395</v>
      </c>
      <c r="D5769" s="151">
        <v>4.4999999999999998E-2</v>
      </c>
    </row>
    <row r="5770" spans="2:4">
      <c r="B5770" s="147">
        <v>49566.666666666664</v>
      </c>
      <c r="C5770" s="152">
        <v>0.17931069266980498</v>
      </c>
      <c r="D5770" s="151">
        <v>4.4999999999999998E-2</v>
      </c>
    </row>
    <row r="5771" spans="2:4">
      <c r="B5771" s="147">
        <v>49575</v>
      </c>
      <c r="C5771" s="152">
        <v>0.17931417044881492</v>
      </c>
      <c r="D5771" s="151">
        <v>4.4999999999999998E-2</v>
      </c>
    </row>
    <row r="5772" spans="2:4">
      <c r="B5772" s="147">
        <v>49583.333333333336</v>
      </c>
      <c r="C5772" s="152">
        <v>0.1793176470588235</v>
      </c>
      <c r="D5772" s="151">
        <v>4.4999999999999998E-2</v>
      </c>
    </row>
    <row r="5773" spans="2:4">
      <c r="B5773" s="147">
        <v>49591.666666666664</v>
      </c>
      <c r="C5773" s="152">
        <v>0.17932112250042009</v>
      </c>
      <c r="D5773" s="151">
        <v>4.4999999999999998E-2</v>
      </c>
    </row>
    <row r="5774" spans="2:4">
      <c r="B5774" s="147">
        <v>49600</v>
      </c>
      <c r="C5774" s="152">
        <v>0.17932459677419355</v>
      </c>
      <c r="D5774" s="151">
        <v>4.4999999999999998E-2</v>
      </c>
    </row>
    <row r="5775" spans="2:4">
      <c r="B5775" s="147">
        <v>49608.333333333336</v>
      </c>
      <c r="C5775" s="152">
        <v>0.17932806988073238</v>
      </c>
      <c r="D5775" s="151">
        <v>4.4999999999999998E-2</v>
      </c>
    </row>
    <row r="5776" spans="2:4">
      <c r="B5776" s="147">
        <v>49616.666666666664</v>
      </c>
      <c r="C5776" s="152">
        <v>0.1793315418206248</v>
      </c>
      <c r="D5776" s="151">
        <v>4.4999999999999998E-2</v>
      </c>
    </row>
    <row r="5777" spans="2:4">
      <c r="B5777" s="147">
        <v>49625</v>
      </c>
      <c r="C5777" s="152">
        <v>0.17933501259445844</v>
      </c>
      <c r="D5777" s="151">
        <v>4.4999999999999998E-2</v>
      </c>
    </row>
    <row r="5778" spans="2:4">
      <c r="B5778" s="147">
        <v>49633.333333333336</v>
      </c>
      <c r="C5778" s="152">
        <v>0.1793384822028207</v>
      </c>
      <c r="D5778" s="151">
        <v>4.4999999999999998E-2</v>
      </c>
    </row>
    <row r="5779" spans="2:4">
      <c r="B5779" s="147">
        <v>49641.666666666664</v>
      </c>
      <c r="C5779" s="152">
        <v>0.17934195064629846</v>
      </c>
      <c r="D5779" s="151">
        <v>4.4999999999999998E-2</v>
      </c>
    </row>
    <row r="5780" spans="2:4">
      <c r="B5780" s="147">
        <v>49650</v>
      </c>
      <c r="C5780" s="152">
        <v>0.17934541792547834</v>
      </c>
      <c r="D5780" s="151">
        <v>4.4999999999999998E-2</v>
      </c>
    </row>
    <row r="5781" spans="2:4">
      <c r="B5781" s="147">
        <v>49658.333333333336</v>
      </c>
      <c r="C5781" s="152">
        <v>0.17934888404094645</v>
      </c>
      <c r="D5781" s="151">
        <v>4.4999999999999998E-2</v>
      </c>
    </row>
    <row r="5782" spans="2:4">
      <c r="B5782" s="147">
        <v>49666.666666666664</v>
      </c>
      <c r="C5782" s="152">
        <v>0.17935234899328861</v>
      </c>
      <c r="D5782" s="151">
        <v>4.4999999999999998E-2</v>
      </c>
    </row>
    <row r="5783" spans="2:4">
      <c r="B5783" s="147">
        <v>49675</v>
      </c>
      <c r="C5783" s="152">
        <v>0.1793558127830901</v>
      </c>
      <c r="D5783" s="151">
        <v>4.4999999999999998E-2</v>
      </c>
    </row>
    <row r="5784" spans="2:4">
      <c r="B5784" s="147">
        <v>49683.333333333336</v>
      </c>
      <c r="C5784" s="152">
        <v>0.17935927541093591</v>
      </c>
      <c r="D5784" s="151">
        <v>4.4999999999999998E-2</v>
      </c>
    </row>
    <row r="5785" spans="2:4">
      <c r="B5785" s="147">
        <v>49691.666666666664</v>
      </c>
      <c r="C5785" s="152">
        <v>0.17936273687741072</v>
      </c>
      <c r="D5785" s="151">
        <v>4.4999999999999998E-2</v>
      </c>
    </row>
    <row r="5786" spans="2:4">
      <c r="B5786" s="147">
        <v>49700</v>
      </c>
      <c r="C5786" s="152">
        <v>0.1793661971830986</v>
      </c>
      <c r="D5786" s="151">
        <v>4.4999999999999998E-2</v>
      </c>
    </row>
    <row r="5787" spans="2:4">
      <c r="B5787" s="147">
        <v>49708.333333333336</v>
      </c>
      <c r="C5787" s="152">
        <v>0.1793696563285834</v>
      </c>
      <c r="D5787" s="151">
        <v>4.4999999999999998E-2</v>
      </c>
    </row>
    <row r="5788" spans="2:4">
      <c r="B5788" s="147">
        <v>49716.666666666664</v>
      </c>
      <c r="C5788" s="152">
        <v>0.17937311431444855</v>
      </c>
      <c r="D5788" s="151">
        <v>4.4999999999999998E-2</v>
      </c>
    </row>
    <row r="5789" spans="2:4">
      <c r="B5789" s="147">
        <v>49725</v>
      </c>
      <c r="C5789" s="152">
        <v>0.17937657114127703</v>
      </c>
      <c r="D5789" s="151">
        <v>4.4999999999999998E-2</v>
      </c>
    </row>
    <row r="5790" spans="2:4">
      <c r="B5790" s="147">
        <v>49733.333333333336</v>
      </c>
      <c r="C5790" s="152">
        <v>0.17938002680965148</v>
      </c>
      <c r="D5790" s="151">
        <v>4.4999999999999998E-2</v>
      </c>
    </row>
    <row r="5791" spans="2:4">
      <c r="B5791" s="147">
        <v>49741.666666666664</v>
      </c>
      <c r="C5791" s="152">
        <v>0.17938348132015414</v>
      </c>
      <c r="D5791" s="151">
        <v>4.4999999999999998E-2</v>
      </c>
    </row>
    <row r="5792" spans="2:4">
      <c r="B5792" s="147">
        <v>49750</v>
      </c>
      <c r="C5792" s="152">
        <v>0.17938693467336683</v>
      </c>
      <c r="D5792" s="151">
        <v>4.4999999999999998E-2</v>
      </c>
    </row>
    <row r="5793" spans="2:4">
      <c r="B5793" s="147">
        <v>49758.333333333336</v>
      </c>
      <c r="C5793" s="152">
        <v>0.17939038686987105</v>
      </c>
      <c r="D5793" s="151">
        <v>4.4999999999999998E-2</v>
      </c>
    </row>
    <row r="5794" spans="2:4">
      <c r="B5794" s="147">
        <v>49766.666666666664</v>
      </c>
      <c r="C5794" s="152">
        <v>0.17939383791024782</v>
      </c>
      <c r="D5794" s="151">
        <v>4.4999999999999998E-2</v>
      </c>
    </row>
    <row r="5795" spans="2:4">
      <c r="B5795" s="147">
        <v>49775</v>
      </c>
      <c r="C5795" s="152">
        <v>0.17939728779507785</v>
      </c>
      <c r="D5795" s="151">
        <v>4.4999999999999998E-2</v>
      </c>
    </row>
    <row r="5796" spans="2:4">
      <c r="B5796" s="147">
        <v>49783.333333333336</v>
      </c>
      <c r="C5796" s="152">
        <v>0.17940073652494143</v>
      </c>
      <c r="D5796" s="151">
        <v>4.4999999999999998E-2</v>
      </c>
    </row>
    <row r="5797" spans="2:4">
      <c r="B5797" s="147">
        <v>49791.666666666664</v>
      </c>
      <c r="C5797" s="152">
        <v>0.17940418410041845</v>
      </c>
      <c r="D5797" s="151">
        <v>4.4999999999999998E-2</v>
      </c>
    </row>
    <row r="5798" spans="2:4">
      <c r="B5798" s="147">
        <v>49800</v>
      </c>
      <c r="C5798" s="152">
        <v>0.17940763052208836</v>
      </c>
      <c r="D5798" s="151">
        <v>4.4999999999999998E-2</v>
      </c>
    </row>
    <row r="5799" spans="2:4">
      <c r="B5799" s="147">
        <v>49808.333333333336</v>
      </c>
      <c r="C5799" s="152">
        <v>0.17941107579053037</v>
      </c>
      <c r="D5799" s="151">
        <v>4.4999999999999998E-2</v>
      </c>
    </row>
    <row r="5800" spans="2:4">
      <c r="B5800" s="147">
        <v>49816.666666666664</v>
      </c>
      <c r="C5800" s="152">
        <v>0.17941451990632318</v>
      </c>
      <c r="D5800" s="151">
        <v>4.4999999999999998E-2</v>
      </c>
    </row>
    <row r="5801" spans="2:4">
      <c r="B5801" s="147">
        <v>49825</v>
      </c>
      <c r="C5801" s="152">
        <v>0.17941796287004513</v>
      </c>
      <c r="D5801" s="151">
        <v>4.4999999999999998E-2</v>
      </c>
    </row>
    <row r="5802" spans="2:4">
      <c r="B5802" s="147">
        <v>49833.333333333336</v>
      </c>
      <c r="C5802" s="152">
        <v>0.17942140468227424</v>
      </c>
      <c r="D5802" s="151">
        <v>4.4999999999999998E-2</v>
      </c>
    </row>
    <row r="5803" spans="2:4">
      <c r="B5803" s="147">
        <v>49841.666666666664</v>
      </c>
      <c r="C5803" s="152">
        <v>0.17942484534358805</v>
      </c>
      <c r="D5803" s="151">
        <v>4.4999999999999998E-2</v>
      </c>
    </row>
    <row r="5804" spans="2:4">
      <c r="B5804" s="147">
        <v>49850</v>
      </c>
      <c r="C5804" s="152">
        <v>0.17942828485456366</v>
      </c>
      <c r="D5804" s="151">
        <v>4.4999999999999998E-2</v>
      </c>
    </row>
    <row r="5805" spans="2:4">
      <c r="B5805" s="147">
        <v>49858.333333333336</v>
      </c>
      <c r="C5805" s="152">
        <v>0.17943172321577805</v>
      </c>
      <c r="D5805" s="151">
        <v>4.4999999999999998E-2</v>
      </c>
    </row>
    <row r="5806" spans="2:4">
      <c r="B5806" s="147">
        <v>49866.666666666664</v>
      </c>
      <c r="C5806" s="152">
        <v>0.17943516042780749</v>
      </c>
      <c r="D5806" s="151">
        <v>4.4999999999999998E-2</v>
      </c>
    </row>
    <row r="5807" spans="2:4">
      <c r="B5807" s="147">
        <v>49875</v>
      </c>
      <c r="C5807" s="152">
        <v>0.17943859649122806</v>
      </c>
      <c r="D5807" s="151">
        <v>4.4999999999999998E-2</v>
      </c>
    </row>
    <row r="5808" spans="2:4">
      <c r="B5808" s="147">
        <v>49883.333333333336</v>
      </c>
      <c r="C5808" s="152">
        <v>0.17944203140661544</v>
      </c>
      <c r="D5808" s="151">
        <v>4.4999999999999998E-2</v>
      </c>
    </row>
    <row r="5809" spans="2:4">
      <c r="B5809" s="147">
        <v>49891.666666666664</v>
      </c>
      <c r="C5809" s="152">
        <v>0.17944546517454485</v>
      </c>
      <c r="D5809" s="151">
        <v>4.4999999999999998E-2</v>
      </c>
    </row>
    <row r="5810" spans="2:4">
      <c r="B5810" s="147">
        <v>49900</v>
      </c>
      <c r="C5810" s="152">
        <v>0.1794488977955912</v>
      </c>
      <c r="D5810" s="151">
        <v>4.4999999999999998E-2</v>
      </c>
    </row>
    <row r="5811" spans="2:4">
      <c r="B5811" s="147">
        <v>49908.333333333336</v>
      </c>
      <c r="C5811" s="152">
        <v>0.17945232927032895</v>
      </c>
      <c r="D5811" s="151">
        <v>4.4999999999999998E-2</v>
      </c>
    </row>
    <row r="5812" spans="2:4">
      <c r="B5812" s="147">
        <v>49916.666666666664</v>
      </c>
      <c r="C5812" s="152">
        <v>0.17945575959933222</v>
      </c>
      <c r="D5812" s="151">
        <v>4.4999999999999998E-2</v>
      </c>
    </row>
    <row r="5813" spans="2:4">
      <c r="B5813" s="147">
        <v>49925</v>
      </c>
      <c r="C5813" s="152">
        <v>0.17945918878317479</v>
      </c>
      <c r="D5813" s="151">
        <v>4.4999999999999998E-2</v>
      </c>
    </row>
    <row r="5814" spans="2:4">
      <c r="B5814" s="147">
        <v>49933.333333333336</v>
      </c>
      <c r="C5814" s="152">
        <v>0.17946261682242992</v>
      </c>
      <c r="D5814" s="151">
        <v>4.4999999999999998E-2</v>
      </c>
    </row>
    <row r="5815" spans="2:4">
      <c r="B5815" s="147">
        <v>49941.666666666664</v>
      </c>
      <c r="C5815" s="152">
        <v>0.17946604371767061</v>
      </c>
      <c r="D5815" s="151">
        <v>4.4999999999999998E-2</v>
      </c>
    </row>
    <row r="5816" spans="2:4">
      <c r="B5816" s="147">
        <v>49950</v>
      </c>
      <c r="C5816" s="152">
        <v>0.17946946946946946</v>
      </c>
      <c r="D5816" s="151">
        <v>4.4999999999999998E-2</v>
      </c>
    </row>
    <row r="5817" spans="2:4">
      <c r="B5817" s="147">
        <v>49958.333333333336</v>
      </c>
      <c r="C5817" s="152">
        <v>0.17947289407839867</v>
      </c>
      <c r="D5817" s="151">
        <v>4.4999999999999998E-2</v>
      </c>
    </row>
    <row r="5818" spans="2:4">
      <c r="B5818" s="147">
        <v>49966.666666666664</v>
      </c>
      <c r="C5818" s="152">
        <v>0.17947631754502999</v>
      </c>
      <c r="D5818" s="151">
        <v>4.4999999999999998E-2</v>
      </c>
    </row>
    <row r="5819" spans="2:4">
      <c r="B5819" s="147">
        <v>49975</v>
      </c>
      <c r="C5819" s="152">
        <v>0.17947973986993496</v>
      </c>
      <c r="D5819" s="151">
        <v>4.4999999999999998E-2</v>
      </c>
    </row>
    <row r="5820" spans="2:4">
      <c r="B5820" s="147">
        <v>49983.333333333336</v>
      </c>
      <c r="C5820" s="152">
        <v>0.17948316105368456</v>
      </c>
      <c r="D5820" s="151">
        <v>4.4999999999999998E-2</v>
      </c>
    </row>
    <row r="5821" spans="2:4">
      <c r="B5821" s="147">
        <v>49991.666666666664</v>
      </c>
      <c r="C5821" s="152">
        <v>0.17948658109684948</v>
      </c>
      <c r="D5821" s="151">
        <v>4.4999999999999998E-2</v>
      </c>
    </row>
    <row r="5822" spans="2:4">
      <c r="B5822" s="147">
        <v>50000</v>
      </c>
      <c r="C5822" s="152">
        <v>0.17948999999999998</v>
      </c>
      <c r="D5822" s="151">
        <v>4.4999999999999998E-2</v>
      </c>
    </row>
    <row r="5823" spans="2:4">
      <c r="B5823" s="147">
        <v>50008.333333333336</v>
      </c>
      <c r="C5823" s="152">
        <v>0.17949341776370606</v>
      </c>
      <c r="D5823" s="151">
        <v>4.4999999999999998E-2</v>
      </c>
    </row>
    <row r="5824" spans="2:4">
      <c r="B5824" s="147">
        <v>50016.666666666664</v>
      </c>
      <c r="C5824" s="152">
        <v>0.17949683438853714</v>
      </c>
      <c r="D5824" s="151">
        <v>4.4999999999999998E-2</v>
      </c>
    </row>
    <row r="5825" spans="2:4">
      <c r="B5825" s="147">
        <v>50025</v>
      </c>
      <c r="C5825" s="152">
        <v>0.17950024987506247</v>
      </c>
      <c r="D5825" s="151">
        <v>4.4999999999999998E-2</v>
      </c>
    </row>
    <row r="5826" spans="2:4">
      <c r="B5826" s="147">
        <v>50033.333333333336</v>
      </c>
      <c r="C5826" s="152">
        <v>0.17950366422385078</v>
      </c>
      <c r="D5826" s="151">
        <v>4.4999999999999998E-2</v>
      </c>
    </row>
    <row r="5827" spans="2:4">
      <c r="B5827" s="147">
        <v>50041.666666666664</v>
      </c>
      <c r="C5827" s="152">
        <v>0.17950707743547042</v>
      </c>
      <c r="D5827" s="151">
        <v>4.4999999999999998E-2</v>
      </c>
    </row>
    <row r="5828" spans="2:4">
      <c r="B5828" s="147">
        <v>50050</v>
      </c>
      <c r="C5828" s="152">
        <v>0.17951048951048953</v>
      </c>
      <c r="D5828" s="151">
        <v>4.4999999999999998E-2</v>
      </c>
    </row>
    <row r="5829" spans="2:4">
      <c r="B5829" s="147">
        <v>50058.333333333336</v>
      </c>
      <c r="C5829" s="152">
        <v>0.17951390044947557</v>
      </c>
      <c r="D5829" s="151">
        <v>4.4999999999999998E-2</v>
      </c>
    </row>
    <row r="5830" spans="2:4">
      <c r="B5830" s="147">
        <v>50066.666666666664</v>
      </c>
      <c r="C5830" s="152">
        <v>0.179517310252996</v>
      </c>
      <c r="D5830" s="151">
        <v>4.4999999999999998E-2</v>
      </c>
    </row>
    <row r="5831" spans="2:4">
      <c r="B5831" s="147">
        <v>50075</v>
      </c>
      <c r="C5831" s="152">
        <v>0.17952071892161758</v>
      </c>
      <c r="D5831" s="151">
        <v>4.4999999999999998E-2</v>
      </c>
    </row>
    <row r="5832" spans="2:4">
      <c r="B5832" s="147">
        <v>50083.333333333336</v>
      </c>
      <c r="C5832" s="152">
        <v>0.17952412645590685</v>
      </c>
      <c r="D5832" s="151">
        <v>4.4999999999999998E-2</v>
      </c>
    </row>
    <row r="5833" spans="2:4">
      <c r="B5833" s="147">
        <v>50091.666666666664</v>
      </c>
      <c r="C5833" s="152">
        <v>0.17952753285642989</v>
      </c>
      <c r="D5833" s="151">
        <v>4.4999999999999998E-2</v>
      </c>
    </row>
    <row r="5834" spans="2:4">
      <c r="B5834" s="147">
        <v>50100</v>
      </c>
      <c r="C5834" s="152">
        <v>0.17953093812375251</v>
      </c>
      <c r="D5834" s="151">
        <v>4.4999999999999998E-2</v>
      </c>
    </row>
    <row r="5835" spans="2:4">
      <c r="B5835" s="147">
        <v>50108.333333333336</v>
      </c>
      <c r="C5835" s="152">
        <v>0.17953434225844006</v>
      </c>
      <c r="D5835" s="151">
        <v>4.4999999999999998E-2</v>
      </c>
    </row>
    <row r="5836" spans="2:4">
      <c r="B5836" s="147">
        <v>50116.666666666664</v>
      </c>
      <c r="C5836" s="152">
        <v>0.17953774526105754</v>
      </c>
      <c r="D5836" s="151">
        <v>4.4999999999999998E-2</v>
      </c>
    </row>
    <row r="5837" spans="2:4">
      <c r="B5837" s="147">
        <v>50125</v>
      </c>
      <c r="C5837" s="152">
        <v>0.17954114713216959</v>
      </c>
      <c r="D5837" s="151">
        <v>4.4999999999999998E-2</v>
      </c>
    </row>
    <row r="5838" spans="2:4">
      <c r="B5838" s="147">
        <v>50133.333333333336</v>
      </c>
      <c r="C5838" s="152">
        <v>0.17954454787234042</v>
      </c>
      <c r="D5838" s="151">
        <v>4.4999999999999998E-2</v>
      </c>
    </row>
    <row r="5839" spans="2:4">
      <c r="B5839" s="147">
        <v>50141.666666666664</v>
      </c>
      <c r="C5839" s="152">
        <v>0.17954794748213396</v>
      </c>
      <c r="D5839" s="151">
        <v>4.4999999999999998E-2</v>
      </c>
    </row>
    <row r="5840" spans="2:4">
      <c r="B5840" s="147">
        <v>50150</v>
      </c>
      <c r="C5840" s="152">
        <v>0.17955134596211367</v>
      </c>
      <c r="D5840" s="151">
        <v>4.4999999999999998E-2</v>
      </c>
    </row>
    <row r="5841" spans="2:4">
      <c r="B5841" s="147">
        <v>50158.333333333336</v>
      </c>
      <c r="C5841" s="152">
        <v>0.17955474331284266</v>
      </c>
      <c r="D5841" s="151">
        <v>4.4999999999999998E-2</v>
      </c>
    </row>
    <row r="5842" spans="2:4">
      <c r="B5842" s="147">
        <v>50166.666666666664</v>
      </c>
      <c r="C5842" s="152">
        <v>0.17955813953488373</v>
      </c>
      <c r="D5842" s="151">
        <v>4.4999999999999998E-2</v>
      </c>
    </row>
    <row r="5843" spans="2:4">
      <c r="B5843" s="147">
        <v>50175</v>
      </c>
      <c r="C5843" s="152">
        <v>0.1795615346287992</v>
      </c>
      <c r="D5843" s="151">
        <v>4.4999999999999998E-2</v>
      </c>
    </row>
    <row r="5844" spans="2:4">
      <c r="B5844" s="147">
        <v>50183.333333333336</v>
      </c>
      <c r="C5844" s="152">
        <v>0.17956492859515114</v>
      </c>
      <c r="D5844" s="151">
        <v>4.4999999999999998E-2</v>
      </c>
    </row>
    <row r="5845" spans="2:4">
      <c r="B5845" s="147">
        <v>50191.666666666664</v>
      </c>
      <c r="C5845" s="152">
        <v>0.17956832143450108</v>
      </c>
      <c r="D5845" s="151">
        <v>4.4999999999999998E-2</v>
      </c>
    </row>
    <row r="5846" spans="2:4">
      <c r="B5846" s="147">
        <v>50200</v>
      </c>
      <c r="C5846" s="152">
        <v>0.17957171314741036</v>
      </c>
      <c r="D5846" s="151">
        <v>4.4999999999999998E-2</v>
      </c>
    </row>
    <row r="5847" spans="2:4">
      <c r="B5847" s="147">
        <v>50208.333333333336</v>
      </c>
      <c r="C5847" s="152">
        <v>0.17957510373443986</v>
      </c>
      <c r="D5847" s="151">
        <v>4.4999999999999998E-2</v>
      </c>
    </row>
    <row r="5848" spans="2:4">
      <c r="B5848" s="147">
        <v>50216.666666666664</v>
      </c>
      <c r="C5848" s="152">
        <v>0.17957849319615002</v>
      </c>
      <c r="D5848" s="151">
        <v>4.4999999999999998E-2</v>
      </c>
    </row>
    <row r="5849" spans="2:4">
      <c r="B5849" s="147">
        <v>50225</v>
      </c>
      <c r="C5849" s="152">
        <v>0.17958188153310103</v>
      </c>
      <c r="D5849" s="151">
        <v>4.4999999999999998E-2</v>
      </c>
    </row>
    <row r="5850" spans="2:4">
      <c r="B5850" s="147">
        <v>50233.333333333336</v>
      </c>
      <c r="C5850" s="152">
        <v>0.17958526874585268</v>
      </c>
      <c r="D5850" s="151">
        <v>4.4999999999999998E-2</v>
      </c>
    </row>
    <row r="5851" spans="2:4">
      <c r="B5851" s="147">
        <v>50241.666666666664</v>
      </c>
      <c r="C5851" s="152">
        <v>0.17958865483496431</v>
      </c>
      <c r="D5851" s="151">
        <v>4.4999999999999998E-2</v>
      </c>
    </row>
    <row r="5852" spans="2:4">
      <c r="B5852" s="147">
        <v>50250</v>
      </c>
      <c r="C5852" s="152">
        <v>0.17959203980099503</v>
      </c>
      <c r="D5852" s="151">
        <v>4.4999999999999998E-2</v>
      </c>
    </row>
    <row r="5853" spans="2:4">
      <c r="B5853" s="147">
        <v>50258.333333333336</v>
      </c>
      <c r="C5853" s="152">
        <v>0.1795954236445034</v>
      </c>
      <c r="D5853" s="151">
        <v>4.4999999999999998E-2</v>
      </c>
    </row>
    <row r="5854" spans="2:4">
      <c r="B5854" s="147">
        <v>50266.666666666664</v>
      </c>
      <c r="C5854" s="152">
        <v>0.17959880636604772</v>
      </c>
      <c r="D5854" s="151">
        <v>4.4999999999999998E-2</v>
      </c>
    </row>
    <row r="5855" spans="2:4">
      <c r="B5855" s="147">
        <v>50275</v>
      </c>
      <c r="C5855" s="152">
        <v>0.17960218796618599</v>
      </c>
      <c r="D5855" s="151">
        <v>4.4999999999999998E-2</v>
      </c>
    </row>
    <row r="5856" spans="2:4">
      <c r="B5856" s="147">
        <v>50283.333333333336</v>
      </c>
      <c r="C5856" s="152">
        <v>0.17960556844547565</v>
      </c>
      <c r="D5856" s="151">
        <v>4.4999999999999998E-2</v>
      </c>
    </row>
    <row r="5857" spans="2:4">
      <c r="B5857" s="147">
        <v>50291.666666666664</v>
      </c>
      <c r="C5857" s="152">
        <v>0.1796089478044739</v>
      </c>
      <c r="D5857" s="151">
        <v>4.4999999999999998E-2</v>
      </c>
    </row>
    <row r="5858" spans="2:4">
      <c r="B5858" s="147">
        <v>50300</v>
      </c>
      <c r="C5858" s="152">
        <v>0.17961232604373756</v>
      </c>
      <c r="D5858" s="151">
        <v>4.4999999999999998E-2</v>
      </c>
    </row>
    <row r="5859" spans="2:4">
      <c r="B5859" s="147">
        <v>50308.333333333336</v>
      </c>
      <c r="C5859" s="152">
        <v>0.17961570316382308</v>
      </c>
      <c r="D5859" s="151">
        <v>4.4999999999999998E-2</v>
      </c>
    </row>
    <row r="5860" spans="2:4">
      <c r="B5860" s="147">
        <v>50316.666666666664</v>
      </c>
      <c r="C5860" s="152">
        <v>0.17961907916528652</v>
      </c>
      <c r="D5860" s="151">
        <v>4.4999999999999998E-2</v>
      </c>
    </row>
    <row r="5861" spans="2:4">
      <c r="B5861" s="147">
        <v>50325</v>
      </c>
      <c r="C5861" s="152">
        <v>0.17962245404868354</v>
      </c>
      <c r="D5861" s="151">
        <v>4.4999999999999998E-2</v>
      </c>
    </row>
    <row r="5862" spans="2:4">
      <c r="B5862" s="147">
        <v>50333.333333333336</v>
      </c>
      <c r="C5862" s="152">
        <v>0.17962582781456951</v>
      </c>
      <c r="D5862" s="151">
        <v>4.4999999999999998E-2</v>
      </c>
    </row>
    <row r="5863" spans="2:4">
      <c r="B5863" s="147">
        <v>50341.666666666664</v>
      </c>
      <c r="C5863" s="152">
        <v>0.17962920046349942</v>
      </c>
      <c r="D5863" s="151">
        <v>4.4999999999999998E-2</v>
      </c>
    </row>
    <row r="5864" spans="2:4">
      <c r="B5864" s="147">
        <v>50350</v>
      </c>
      <c r="C5864" s="152">
        <v>0.17963257199602778</v>
      </c>
      <c r="D5864" s="151">
        <v>4.4999999999999998E-2</v>
      </c>
    </row>
    <row r="5865" spans="2:4">
      <c r="B5865" s="147">
        <v>50358.333333333336</v>
      </c>
      <c r="C5865" s="152">
        <v>0.17963594241270889</v>
      </c>
      <c r="D5865" s="151">
        <v>4.4999999999999998E-2</v>
      </c>
    </row>
    <row r="5866" spans="2:4">
      <c r="B5866" s="147">
        <v>50366.666666666664</v>
      </c>
      <c r="C5866" s="152">
        <v>0.17963931171409661</v>
      </c>
      <c r="D5866" s="151">
        <v>4.4999999999999998E-2</v>
      </c>
    </row>
    <row r="5867" spans="2:4">
      <c r="B5867" s="147">
        <v>50375</v>
      </c>
      <c r="C5867" s="152">
        <v>0.1796426799007444</v>
      </c>
      <c r="D5867" s="151">
        <v>4.4999999999999998E-2</v>
      </c>
    </row>
    <row r="5868" spans="2:4">
      <c r="B5868" s="147">
        <v>50383.333333333336</v>
      </c>
      <c r="C5868" s="152">
        <v>0.17964604697320541</v>
      </c>
      <c r="D5868" s="151">
        <v>4.4999999999999998E-2</v>
      </c>
    </row>
    <row r="5869" spans="2:4">
      <c r="B5869" s="147">
        <v>50391.666666666664</v>
      </c>
      <c r="C5869" s="152">
        <v>0.1796494129320324</v>
      </c>
      <c r="D5869" s="151">
        <v>4.4999999999999998E-2</v>
      </c>
    </row>
    <row r="5870" spans="2:4">
      <c r="B5870" s="147">
        <v>50400</v>
      </c>
      <c r="C5870" s="152">
        <v>0.17965277777777777</v>
      </c>
      <c r="D5870" s="151">
        <v>4.4999999999999998E-2</v>
      </c>
    </row>
    <row r="5871" spans="2:4">
      <c r="B5871" s="147">
        <v>50408.333333333336</v>
      </c>
      <c r="C5871" s="152">
        <v>0.17965614151099354</v>
      </c>
      <c r="D5871" s="151">
        <v>4.4999999999999998E-2</v>
      </c>
    </row>
    <row r="5872" spans="2:4">
      <c r="B5872" s="147">
        <v>50416.666666666664</v>
      </c>
      <c r="C5872" s="152">
        <v>0.17965950413223142</v>
      </c>
      <c r="D5872" s="151">
        <v>4.4999999999999998E-2</v>
      </c>
    </row>
    <row r="5873" spans="2:4">
      <c r="B5873" s="147">
        <v>50425</v>
      </c>
      <c r="C5873" s="152">
        <v>0.17966286564204265</v>
      </c>
      <c r="D5873" s="151">
        <v>4.4999999999999998E-2</v>
      </c>
    </row>
    <row r="5874" spans="2:4">
      <c r="B5874" s="147">
        <v>50433.333333333336</v>
      </c>
      <c r="C5874" s="152">
        <v>0.17966622604097818</v>
      </c>
      <c r="D5874" s="151">
        <v>4.4999999999999998E-2</v>
      </c>
    </row>
    <row r="5875" spans="2:4">
      <c r="B5875" s="147">
        <v>50441.666666666664</v>
      </c>
      <c r="C5875" s="152">
        <v>0.17966958532958863</v>
      </c>
      <c r="D5875" s="151">
        <v>4.4999999999999998E-2</v>
      </c>
    </row>
    <row r="5876" spans="2:4">
      <c r="B5876" s="147">
        <v>50450</v>
      </c>
      <c r="C5876" s="152">
        <v>0.17967294350842419</v>
      </c>
      <c r="D5876" s="151">
        <v>4.4999999999999998E-2</v>
      </c>
    </row>
    <row r="5877" spans="2:4">
      <c r="B5877" s="147">
        <v>50458.333333333336</v>
      </c>
      <c r="C5877" s="152">
        <v>0.17967630057803469</v>
      </c>
      <c r="D5877" s="151">
        <v>4.4999999999999998E-2</v>
      </c>
    </row>
    <row r="5878" spans="2:4">
      <c r="B5878" s="147">
        <v>50466.666666666664</v>
      </c>
      <c r="C5878" s="152">
        <v>0.17967965653896961</v>
      </c>
      <c r="D5878" s="151">
        <v>4.4999999999999998E-2</v>
      </c>
    </row>
    <row r="5879" spans="2:4">
      <c r="B5879" s="147">
        <v>50475</v>
      </c>
      <c r="C5879" s="152">
        <v>0.17968301139177811</v>
      </c>
      <c r="D5879" s="151">
        <v>4.4999999999999998E-2</v>
      </c>
    </row>
    <row r="5880" spans="2:4">
      <c r="B5880" s="147">
        <v>50483.333333333336</v>
      </c>
      <c r="C5880" s="152">
        <v>0.17968636513700895</v>
      </c>
      <c r="D5880" s="151">
        <v>4.4999999999999998E-2</v>
      </c>
    </row>
    <row r="5881" spans="2:4">
      <c r="B5881" s="147">
        <v>50491.666666666664</v>
      </c>
      <c r="C5881" s="152">
        <v>0.17968971777521042</v>
      </c>
      <c r="D5881" s="151">
        <v>4.4999999999999998E-2</v>
      </c>
    </row>
    <row r="5882" spans="2:4">
      <c r="B5882" s="147">
        <v>50500</v>
      </c>
      <c r="C5882" s="152">
        <v>0.17969306930693069</v>
      </c>
      <c r="D5882" s="151">
        <v>4.4999999999999998E-2</v>
      </c>
    </row>
    <row r="5883" spans="2:4">
      <c r="B5883" s="147">
        <v>50508.333333333336</v>
      </c>
      <c r="C5883" s="152">
        <v>0.17969641973271738</v>
      </c>
      <c r="D5883" s="151">
        <v>4.4999999999999998E-2</v>
      </c>
    </row>
    <row r="5884" spans="2:4">
      <c r="B5884" s="147">
        <v>50516.666666666664</v>
      </c>
      <c r="C5884" s="152">
        <v>0.1796997690531178</v>
      </c>
      <c r="D5884" s="151">
        <v>4.4999999999999998E-2</v>
      </c>
    </row>
    <row r="5885" spans="2:4">
      <c r="B5885" s="147">
        <v>50525</v>
      </c>
      <c r="C5885" s="152">
        <v>0.17970311726867888</v>
      </c>
      <c r="D5885" s="151">
        <v>4.4999999999999998E-2</v>
      </c>
    </row>
    <row r="5886" spans="2:4">
      <c r="B5886" s="147">
        <v>50533.333333333336</v>
      </c>
      <c r="C5886" s="152">
        <v>0.17970646437994722</v>
      </c>
      <c r="D5886" s="151">
        <v>4.4999999999999998E-2</v>
      </c>
    </row>
    <row r="5887" spans="2:4">
      <c r="B5887" s="147">
        <v>50541.666666666664</v>
      </c>
      <c r="C5887" s="152">
        <v>0.17970981038746911</v>
      </c>
      <c r="D5887" s="151">
        <v>4.4999999999999998E-2</v>
      </c>
    </row>
    <row r="5888" spans="2:4">
      <c r="B5888" s="147">
        <v>50550</v>
      </c>
      <c r="C5888" s="152">
        <v>0.1797131552917903</v>
      </c>
      <c r="D5888" s="151">
        <v>4.4999999999999998E-2</v>
      </c>
    </row>
    <row r="5889" spans="2:4">
      <c r="B5889" s="147">
        <v>50558.333333333336</v>
      </c>
      <c r="C5889" s="152">
        <v>0.17971649909345641</v>
      </c>
      <c r="D5889" s="151">
        <v>4.4999999999999998E-2</v>
      </c>
    </row>
    <row r="5890" spans="2:4">
      <c r="B5890" s="147">
        <v>50566.666666666664</v>
      </c>
      <c r="C5890" s="152">
        <v>0.17971984179301251</v>
      </c>
      <c r="D5890" s="151">
        <v>4.4999999999999998E-2</v>
      </c>
    </row>
    <row r="5891" spans="2:4">
      <c r="B5891" s="147">
        <v>50575</v>
      </c>
      <c r="C5891" s="152">
        <v>0.17972318339100346</v>
      </c>
      <c r="D5891" s="151">
        <v>4.4999999999999998E-2</v>
      </c>
    </row>
    <row r="5892" spans="2:4">
      <c r="B5892" s="147">
        <v>50583.333333333336</v>
      </c>
      <c r="C5892" s="152">
        <v>0.17972652388797364</v>
      </c>
      <c r="D5892" s="151">
        <v>4.4999999999999998E-2</v>
      </c>
    </row>
    <row r="5893" spans="2:4">
      <c r="B5893" s="147">
        <v>50591.666666666664</v>
      </c>
      <c r="C5893" s="152">
        <v>0.17972986328446716</v>
      </c>
      <c r="D5893" s="151">
        <v>4.4999999999999998E-2</v>
      </c>
    </row>
    <row r="5894" spans="2:4">
      <c r="B5894" s="147">
        <v>50600</v>
      </c>
      <c r="C5894" s="152">
        <v>0.17973320158102765</v>
      </c>
      <c r="D5894" s="151">
        <v>4.4999999999999998E-2</v>
      </c>
    </row>
    <row r="5895" spans="2:4">
      <c r="B5895" s="147">
        <v>50608.333333333336</v>
      </c>
      <c r="C5895" s="152">
        <v>0.17973653877819856</v>
      </c>
      <c r="D5895" s="151">
        <v>4.4999999999999998E-2</v>
      </c>
    </row>
    <row r="5896" spans="2:4">
      <c r="B5896" s="147">
        <v>50616.666666666664</v>
      </c>
      <c r="C5896" s="152">
        <v>0.17973987487652288</v>
      </c>
      <c r="D5896" s="151">
        <v>4.4999999999999998E-2</v>
      </c>
    </row>
    <row r="5897" spans="2:4">
      <c r="B5897" s="147">
        <v>50625</v>
      </c>
      <c r="C5897" s="152">
        <v>0.17974320987654324</v>
      </c>
      <c r="D5897" s="151">
        <v>4.4999999999999998E-2</v>
      </c>
    </row>
    <row r="5898" spans="2:4">
      <c r="B5898" s="147">
        <v>50633.333333333336</v>
      </c>
      <c r="C5898" s="152">
        <v>0.17974654377880184</v>
      </c>
      <c r="D5898" s="151">
        <v>4.4999999999999998E-2</v>
      </c>
    </row>
    <row r="5899" spans="2:4">
      <c r="B5899" s="147">
        <v>50641.666666666664</v>
      </c>
      <c r="C5899" s="152">
        <v>0.17974987658384073</v>
      </c>
      <c r="D5899" s="151">
        <v>4.4999999999999998E-2</v>
      </c>
    </row>
    <row r="5900" spans="2:4">
      <c r="B5900" s="147">
        <v>50650</v>
      </c>
      <c r="C5900" s="152">
        <v>0.17975320829220137</v>
      </c>
      <c r="D5900" s="151">
        <v>4.4999999999999998E-2</v>
      </c>
    </row>
    <row r="5901" spans="2:4">
      <c r="B5901" s="147">
        <v>50658.333333333336</v>
      </c>
      <c r="C5901" s="152">
        <v>0.17975653890442508</v>
      </c>
      <c r="D5901" s="151">
        <v>4.4999999999999998E-2</v>
      </c>
    </row>
    <row r="5902" spans="2:4">
      <c r="B5902" s="147">
        <v>50666.666666666664</v>
      </c>
      <c r="C5902" s="152">
        <v>0.17975986842105265</v>
      </c>
      <c r="D5902" s="151">
        <v>4.4999999999999998E-2</v>
      </c>
    </row>
    <row r="5903" spans="2:4">
      <c r="B5903" s="147">
        <v>50675</v>
      </c>
      <c r="C5903" s="152">
        <v>0.17976319684262457</v>
      </c>
      <c r="D5903" s="151">
        <v>4.4999999999999998E-2</v>
      </c>
    </row>
    <row r="5904" spans="2:4">
      <c r="B5904" s="147">
        <v>50683.333333333336</v>
      </c>
      <c r="C5904" s="152">
        <v>0.179766524169681</v>
      </c>
      <c r="D5904" s="151">
        <v>4.4999999999999998E-2</v>
      </c>
    </row>
    <row r="5905" spans="2:4">
      <c r="B5905" s="147">
        <v>50691.666666666664</v>
      </c>
      <c r="C5905" s="152">
        <v>0.1797698504027618</v>
      </c>
      <c r="D5905" s="151">
        <v>4.4999999999999998E-2</v>
      </c>
    </row>
    <row r="5906" spans="2:4">
      <c r="B5906" s="147">
        <v>50700</v>
      </c>
      <c r="C5906" s="152">
        <v>0.17977317554240632</v>
      </c>
      <c r="D5906" s="151">
        <v>4.4999999999999998E-2</v>
      </c>
    </row>
    <row r="5907" spans="2:4">
      <c r="B5907" s="147">
        <v>50708.333333333336</v>
      </c>
      <c r="C5907" s="152">
        <v>0.17977649958915365</v>
      </c>
      <c r="D5907" s="151">
        <v>4.4999999999999998E-2</v>
      </c>
    </row>
    <row r="5908" spans="2:4">
      <c r="B5908" s="147">
        <v>50716.666666666664</v>
      </c>
      <c r="C5908" s="152">
        <v>0.17977982254354255</v>
      </c>
      <c r="D5908" s="151">
        <v>4.4999999999999998E-2</v>
      </c>
    </row>
    <row r="5909" spans="2:4">
      <c r="B5909" s="147">
        <v>50725</v>
      </c>
      <c r="C5909" s="152">
        <v>0.17978314440611137</v>
      </c>
      <c r="D5909" s="151">
        <v>4.4999999999999998E-2</v>
      </c>
    </row>
    <row r="5910" spans="2:4">
      <c r="B5910" s="147">
        <v>50733.333333333336</v>
      </c>
      <c r="C5910" s="152">
        <v>0.17978646517739819</v>
      </c>
      <c r="D5910" s="151">
        <v>4.4999999999999998E-2</v>
      </c>
    </row>
    <row r="5911" spans="2:4">
      <c r="B5911" s="147">
        <v>50741.666666666664</v>
      </c>
      <c r="C5911" s="152">
        <v>0.17978978485794056</v>
      </c>
      <c r="D5911" s="151">
        <v>4.4999999999999998E-2</v>
      </c>
    </row>
    <row r="5912" spans="2:4">
      <c r="B5912" s="147">
        <v>50750</v>
      </c>
      <c r="C5912" s="152">
        <v>0.1797931034482759</v>
      </c>
      <c r="D5912" s="151">
        <v>4.4999999999999998E-2</v>
      </c>
    </row>
    <row r="5913" spans="2:4">
      <c r="B5913" s="147">
        <v>50758.333333333336</v>
      </c>
      <c r="C5913" s="152">
        <v>0.17979642094894102</v>
      </c>
      <c r="D5913" s="151">
        <v>4.4999999999999998E-2</v>
      </c>
    </row>
    <row r="5914" spans="2:4">
      <c r="B5914" s="147">
        <v>50766.666666666664</v>
      </c>
      <c r="C5914" s="152">
        <v>0.17979973736047278</v>
      </c>
      <c r="D5914" s="151">
        <v>4.4999999999999998E-2</v>
      </c>
    </row>
    <row r="5915" spans="2:4">
      <c r="B5915" s="147">
        <v>50775</v>
      </c>
      <c r="C5915" s="152">
        <v>0.17980305268340721</v>
      </c>
      <c r="D5915" s="151">
        <v>4.4999999999999998E-2</v>
      </c>
    </row>
    <row r="5916" spans="2:4">
      <c r="B5916" s="147">
        <v>50783.333333333336</v>
      </c>
      <c r="C5916" s="152">
        <v>0.17980636691828028</v>
      </c>
      <c r="D5916" s="151">
        <v>4.4999999999999998E-2</v>
      </c>
    </row>
    <row r="5917" spans="2:4">
      <c r="B5917" s="147">
        <v>50791.666666666664</v>
      </c>
      <c r="C5917" s="152">
        <v>0.17980968006562756</v>
      </c>
      <c r="D5917" s="151">
        <v>4.4999999999999998E-2</v>
      </c>
    </row>
    <row r="5918" spans="2:4">
      <c r="B5918" s="147">
        <v>50800</v>
      </c>
      <c r="C5918" s="152">
        <v>0.17981299212598423</v>
      </c>
      <c r="D5918" s="151">
        <v>4.4999999999999998E-2</v>
      </c>
    </row>
    <row r="5919" spans="2:4">
      <c r="B5919" s="147">
        <v>50808.333333333336</v>
      </c>
      <c r="C5919" s="152">
        <v>0.17981630309988517</v>
      </c>
      <c r="D5919" s="151">
        <v>4.4999999999999998E-2</v>
      </c>
    </row>
    <row r="5920" spans="2:4">
      <c r="B5920" s="147">
        <v>50816.666666666664</v>
      </c>
      <c r="C5920" s="152">
        <v>0.17981961298786486</v>
      </c>
      <c r="D5920" s="151">
        <v>4.4999999999999998E-2</v>
      </c>
    </row>
    <row r="5921" spans="2:4">
      <c r="B5921" s="147">
        <v>50825</v>
      </c>
      <c r="C5921" s="152">
        <v>0.17982292179045742</v>
      </c>
      <c r="D5921" s="151">
        <v>4.4999999999999998E-2</v>
      </c>
    </row>
    <row r="5922" spans="2:4">
      <c r="B5922" s="147">
        <v>50833.333333333336</v>
      </c>
      <c r="C5922" s="152">
        <v>0.17982622950819671</v>
      </c>
      <c r="D5922" s="151">
        <v>4.4999999999999998E-2</v>
      </c>
    </row>
    <row r="5923" spans="2:4">
      <c r="B5923" s="147">
        <v>50841.666666666664</v>
      </c>
      <c r="C5923" s="152">
        <v>0.17982953614161612</v>
      </c>
      <c r="D5923" s="151">
        <v>4.4999999999999998E-2</v>
      </c>
    </row>
    <row r="5924" spans="2:4">
      <c r="B5924" s="147">
        <v>50850</v>
      </c>
      <c r="C5924" s="152">
        <v>0.1798328416912488</v>
      </c>
      <c r="D5924" s="151">
        <v>4.4999999999999998E-2</v>
      </c>
    </row>
    <row r="5925" spans="2:4">
      <c r="B5925" s="147">
        <v>50858.333333333336</v>
      </c>
      <c r="C5925" s="152">
        <v>0.17983614615762739</v>
      </c>
      <c r="D5925" s="151">
        <v>4.4999999999999998E-2</v>
      </c>
    </row>
    <row r="5926" spans="2:4">
      <c r="B5926" s="147">
        <v>50866.666666666664</v>
      </c>
      <c r="C5926" s="152">
        <v>0.17983944954128439</v>
      </c>
      <c r="D5926" s="151">
        <v>4.4999999999999998E-2</v>
      </c>
    </row>
    <row r="5927" spans="2:4">
      <c r="B5927" s="147">
        <v>50875</v>
      </c>
      <c r="C5927" s="152">
        <v>0.17984275184275184</v>
      </c>
      <c r="D5927" s="151">
        <v>4.4999999999999998E-2</v>
      </c>
    </row>
    <row r="5928" spans="2:4">
      <c r="B5928" s="147">
        <v>50883.333333333336</v>
      </c>
      <c r="C5928" s="152">
        <v>0.17984605306256143</v>
      </c>
      <c r="D5928" s="151">
        <v>4.4999999999999998E-2</v>
      </c>
    </row>
    <row r="5929" spans="2:4">
      <c r="B5929" s="147">
        <v>50891.666666666664</v>
      </c>
      <c r="C5929" s="152">
        <v>0.17984935320124451</v>
      </c>
      <c r="D5929" s="151">
        <v>4.4999999999999998E-2</v>
      </c>
    </row>
    <row r="5930" spans="2:4">
      <c r="B5930" s="147">
        <v>50900</v>
      </c>
      <c r="C5930" s="152">
        <v>0.17985265225933206</v>
      </c>
      <c r="D5930" s="151">
        <v>4.4999999999999998E-2</v>
      </c>
    </row>
    <row r="5931" spans="2:4">
      <c r="B5931" s="147">
        <v>50908.333333333336</v>
      </c>
      <c r="C5931" s="152">
        <v>0.17985595023735471</v>
      </c>
      <c r="D5931" s="151">
        <v>4.4999999999999998E-2</v>
      </c>
    </row>
    <row r="5932" spans="2:4">
      <c r="B5932" s="147">
        <v>50916.666666666664</v>
      </c>
      <c r="C5932" s="152">
        <v>0.17985924713584289</v>
      </c>
      <c r="D5932" s="151">
        <v>4.4999999999999998E-2</v>
      </c>
    </row>
    <row r="5933" spans="2:4">
      <c r="B5933" s="147">
        <v>50925</v>
      </c>
      <c r="C5933" s="152">
        <v>0.17986254295532647</v>
      </c>
      <c r="D5933" s="151">
        <v>4.4999999999999998E-2</v>
      </c>
    </row>
    <row r="5934" spans="2:4">
      <c r="B5934" s="147">
        <v>50933.333333333336</v>
      </c>
      <c r="C5934" s="152">
        <v>0.17986583769633507</v>
      </c>
      <c r="D5934" s="151">
        <v>4.4999999999999998E-2</v>
      </c>
    </row>
    <row r="5935" spans="2:4">
      <c r="B5935" s="147">
        <v>50941.666666666664</v>
      </c>
      <c r="C5935" s="152">
        <v>0.179869131359398</v>
      </c>
      <c r="D5935" s="151">
        <v>4.4999999999999998E-2</v>
      </c>
    </row>
    <row r="5936" spans="2:4">
      <c r="B5936" s="147">
        <v>50950</v>
      </c>
      <c r="C5936" s="152">
        <v>0.17987242394504416</v>
      </c>
      <c r="D5936" s="151">
        <v>4.4999999999999998E-2</v>
      </c>
    </row>
    <row r="5937" spans="2:4">
      <c r="B5937" s="147">
        <v>50958.333333333336</v>
      </c>
      <c r="C5937" s="152">
        <v>0.17987571545380213</v>
      </c>
      <c r="D5937" s="151">
        <v>4.4999999999999998E-2</v>
      </c>
    </row>
    <row r="5938" spans="2:4">
      <c r="B5938" s="147">
        <v>50966.666666666664</v>
      </c>
      <c r="C5938" s="152">
        <v>0.17987900588620015</v>
      </c>
      <c r="D5938" s="151">
        <v>4.4999999999999998E-2</v>
      </c>
    </row>
    <row r="5939" spans="2:4">
      <c r="B5939" s="147">
        <v>50975</v>
      </c>
      <c r="C5939" s="152">
        <v>0.17988229524276605</v>
      </c>
      <c r="D5939" s="151">
        <v>4.4999999999999998E-2</v>
      </c>
    </row>
    <row r="5940" spans="2:4">
      <c r="B5940" s="147">
        <v>50983.333333333336</v>
      </c>
      <c r="C5940" s="152">
        <v>0.17988558352402748</v>
      </c>
      <c r="D5940" s="151">
        <v>4.4999999999999998E-2</v>
      </c>
    </row>
    <row r="5941" spans="2:4">
      <c r="B5941" s="147">
        <v>50991.666666666664</v>
      </c>
      <c r="C5941" s="152">
        <v>0.17988887073051152</v>
      </c>
      <c r="D5941" s="151">
        <v>4.4999999999999998E-2</v>
      </c>
    </row>
    <row r="5942" spans="2:4">
      <c r="B5942" s="147">
        <v>51000</v>
      </c>
      <c r="C5942" s="152">
        <v>0.17989215686274512</v>
      </c>
      <c r="D5942" s="151">
        <v>4.4999999999999998E-2</v>
      </c>
    </row>
    <row r="5943" spans="2:4">
      <c r="B5943" s="147">
        <v>51008.333333333336</v>
      </c>
      <c r="C5943" s="152">
        <v>0.17989544192125473</v>
      </c>
      <c r="D5943" s="151">
        <v>4.4999999999999998E-2</v>
      </c>
    </row>
    <row r="5944" spans="2:4">
      <c r="B5944" s="147">
        <v>51016.666666666664</v>
      </c>
      <c r="C5944" s="152">
        <v>0.17989872590656644</v>
      </c>
      <c r="D5944" s="151">
        <v>4.4999999999999998E-2</v>
      </c>
    </row>
    <row r="5945" spans="2:4">
      <c r="B5945" s="147">
        <v>51025</v>
      </c>
      <c r="C5945" s="152">
        <v>0.17990200881920629</v>
      </c>
      <c r="D5945" s="151">
        <v>4.4999999999999998E-2</v>
      </c>
    </row>
    <row r="5946" spans="2:4">
      <c r="B5946" s="147">
        <v>51033.333333333336</v>
      </c>
      <c r="C5946" s="152">
        <v>0.17990529065969954</v>
      </c>
      <c r="D5946" s="151">
        <v>4.4999999999999998E-2</v>
      </c>
    </row>
    <row r="5947" spans="2:4">
      <c r="B5947" s="147">
        <v>51041.666666666664</v>
      </c>
      <c r="C5947" s="152">
        <v>0.17990857142857145</v>
      </c>
      <c r="D5947" s="151">
        <v>4.4999999999999998E-2</v>
      </c>
    </row>
    <row r="5948" spans="2:4">
      <c r="B5948" s="147">
        <v>51050</v>
      </c>
      <c r="C5948" s="152">
        <v>0.17991185112634672</v>
      </c>
      <c r="D5948" s="151">
        <v>4.4999999999999998E-2</v>
      </c>
    </row>
    <row r="5949" spans="2:4">
      <c r="B5949" s="147">
        <v>51058.333333333336</v>
      </c>
      <c r="C5949" s="152">
        <v>0.17991512975354987</v>
      </c>
      <c r="D5949" s="151">
        <v>4.4999999999999998E-2</v>
      </c>
    </row>
    <row r="5950" spans="2:4">
      <c r="B5950" s="147">
        <v>51066.666666666664</v>
      </c>
      <c r="C5950" s="152">
        <v>0.17991840731070496</v>
      </c>
      <c r="D5950" s="151">
        <v>4.4999999999999998E-2</v>
      </c>
    </row>
    <row r="5951" spans="2:4">
      <c r="B5951" s="147">
        <v>51075</v>
      </c>
      <c r="C5951" s="152">
        <v>0.17992168379833579</v>
      </c>
      <c r="D5951" s="151">
        <v>4.4999999999999998E-2</v>
      </c>
    </row>
    <row r="5952" spans="2:4">
      <c r="B5952" s="147">
        <v>51083.333333333336</v>
      </c>
      <c r="C5952" s="152">
        <v>0.17992495921696572</v>
      </c>
      <c r="D5952" s="151">
        <v>4.4999999999999998E-2</v>
      </c>
    </row>
    <row r="5953" spans="2:4">
      <c r="B5953" s="147">
        <v>51091.666666666664</v>
      </c>
      <c r="C5953" s="152">
        <v>0.17992823356711793</v>
      </c>
      <c r="D5953" s="151">
        <v>4.4999999999999998E-2</v>
      </c>
    </row>
    <row r="5954" spans="2:4">
      <c r="B5954" s="147">
        <v>51100</v>
      </c>
      <c r="C5954" s="152">
        <v>0.17993150684931508</v>
      </c>
      <c r="D5954" s="151">
        <v>4.4999999999999998E-2</v>
      </c>
    </row>
    <row r="5955" spans="2:4">
      <c r="B5955" s="147">
        <v>51108.333333333336</v>
      </c>
      <c r="C5955" s="152">
        <v>0.17993477906407956</v>
      </c>
      <c r="D5955" s="151">
        <v>4.4999999999999998E-2</v>
      </c>
    </row>
    <row r="5956" spans="2:4">
      <c r="B5956" s="147">
        <v>51116.666666666664</v>
      </c>
      <c r="C5956" s="152">
        <v>0.17993805021193346</v>
      </c>
      <c r="D5956" s="151">
        <v>4.4999999999999998E-2</v>
      </c>
    </row>
    <row r="5957" spans="2:4">
      <c r="B5957" s="147">
        <v>51125</v>
      </c>
      <c r="C5957" s="152">
        <v>0.17994132029339852</v>
      </c>
      <c r="D5957" s="151">
        <v>4.4999999999999998E-2</v>
      </c>
    </row>
    <row r="5958" spans="2:4">
      <c r="B5958" s="147">
        <v>51133.333333333336</v>
      </c>
      <c r="C5958" s="152">
        <v>0.17994458930899607</v>
      </c>
      <c r="D5958" s="151">
        <v>4.4999999999999998E-2</v>
      </c>
    </row>
    <row r="5959" spans="2:4">
      <c r="B5959" s="147">
        <v>51141.666666666664</v>
      </c>
      <c r="C5959" s="152">
        <v>0.17994785725924722</v>
      </c>
      <c r="D5959" s="151">
        <v>4.4999999999999998E-2</v>
      </c>
    </row>
    <row r="5960" spans="2:4">
      <c r="B5960" s="147">
        <v>51150</v>
      </c>
      <c r="C5960" s="152">
        <v>0.17995112414467254</v>
      </c>
      <c r="D5960" s="151">
        <v>4.4999999999999998E-2</v>
      </c>
    </row>
    <row r="5961" spans="2:4">
      <c r="B5961" s="147">
        <v>51158.333333333336</v>
      </c>
      <c r="C5961" s="152">
        <v>0.17995438996579247</v>
      </c>
      <c r="D5961" s="151">
        <v>4.4999999999999998E-2</v>
      </c>
    </row>
    <row r="5962" spans="2:4">
      <c r="B5962" s="147">
        <v>51166.666666666664</v>
      </c>
      <c r="C5962" s="152">
        <v>0.17995765472312705</v>
      </c>
      <c r="D5962" s="151">
        <v>4.4999999999999998E-2</v>
      </c>
    </row>
    <row r="5963" spans="2:4">
      <c r="B5963" s="147">
        <v>51175</v>
      </c>
      <c r="C5963" s="152">
        <v>0.17996091841719589</v>
      </c>
      <c r="D5963" s="151">
        <v>4.4999999999999998E-2</v>
      </c>
    </row>
    <row r="5964" spans="2:4">
      <c r="B5964" s="147">
        <v>51183.333333333336</v>
      </c>
      <c r="C5964" s="152">
        <v>0.17996418104851841</v>
      </c>
      <c r="D5964" s="151">
        <v>4.4999999999999998E-2</v>
      </c>
    </row>
    <row r="5965" spans="2:4">
      <c r="B5965" s="147">
        <v>51191.666666666664</v>
      </c>
      <c r="C5965" s="152">
        <v>0.17996744261761355</v>
      </c>
      <c r="D5965" s="151">
        <v>4.4999999999999998E-2</v>
      </c>
    </row>
    <row r="5966" spans="2:4">
      <c r="B5966" s="147">
        <v>51200</v>
      </c>
      <c r="C5966" s="152">
        <v>0.17997070312499999</v>
      </c>
      <c r="D5966" s="151">
        <v>4.4999999999999998E-2</v>
      </c>
    </row>
    <row r="5967" spans="2:4">
      <c r="B5967" s="147">
        <v>51208.333333333336</v>
      </c>
      <c r="C5967" s="152">
        <v>0.17997396257119611</v>
      </c>
      <c r="D5967" s="151">
        <v>4.4999999999999998E-2</v>
      </c>
    </row>
    <row r="5968" spans="2:4">
      <c r="B5968" s="147">
        <v>51216.666666666664</v>
      </c>
      <c r="C5968" s="152">
        <v>0.17997722095671981</v>
      </c>
      <c r="D5968" s="151">
        <v>4.4999999999999998E-2</v>
      </c>
    </row>
    <row r="5969" spans="2:4">
      <c r="B5969" s="147">
        <v>51225</v>
      </c>
      <c r="C5969" s="152">
        <v>0.17998047828208882</v>
      </c>
      <c r="D5969" s="151">
        <v>4.4999999999999998E-2</v>
      </c>
    </row>
    <row r="5970" spans="2:4">
      <c r="B5970" s="147">
        <v>51233.333333333336</v>
      </c>
      <c r="C5970" s="152">
        <v>0.17998373454782041</v>
      </c>
      <c r="D5970" s="151">
        <v>4.4999999999999998E-2</v>
      </c>
    </row>
    <row r="5971" spans="2:4">
      <c r="B5971" s="147">
        <v>51241.666666666664</v>
      </c>
      <c r="C5971" s="152">
        <v>0.17998698975443161</v>
      </c>
      <c r="D5971" s="151">
        <v>4.4999999999999998E-2</v>
      </c>
    </row>
    <row r="5972" spans="2:4">
      <c r="B5972" s="147">
        <v>51250</v>
      </c>
      <c r="C5972" s="152">
        <v>0.17999024390243903</v>
      </c>
      <c r="D5972" s="151">
        <v>4.4999999999999998E-2</v>
      </c>
    </row>
    <row r="5973" spans="2:4">
      <c r="B5973" s="147">
        <v>51258.333333333336</v>
      </c>
      <c r="C5973" s="152">
        <v>0.17999349699235898</v>
      </c>
      <c r="D5973" s="151">
        <v>4.4999999999999998E-2</v>
      </c>
    </row>
    <row r="5974" spans="2:4">
      <c r="B5974" s="147">
        <v>51266.666666666664</v>
      </c>
      <c r="C5974" s="152">
        <v>0.17999674902470741</v>
      </c>
      <c r="D5974" s="151">
        <v>4.4999999999999998E-2</v>
      </c>
    </row>
    <row r="5975" spans="2:4">
      <c r="B5975" s="147">
        <v>51275</v>
      </c>
      <c r="C5975" s="152">
        <v>0.18</v>
      </c>
      <c r="D5975" s="151">
        <v>4.4999999999999998E-2</v>
      </c>
    </row>
    <row r="5976" spans="2:4">
      <c r="B5976" s="147">
        <v>51283.333333333336</v>
      </c>
      <c r="C5976" s="152">
        <v>0.18000324991875202</v>
      </c>
      <c r="D5976" s="151">
        <v>4.4999999999999998E-2</v>
      </c>
    </row>
    <row r="5977" spans="2:4">
      <c r="B5977" s="147">
        <v>51291.666666666664</v>
      </c>
      <c r="C5977" s="152">
        <v>0.18000649878147848</v>
      </c>
      <c r="D5977" s="151">
        <v>4.4999999999999998E-2</v>
      </c>
    </row>
    <row r="5978" spans="2:4">
      <c r="B5978" s="147">
        <v>51300</v>
      </c>
      <c r="C5978" s="152">
        <v>0.18000974658869395</v>
      </c>
      <c r="D5978" s="151">
        <v>4.4999999999999998E-2</v>
      </c>
    </row>
    <row r="5979" spans="2:4">
      <c r="B5979" s="147">
        <v>51308.333333333336</v>
      </c>
      <c r="C5979" s="152">
        <v>0.18001299334091278</v>
      </c>
      <c r="D5979" s="151">
        <v>4.4999999999999998E-2</v>
      </c>
    </row>
    <row r="5980" spans="2:4">
      <c r="B5980" s="147">
        <v>51316.666666666664</v>
      </c>
      <c r="C5980" s="152">
        <v>0.18001623903864888</v>
      </c>
      <c r="D5980" s="151">
        <v>4.4999999999999998E-2</v>
      </c>
    </row>
    <row r="5981" spans="2:4">
      <c r="B5981" s="147">
        <v>51325</v>
      </c>
      <c r="C5981" s="152">
        <v>0.18001948368241599</v>
      </c>
      <c r="D5981" s="151">
        <v>4.4999999999999998E-2</v>
      </c>
    </row>
    <row r="5982" spans="2:4">
      <c r="B5982" s="147">
        <v>51333.333333333336</v>
      </c>
      <c r="C5982" s="152">
        <v>0.18002272727272725</v>
      </c>
      <c r="D5982" s="151">
        <v>4.4999999999999998E-2</v>
      </c>
    </row>
    <row r="5983" spans="2:4">
      <c r="B5983" s="147">
        <v>51341.666666666664</v>
      </c>
      <c r="C5983" s="152">
        <v>0.18002596981009575</v>
      </c>
      <c r="D5983" s="151">
        <v>4.4999999999999998E-2</v>
      </c>
    </row>
    <row r="5984" spans="2:4">
      <c r="B5984" s="147">
        <v>51350</v>
      </c>
      <c r="C5984" s="152">
        <v>0.18002921129503405</v>
      </c>
      <c r="D5984" s="151">
        <v>4.4999999999999998E-2</v>
      </c>
    </row>
    <row r="5985" spans="2:4">
      <c r="B5985" s="147">
        <v>51358.333333333336</v>
      </c>
      <c r="C5985" s="152">
        <v>0.18003245172805449</v>
      </c>
      <c r="D5985" s="151">
        <v>4.4999999999999998E-2</v>
      </c>
    </row>
    <row r="5986" spans="2:4">
      <c r="B5986" s="147">
        <v>51366.666666666664</v>
      </c>
      <c r="C5986" s="152">
        <v>0.18003569110966905</v>
      </c>
      <c r="D5986" s="151">
        <v>4.4999999999999998E-2</v>
      </c>
    </row>
    <row r="5987" spans="2:4">
      <c r="B5987" s="147">
        <v>51375</v>
      </c>
      <c r="C5987" s="152">
        <v>0.18003892944038932</v>
      </c>
      <c r="D5987" s="151">
        <v>4.4999999999999998E-2</v>
      </c>
    </row>
    <row r="5988" spans="2:4">
      <c r="B5988" s="147">
        <v>51383.333333333336</v>
      </c>
      <c r="C5988" s="152">
        <v>0.18004216672072659</v>
      </c>
      <c r="D5988" s="151">
        <v>4.4999999999999998E-2</v>
      </c>
    </row>
    <row r="5989" spans="2:4">
      <c r="B5989" s="147">
        <v>51391.666666666664</v>
      </c>
      <c r="C5989" s="152">
        <v>0.18004540295119184</v>
      </c>
      <c r="D5989" s="151">
        <v>4.4999999999999998E-2</v>
      </c>
    </row>
    <row r="5990" spans="2:4">
      <c r="B5990" s="147">
        <v>51400</v>
      </c>
      <c r="C5990" s="152">
        <v>0.18004863813229574</v>
      </c>
      <c r="D5990" s="151">
        <v>4.4999999999999998E-2</v>
      </c>
    </row>
    <row r="5991" spans="2:4">
      <c r="B5991" s="147">
        <v>51408.333333333336</v>
      </c>
      <c r="C5991" s="152">
        <v>0.18005187226454855</v>
      </c>
      <c r="D5991" s="151">
        <v>4.4999999999999998E-2</v>
      </c>
    </row>
    <row r="5992" spans="2:4">
      <c r="B5992" s="147">
        <v>51416.666666666664</v>
      </c>
      <c r="C5992" s="152">
        <v>0.18005510534846028</v>
      </c>
      <c r="D5992" s="151">
        <v>4.4999999999999998E-2</v>
      </c>
    </row>
    <row r="5993" spans="2:4">
      <c r="B5993" s="147">
        <v>51425</v>
      </c>
      <c r="C5993" s="152">
        <v>0.18005833738454058</v>
      </c>
      <c r="D5993" s="151">
        <v>4.4999999999999998E-2</v>
      </c>
    </row>
    <row r="5994" spans="2:4">
      <c r="B5994" s="147">
        <v>51433.333333333336</v>
      </c>
      <c r="C5994" s="152">
        <v>0.18006156837329876</v>
      </c>
      <c r="D5994" s="151">
        <v>4.4999999999999998E-2</v>
      </c>
    </row>
    <row r="5995" spans="2:4">
      <c r="B5995" s="147">
        <v>51441.666666666664</v>
      </c>
      <c r="C5995" s="152">
        <v>0.1800647983152438</v>
      </c>
      <c r="D5995" s="151">
        <v>4.4999999999999998E-2</v>
      </c>
    </row>
    <row r="5996" spans="2:4">
      <c r="B5996" s="147">
        <v>51450</v>
      </c>
      <c r="C5996" s="152">
        <v>0.18006802721088433</v>
      </c>
      <c r="D5996" s="151">
        <v>4.4999999999999998E-2</v>
      </c>
    </row>
    <row r="5997" spans="2:4">
      <c r="B5997" s="147">
        <v>51458.333333333336</v>
      </c>
      <c r="C5997" s="152">
        <v>0.18007125506072874</v>
      </c>
      <c r="D5997" s="151">
        <v>4.4999999999999998E-2</v>
      </c>
    </row>
    <row r="5998" spans="2:4">
      <c r="B5998" s="147">
        <v>51466.666666666664</v>
      </c>
      <c r="C5998" s="152">
        <v>0.18007448186528499</v>
      </c>
      <c r="D5998" s="151">
        <v>4.4999999999999998E-2</v>
      </c>
    </row>
    <row r="5999" spans="2:4">
      <c r="B5999" s="147">
        <v>51475</v>
      </c>
      <c r="C5999" s="152">
        <v>0.1800777076250607</v>
      </c>
      <c r="D5999" s="151">
        <v>4.4999999999999998E-2</v>
      </c>
    </row>
    <row r="6000" spans="2:4">
      <c r="B6000" s="147">
        <v>51483.333333333336</v>
      </c>
      <c r="C6000" s="152">
        <v>0.1800809323405633</v>
      </c>
      <c r="D6000" s="151">
        <v>4.4999999999999998E-2</v>
      </c>
    </row>
    <row r="6001" spans="2:4">
      <c r="B6001" s="147">
        <v>51491.666666666664</v>
      </c>
      <c r="C6001" s="152">
        <v>0.18008415601229971</v>
      </c>
      <c r="D6001" s="151">
        <v>4.4999999999999998E-2</v>
      </c>
    </row>
    <row r="6002" spans="2:4">
      <c r="B6002" s="147">
        <v>51500</v>
      </c>
      <c r="C6002" s="152">
        <v>0.1800873786407767</v>
      </c>
      <c r="D6002" s="151">
        <v>4.4999999999999998E-2</v>
      </c>
    </row>
    <row r="6003" spans="2:4">
      <c r="B6003" s="147">
        <v>51508.333333333336</v>
      </c>
      <c r="C6003" s="152">
        <v>0.18009060022650053</v>
      </c>
      <c r="D6003" s="151">
        <v>4.4999999999999998E-2</v>
      </c>
    </row>
    <row r="6004" spans="2:4">
      <c r="B6004" s="147">
        <v>51516.666666666664</v>
      </c>
      <c r="C6004" s="152">
        <v>0.18009382076997735</v>
      </c>
      <c r="D6004" s="151">
        <v>4.4999999999999998E-2</v>
      </c>
    </row>
    <row r="6005" spans="2:4">
      <c r="B6005" s="147">
        <v>51525</v>
      </c>
      <c r="C6005" s="152">
        <v>0.18009704027171275</v>
      </c>
      <c r="D6005" s="151">
        <v>4.4999999999999998E-2</v>
      </c>
    </row>
    <row r="6006" spans="2:4">
      <c r="B6006" s="147">
        <v>51533.333333333336</v>
      </c>
      <c r="C6006" s="152">
        <v>0.18010025873221217</v>
      </c>
      <c r="D6006" s="151">
        <v>4.4999999999999998E-2</v>
      </c>
    </row>
    <row r="6007" spans="2:4">
      <c r="B6007" s="147">
        <v>51541.666666666664</v>
      </c>
      <c r="C6007" s="152">
        <v>0.18010347615198061</v>
      </c>
      <c r="D6007" s="151">
        <v>4.4999999999999998E-2</v>
      </c>
    </row>
    <row r="6008" spans="2:4">
      <c r="B6008" s="147">
        <v>51550</v>
      </c>
      <c r="C6008" s="152">
        <v>0.18010669253152278</v>
      </c>
      <c r="D6008" s="151">
        <v>4.4999999999999998E-2</v>
      </c>
    </row>
    <row r="6009" spans="2:4">
      <c r="B6009" s="147">
        <v>51558.333333333336</v>
      </c>
      <c r="C6009" s="152">
        <v>0.18010990787134315</v>
      </c>
      <c r="D6009" s="151">
        <v>4.4999999999999998E-2</v>
      </c>
    </row>
    <row r="6010" spans="2:4">
      <c r="B6010" s="147">
        <v>51566.666666666664</v>
      </c>
      <c r="C6010" s="152">
        <v>0.18011312217194572</v>
      </c>
      <c r="D6010" s="151">
        <v>4.4999999999999998E-2</v>
      </c>
    </row>
    <row r="6011" spans="2:4">
      <c r="B6011" s="147">
        <v>51575</v>
      </c>
      <c r="C6011" s="152">
        <v>0.18011633543383426</v>
      </c>
      <c r="D6011" s="151">
        <v>4.4999999999999998E-2</v>
      </c>
    </row>
    <row r="6012" spans="2:4">
      <c r="B6012" s="147">
        <v>51583.333333333336</v>
      </c>
      <c r="C6012" s="152">
        <v>0.18011954765751212</v>
      </c>
      <c r="D6012" s="151">
        <v>4.4999999999999998E-2</v>
      </c>
    </row>
    <row r="6013" spans="2:4">
      <c r="B6013" s="147">
        <v>51591.666666666664</v>
      </c>
      <c r="C6013" s="152">
        <v>0.1801227588434825</v>
      </c>
      <c r="D6013" s="151">
        <v>4.4999999999999998E-2</v>
      </c>
    </row>
    <row r="6014" spans="2:4">
      <c r="B6014" s="147">
        <v>51600</v>
      </c>
      <c r="C6014" s="152">
        <v>0.18012596899224806</v>
      </c>
      <c r="D6014" s="151">
        <v>4.4999999999999998E-2</v>
      </c>
    </row>
    <row r="6015" spans="2:4">
      <c r="B6015" s="147">
        <v>51608.333333333336</v>
      </c>
      <c r="C6015" s="152">
        <v>0.18012917810431134</v>
      </c>
      <c r="D6015" s="151">
        <v>4.4999999999999998E-2</v>
      </c>
    </row>
    <row r="6016" spans="2:4">
      <c r="B6016" s="147">
        <v>51616.666666666664</v>
      </c>
      <c r="C6016" s="152">
        <v>0.18013238618017435</v>
      </c>
      <c r="D6016" s="151">
        <v>4.4999999999999998E-2</v>
      </c>
    </row>
    <row r="6017" spans="2:4">
      <c r="B6017" s="147">
        <v>51625</v>
      </c>
      <c r="C6017" s="152">
        <v>0.18013559322033898</v>
      </c>
      <c r="D6017" s="151">
        <v>4.4999999999999998E-2</v>
      </c>
    </row>
    <row r="6018" spans="2:4">
      <c r="B6018" s="147">
        <v>51633.333333333336</v>
      </c>
      <c r="C6018" s="152">
        <v>0.18013879922530662</v>
      </c>
      <c r="D6018" s="151">
        <v>4.4999999999999998E-2</v>
      </c>
    </row>
    <row r="6019" spans="2:4">
      <c r="B6019" s="147">
        <v>51641.666666666664</v>
      </c>
      <c r="C6019" s="152">
        <v>0.18014200419557852</v>
      </c>
      <c r="D6019" s="151">
        <v>4.4999999999999998E-2</v>
      </c>
    </row>
    <row r="6020" spans="2:4">
      <c r="B6020" s="147">
        <v>51650</v>
      </c>
      <c r="C6020" s="152">
        <v>0.18014520813165538</v>
      </c>
      <c r="D6020" s="151">
        <v>4.4999999999999998E-2</v>
      </c>
    </row>
    <row r="6021" spans="2:4">
      <c r="B6021" s="147">
        <v>51658.333333333336</v>
      </c>
      <c r="C6021" s="152">
        <v>0.18014841103403775</v>
      </c>
      <c r="D6021" s="151">
        <v>4.4999999999999998E-2</v>
      </c>
    </row>
    <row r="6022" spans="2:4">
      <c r="B6022" s="147">
        <v>51666.666666666664</v>
      </c>
      <c r="C6022" s="152">
        <v>0.18015161290322582</v>
      </c>
      <c r="D6022" s="151">
        <v>4.4999999999999998E-2</v>
      </c>
    </row>
    <row r="6023" spans="2:4">
      <c r="B6023" s="147">
        <v>51675</v>
      </c>
      <c r="C6023" s="152">
        <v>0.18015481373971942</v>
      </c>
      <c r="D6023" s="151">
        <v>4.4999999999999998E-2</v>
      </c>
    </row>
    <row r="6024" spans="2:4">
      <c r="B6024" s="147">
        <v>51683.333333333336</v>
      </c>
      <c r="C6024" s="152">
        <v>0.18015801354401806</v>
      </c>
      <c r="D6024" s="151">
        <v>4.4999999999999998E-2</v>
      </c>
    </row>
    <row r="6025" spans="2:4">
      <c r="B6025" s="147">
        <v>51691.666666666664</v>
      </c>
      <c r="C6025" s="152">
        <v>0.18016121231662097</v>
      </c>
      <c r="D6025" s="151">
        <v>4.4999999999999998E-2</v>
      </c>
    </row>
    <row r="6026" spans="2:4">
      <c r="B6026" s="147">
        <v>51700</v>
      </c>
      <c r="C6026" s="152">
        <v>0.18016441005802708</v>
      </c>
      <c r="D6026" s="151">
        <v>4.4999999999999998E-2</v>
      </c>
    </row>
    <row r="6027" spans="2:4">
      <c r="B6027" s="147">
        <v>51708.333333333336</v>
      </c>
      <c r="C6027" s="152">
        <v>0.18016760676873489</v>
      </c>
      <c r="D6027" s="151">
        <v>4.4999999999999998E-2</v>
      </c>
    </row>
    <row r="6028" spans="2:4">
      <c r="B6028" s="147">
        <v>51716.666666666664</v>
      </c>
      <c r="C6028" s="152">
        <v>0.18017080244924266</v>
      </c>
      <c r="D6028" s="151">
        <v>4.4999999999999998E-2</v>
      </c>
    </row>
    <row r="6029" spans="2:4">
      <c r="B6029" s="147">
        <v>51725</v>
      </c>
      <c r="C6029" s="152">
        <v>0.18017399710004831</v>
      </c>
      <c r="D6029" s="151">
        <v>4.4999999999999998E-2</v>
      </c>
    </row>
    <row r="6030" spans="2:4">
      <c r="B6030" s="147">
        <v>51733.333333333336</v>
      </c>
      <c r="C6030" s="152">
        <v>0.18017719072164951</v>
      </c>
      <c r="D6030" s="151">
        <v>4.4999999999999998E-2</v>
      </c>
    </row>
    <row r="6031" spans="2:4">
      <c r="B6031" s="147">
        <v>51741.666666666664</v>
      </c>
      <c r="C6031" s="152">
        <v>0.18018038331454342</v>
      </c>
      <c r="D6031" s="151">
        <v>4.4999999999999998E-2</v>
      </c>
    </row>
    <row r="6032" spans="2:4">
      <c r="B6032" s="147">
        <v>51750</v>
      </c>
      <c r="C6032" s="152">
        <v>0.18018357487922707</v>
      </c>
      <c r="D6032" s="151">
        <v>4.4999999999999998E-2</v>
      </c>
    </row>
    <row r="6033" spans="2:4">
      <c r="B6033" s="147">
        <v>51758.333333333336</v>
      </c>
      <c r="C6033" s="152">
        <v>0.18018676541619705</v>
      </c>
      <c r="D6033" s="151">
        <v>4.4999999999999998E-2</v>
      </c>
    </row>
    <row r="6034" spans="2:4">
      <c r="B6034" s="147">
        <v>51766.666666666664</v>
      </c>
      <c r="C6034" s="152">
        <v>0.18018995492594975</v>
      </c>
      <c r="D6034" s="151">
        <v>4.4999999999999998E-2</v>
      </c>
    </row>
    <row r="6035" spans="2:4">
      <c r="B6035" s="147">
        <v>51775</v>
      </c>
      <c r="C6035" s="152">
        <v>0.18019314340898115</v>
      </c>
      <c r="D6035" s="151">
        <v>4.4999999999999998E-2</v>
      </c>
    </row>
    <row r="6036" spans="2:4">
      <c r="B6036" s="147">
        <v>51783.333333333336</v>
      </c>
      <c r="C6036" s="152">
        <v>0.18019633086578693</v>
      </c>
      <c r="D6036" s="151">
        <v>4.4999999999999998E-2</v>
      </c>
    </row>
    <row r="6037" spans="2:4">
      <c r="B6037" s="147">
        <v>51791.666666666664</v>
      </c>
      <c r="C6037" s="152">
        <v>0.1801995172968624</v>
      </c>
      <c r="D6037" s="151">
        <v>4.4999999999999998E-2</v>
      </c>
    </row>
    <row r="6038" spans="2:4">
      <c r="B6038" s="147">
        <v>51800</v>
      </c>
      <c r="C6038" s="152">
        <v>0.18020270270270269</v>
      </c>
      <c r="D6038" s="151">
        <v>4.4999999999999998E-2</v>
      </c>
    </row>
    <row r="6039" spans="2:4">
      <c r="B6039" s="147">
        <v>51808.333333333336</v>
      </c>
      <c r="C6039" s="152">
        <v>0.18020588708380247</v>
      </c>
      <c r="D6039" s="151">
        <v>4.4999999999999998E-2</v>
      </c>
    </row>
    <row r="6040" spans="2:4">
      <c r="B6040" s="147">
        <v>51816.666666666664</v>
      </c>
      <c r="C6040" s="152">
        <v>0.18020907044065615</v>
      </c>
      <c r="D6040" s="151">
        <v>4.4999999999999998E-2</v>
      </c>
    </row>
    <row r="6041" spans="2:4">
      <c r="B6041" s="147">
        <v>51825</v>
      </c>
      <c r="C6041" s="152">
        <v>0.18021225277375785</v>
      </c>
      <c r="D6041" s="151">
        <v>4.4999999999999998E-2</v>
      </c>
    </row>
    <row r="6042" spans="2:4">
      <c r="B6042" s="147">
        <v>51833.333333333336</v>
      </c>
      <c r="C6042" s="152">
        <v>0.18021543408360127</v>
      </c>
      <c r="D6042" s="151">
        <v>4.4999999999999998E-2</v>
      </c>
    </row>
    <row r="6043" spans="2:4">
      <c r="B6043" s="147">
        <v>51841.666666666664</v>
      </c>
      <c r="C6043" s="152">
        <v>0.18021861437067999</v>
      </c>
      <c r="D6043" s="151">
        <v>4.4999999999999998E-2</v>
      </c>
    </row>
    <row r="6044" spans="2:4">
      <c r="B6044" s="147">
        <v>51850</v>
      </c>
      <c r="C6044" s="152">
        <v>0.18022179363548699</v>
      </c>
      <c r="D6044" s="151">
        <v>4.4999999999999998E-2</v>
      </c>
    </row>
    <row r="6045" spans="2:4">
      <c r="B6045" s="147">
        <v>51858.333333333336</v>
      </c>
      <c r="C6045" s="152">
        <v>0.18022497187851522</v>
      </c>
      <c r="D6045" s="151">
        <v>4.4999999999999998E-2</v>
      </c>
    </row>
    <row r="6046" spans="2:4">
      <c r="B6046" s="147">
        <v>51866.666666666664</v>
      </c>
      <c r="C6046" s="152">
        <v>0.18022814910025708</v>
      </c>
      <c r="D6046" s="151">
        <v>4.4999999999999998E-2</v>
      </c>
    </row>
    <row r="6047" spans="2:4">
      <c r="B6047" s="147">
        <v>51875</v>
      </c>
      <c r="C6047" s="152">
        <v>0.18023132530120481</v>
      </c>
      <c r="D6047" s="151">
        <v>4.4999999999999998E-2</v>
      </c>
    </row>
    <row r="6048" spans="2:4">
      <c r="B6048" s="147">
        <v>51883.333333333336</v>
      </c>
      <c r="C6048" s="152">
        <v>0.18023450048185033</v>
      </c>
      <c r="D6048" s="151">
        <v>4.4999999999999998E-2</v>
      </c>
    </row>
    <row r="6049" spans="2:4">
      <c r="B6049" s="147">
        <v>51891.666666666664</v>
      </c>
      <c r="C6049" s="152">
        <v>0.18023767464268509</v>
      </c>
      <c r="D6049" s="151">
        <v>4.4999999999999998E-2</v>
      </c>
    </row>
    <row r="6050" spans="2:4">
      <c r="B6050" s="147">
        <v>51900</v>
      </c>
      <c r="C6050" s="152">
        <v>0.18024084778420041</v>
      </c>
      <c r="D6050" s="151">
        <v>4.4999999999999998E-2</v>
      </c>
    </row>
    <row r="6051" spans="2:4">
      <c r="B6051" s="147">
        <v>51908.333333333336</v>
      </c>
      <c r="C6051" s="152">
        <v>0.18024401990688715</v>
      </c>
      <c r="D6051" s="151">
        <v>4.4999999999999998E-2</v>
      </c>
    </row>
    <row r="6052" spans="2:4">
      <c r="B6052" s="147">
        <v>51916.666666666664</v>
      </c>
      <c r="C6052" s="152">
        <v>0.18024719101123593</v>
      </c>
      <c r="D6052" s="151">
        <v>4.4999999999999998E-2</v>
      </c>
    </row>
    <row r="6053" spans="2:4">
      <c r="B6053" s="147">
        <v>51925</v>
      </c>
      <c r="C6053" s="152">
        <v>0.18025036109773712</v>
      </c>
      <c r="D6053" s="151">
        <v>4.4999999999999998E-2</v>
      </c>
    </row>
    <row r="6054" spans="2:4">
      <c r="B6054" s="147">
        <v>51933.333333333336</v>
      </c>
      <c r="C6054" s="152">
        <v>0.18025353016688062</v>
      </c>
      <c r="D6054" s="151">
        <v>4.4999999999999998E-2</v>
      </c>
    </row>
    <row r="6055" spans="2:4">
      <c r="B6055" s="147">
        <v>51941.666666666664</v>
      </c>
      <c r="C6055" s="152">
        <v>0.18025669821915613</v>
      </c>
      <c r="D6055" s="151">
        <v>4.4999999999999998E-2</v>
      </c>
    </row>
    <row r="6056" spans="2:4">
      <c r="B6056" s="147">
        <v>51950</v>
      </c>
      <c r="C6056" s="152">
        <v>0.18025986525505297</v>
      </c>
      <c r="D6056" s="151">
        <v>4.4999999999999998E-2</v>
      </c>
    </row>
    <row r="6057" spans="2:4">
      <c r="B6057" s="147">
        <v>51958.333333333336</v>
      </c>
      <c r="C6057" s="152">
        <v>0.1802630312750601</v>
      </c>
      <c r="D6057" s="151">
        <v>4.4999999999999998E-2</v>
      </c>
    </row>
    <row r="6058" spans="2:4">
      <c r="B6058" s="147">
        <v>51966.666666666664</v>
      </c>
      <c r="C6058" s="152">
        <v>0.18026619627966645</v>
      </c>
      <c r="D6058" s="151">
        <v>4.4999999999999998E-2</v>
      </c>
    </row>
    <row r="6059" spans="2:4">
      <c r="B6059" s="147">
        <v>51975</v>
      </c>
      <c r="C6059" s="152">
        <v>0.18026936026936027</v>
      </c>
      <c r="D6059" s="151">
        <v>4.4999999999999998E-2</v>
      </c>
    </row>
    <row r="6060" spans="2:4">
      <c r="B6060" s="147">
        <v>51983.333333333336</v>
      </c>
      <c r="C6060" s="152">
        <v>0.18027252324462972</v>
      </c>
      <c r="D6060" s="151">
        <v>4.4999999999999998E-2</v>
      </c>
    </row>
    <row r="6061" spans="2:4">
      <c r="B6061" s="147">
        <v>51991.666666666664</v>
      </c>
      <c r="C6061" s="152">
        <v>0.18027568520596249</v>
      </c>
      <c r="D6061" s="151">
        <v>4.4999999999999998E-2</v>
      </c>
    </row>
    <row r="6062" spans="2:4">
      <c r="B6062" s="147">
        <v>52000</v>
      </c>
      <c r="C6062" s="152">
        <v>0.18027884615384615</v>
      </c>
      <c r="D6062" s="151">
        <v>4.4999999999999998E-2</v>
      </c>
    </row>
    <row r="6063" spans="2:4">
      <c r="B6063" s="147">
        <v>52008.333333333336</v>
      </c>
      <c r="C6063" s="152">
        <v>0.18028200608876785</v>
      </c>
      <c r="D6063" s="151">
        <v>4.4999999999999998E-2</v>
      </c>
    </row>
    <row r="6064" spans="2:4">
      <c r="B6064" s="147">
        <v>52016.666666666664</v>
      </c>
      <c r="C6064" s="152">
        <v>0.18028516501121439</v>
      </c>
      <c r="D6064" s="151">
        <v>4.4999999999999998E-2</v>
      </c>
    </row>
    <row r="6065" spans="2:4">
      <c r="B6065" s="147">
        <v>52025</v>
      </c>
      <c r="C6065" s="152">
        <v>0.18028832292167227</v>
      </c>
      <c r="D6065" s="151">
        <v>4.4999999999999998E-2</v>
      </c>
    </row>
    <row r="6066" spans="2:4">
      <c r="B6066" s="147">
        <v>52033.333333333336</v>
      </c>
      <c r="C6066" s="152">
        <v>0.18029147982062782</v>
      </c>
      <c r="D6066" s="151">
        <v>4.4999999999999998E-2</v>
      </c>
    </row>
    <row r="6067" spans="2:4">
      <c r="B6067" s="147">
        <v>52041.666666666664</v>
      </c>
      <c r="C6067" s="152">
        <v>0.18029463570856685</v>
      </c>
      <c r="D6067" s="151">
        <v>4.4999999999999998E-2</v>
      </c>
    </row>
    <row r="6068" spans="2:4">
      <c r="B6068" s="147">
        <v>52050</v>
      </c>
      <c r="C6068" s="152">
        <v>0.18029779058597506</v>
      </c>
      <c r="D6068" s="151">
        <v>4.4999999999999998E-2</v>
      </c>
    </row>
    <row r="6069" spans="2:4">
      <c r="B6069" s="147">
        <v>52058.333333333336</v>
      </c>
      <c r="C6069" s="152">
        <v>0.18030094445333758</v>
      </c>
      <c r="D6069" s="151">
        <v>4.4999999999999998E-2</v>
      </c>
    </row>
    <row r="6070" spans="2:4">
      <c r="B6070" s="147">
        <v>52066.666666666664</v>
      </c>
      <c r="C6070" s="152">
        <v>0.18030409731113956</v>
      </c>
      <c r="D6070" s="151">
        <v>4.4999999999999998E-2</v>
      </c>
    </row>
    <row r="6071" spans="2:4">
      <c r="B6071" s="147">
        <v>52075</v>
      </c>
      <c r="C6071" s="152">
        <v>0.18030724915986557</v>
      </c>
      <c r="D6071" s="151">
        <v>4.4999999999999998E-2</v>
      </c>
    </row>
    <row r="6072" spans="2:4">
      <c r="B6072" s="147">
        <v>52083.333333333336</v>
      </c>
      <c r="C6072" s="152">
        <v>0.18031040000000001</v>
      </c>
      <c r="D6072" s="151">
        <v>4.4999999999999998E-2</v>
      </c>
    </row>
    <row r="6073" spans="2:4">
      <c r="B6073" s="147">
        <v>52091.666666666664</v>
      </c>
      <c r="C6073" s="152">
        <v>0.18031354983202688</v>
      </c>
      <c r="D6073" s="151">
        <v>4.4999999999999998E-2</v>
      </c>
    </row>
    <row r="6074" spans="2:4">
      <c r="B6074" s="147">
        <v>52100</v>
      </c>
      <c r="C6074" s="152">
        <v>0.18031669865642996</v>
      </c>
      <c r="D6074" s="151">
        <v>4.4999999999999998E-2</v>
      </c>
    </row>
    <row r="6075" spans="2:4">
      <c r="B6075" s="147">
        <v>52108.333333333336</v>
      </c>
      <c r="C6075" s="152">
        <v>0.18031984647369265</v>
      </c>
      <c r="D6075" s="151">
        <v>4.4999999999999998E-2</v>
      </c>
    </row>
    <row r="6076" spans="2:4">
      <c r="B6076" s="147">
        <v>52116.666666666664</v>
      </c>
      <c r="C6076" s="152">
        <v>0.18032299328429804</v>
      </c>
      <c r="D6076" s="151">
        <v>4.4999999999999998E-2</v>
      </c>
    </row>
    <row r="6077" spans="2:4">
      <c r="B6077" s="147">
        <v>52125</v>
      </c>
      <c r="C6077" s="152">
        <v>0.18032613908872905</v>
      </c>
      <c r="D6077" s="151">
        <v>4.4999999999999998E-2</v>
      </c>
    </row>
    <row r="6078" spans="2:4">
      <c r="B6078" s="147">
        <v>52133.333333333336</v>
      </c>
      <c r="C6078" s="152">
        <v>0.18032928388746805</v>
      </c>
      <c r="D6078" s="151">
        <v>4.4999999999999998E-2</v>
      </c>
    </row>
    <row r="6079" spans="2:4">
      <c r="B6079" s="147">
        <v>52141.666666666664</v>
      </c>
      <c r="C6079" s="152">
        <v>0.1803324276809973</v>
      </c>
      <c r="D6079" s="151">
        <v>4.4999999999999998E-2</v>
      </c>
    </row>
    <row r="6080" spans="2:4">
      <c r="B6080" s="147">
        <v>52150</v>
      </c>
      <c r="C6080" s="152">
        <v>0.18033557046979865</v>
      </c>
      <c r="D6080" s="151">
        <v>4.4999999999999998E-2</v>
      </c>
    </row>
    <row r="6081" spans="2:4">
      <c r="B6081" s="147">
        <v>52158.333333333336</v>
      </c>
      <c r="C6081" s="152">
        <v>0.18033871225435372</v>
      </c>
      <c r="D6081" s="151">
        <v>4.4999999999999998E-2</v>
      </c>
    </row>
    <row r="6082" spans="2:4">
      <c r="B6082" s="147">
        <v>52166.666666666664</v>
      </c>
      <c r="C6082" s="152">
        <v>0.18034185303514377</v>
      </c>
      <c r="D6082" s="151">
        <v>4.4999999999999998E-2</v>
      </c>
    </row>
    <row r="6083" spans="2:4">
      <c r="B6083" s="147">
        <v>52175</v>
      </c>
      <c r="C6083" s="152">
        <v>0.18034499281264973</v>
      </c>
      <c r="D6083" s="151">
        <v>4.4999999999999998E-2</v>
      </c>
    </row>
    <row r="6084" spans="2:4">
      <c r="B6084" s="147">
        <v>52183.333333333336</v>
      </c>
      <c r="C6084" s="152">
        <v>0.18034813158735225</v>
      </c>
      <c r="D6084" s="151">
        <v>4.4999999999999998E-2</v>
      </c>
    </row>
    <row r="6085" spans="2:4">
      <c r="B6085" s="147">
        <v>52191.666666666664</v>
      </c>
      <c r="C6085" s="152">
        <v>0.18035126935973175</v>
      </c>
      <c r="D6085" s="151">
        <v>4.4999999999999998E-2</v>
      </c>
    </row>
    <row r="6086" spans="2:4">
      <c r="B6086" s="147">
        <v>52200</v>
      </c>
      <c r="C6086" s="152">
        <v>0.18035440613026821</v>
      </c>
      <c r="D6086" s="151">
        <v>4.4999999999999998E-2</v>
      </c>
    </row>
    <row r="6087" spans="2:4">
      <c r="B6087" s="147">
        <v>52208.333333333336</v>
      </c>
      <c r="C6087" s="152">
        <v>0.18035754189944136</v>
      </c>
      <c r="D6087" s="151">
        <v>4.4999999999999998E-2</v>
      </c>
    </row>
    <row r="6088" spans="2:4">
      <c r="B6088" s="147">
        <v>52216.666666666664</v>
      </c>
      <c r="C6088" s="152">
        <v>0.18036067666773062</v>
      </c>
      <c r="D6088" s="151">
        <v>4.4999999999999998E-2</v>
      </c>
    </row>
    <row r="6089" spans="2:4">
      <c r="B6089" s="147">
        <v>52225</v>
      </c>
      <c r="C6089" s="152">
        <v>0.18036381043561511</v>
      </c>
      <c r="D6089" s="151">
        <v>4.4999999999999998E-2</v>
      </c>
    </row>
    <row r="6090" spans="2:4">
      <c r="B6090" s="147">
        <v>52233.333333333336</v>
      </c>
      <c r="C6090" s="152">
        <v>0.18036694320357369</v>
      </c>
      <c r="D6090" s="151">
        <v>4.4999999999999998E-2</v>
      </c>
    </row>
    <row r="6091" spans="2:4">
      <c r="B6091" s="147">
        <v>52241.666666666664</v>
      </c>
      <c r="C6091" s="152">
        <v>0.18037007497208485</v>
      </c>
      <c r="D6091" s="151">
        <v>4.4999999999999998E-2</v>
      </c>
    </row>
    <row r="6092" spans="2:4">
      <c r="B6092" s="147">
        <v>52250</v>
      </c>
      <c r="C6092" s="152">
        <v>0.18037320574162677</v>
      </c>
      <c r="D6092" s="151">
        <v>4.4999999999999998E-2</v>
      </c>
    </row>
    <row r="6093" spans="2:4">
      <c r="B6093" s="147">
        <v>52258.333333333336</v>
      </c>
      <c r="C6093" s="152">
        <v>0.1803763355126774</v>
      </c>
      <c r="D6093" s="151">
        <v>4.4999999999999998E-2</v>
      </c>
    </row>
    <row r="6094" spans="2:4">
      <c r="B6094" s="147">
        <v>52266.666666666664</v>
      </c>
      <c r="C6094" s="152">
        <v>0.1803794642857143</v>
      </c>
      <c r="D6094" s="151">
        <v>4.4999999999999998E-2</v>
      </c>
    </row>
    <row r="6095" spans="2:4">
      <c r="B6095" s="147">
        <v>52275</v>
      </c>
      <c r="C6095" s="152">
        <v>0.18038259206121474</v>
      </c>
      <c r="D6095" s="151">
        <v>4.4999999999999998E-2</v>
      </c>
    </row>
    <row r="6096" spans="2:4">
      <c r="B6096" s="147">
        <v>52283.333333333336</v>
      </c>
      <c r="C6096" s="152">
        <v>0.18038571883965573</v>
      </c>
      <c r="D6096" s="151">
        <v>4.4999999999999998E-2</v>
      </c>
    </row>
    <row r="6097" spans="2:4">
      <c r="B6097" s="147">
        <v>52291.666666666664</v>
      </c>
      <c r="C6097" s="152">
        <v>0.18038884462151394</v>
      </c>
      <c r="D6097" s="151">
        <v>4.4999999999999998E-2</v>
      </c>
    </row>
    <row r="6098" spans="2:4">
      <c r="B6098" s="147">
        <v>52300</v>
      </c>
      <c r="C6098" s="152">
        <v>0.18039196940726576</v>
      </c>
      <c r="D6098" s="151">
        <v>4.4999999999999998E-2</v>
      </c>
    </row>
    <row r="6099" spans="2:4">
      <c r="B6099" s="147">
        <v>52308.333333333336</v>
      </c>
      <c r="C6099" s="152">
        <v>0.18039509319738728</v>
      </c>
      <c r="D6099" s="151">
        <v>4.4999999999999998E-2</v>
      </c>
    </row>
    <row r="6100" spans="2:4">
      <c r="B6100" s="147">
        <v>52316.666666666664</v>
      </c>
      <c r="C6100" s="152">
        <v>0.18039821599235423</v>
      </c>
      <c r="D6100" s="151">
        <v>4.4999999999999998E-2</v>
      </c>
    </row>
    <row r="6101" spans="2:4">
      <c r="B6101" s="147">
        <v>52325</v>
      </c>
      <c r="C6101" s="152">
        <v>0.18040133779264214</v>
      </c>
      <c r="D6101" s="151">
        <v>4.4999999999999998E-2</v>
      </c>
    </row>
    <row r="6102" spans="2:4">
      <c r="B6102" s="147">
        <v>52333.333333333336</v>
      </c>
      <c r="C6102" s="152">
        <v>0.18040445859872611</v>
      </c>
      <c r="D6102" s="151">
        <v>4.4999999999999998E-2</v>
      </c>
    </row>
    <row r="6103" spans="2:4">
      <c r="B6103" s="147">
        <v>52341.666666666664</v>
      </c>
      <c r="C6103" s="152">
        <v>0.18040757841108104</v>
      </c>
      <c r="D6103" s="151">
        <v>4.4999999999999998E-2</v>
      </c>
    </row>
    <row r="6104" spans="2:4">
      <c r="B6104" s="147">
        <v>52350</v>
      </c>
      <c r="C6104" s="152">
        <v>0.18041069723018147</v>
      </c>
      <c r="D6104" s="151">
        <v>4.4999999999999998E-2</v>
      </c>
    </row>
    <row r="6105" spans="2:4">
      <c r="B6105" s="147">
        <v>52358.333333333336</v>
      </c>
      <c r="C6105" s="152">
        <v>0.18041381505650167</v>
      </c>
      <c r="D6105" s="151">
        <v>4.4999999999999998E-2</v>
      </c>
    </row>
    <row r="6106" spans="2:4">
      <c r="B6106" s="147">
        <v>52366.666666666664</v>
      </c>
      <c r="C6106" s="152">
        <v>0.18041693189051561</v>
      </c>
      <c r="D6106" s="151">
        <v>4.4999999999999998E-2</v>
      </c>
    </row>
    <row r="6107" spans="2:4">
      <c r="B6107" s="147">
        <v>52375</v>
      </c>
      <c r="C6107" s="152">
        <v>0.18042004773269688</v>
      </c>
      <c r="D6107" s="151">
        <v>4.4999999999999998E-2</v>
      </c>
    </row>
    <row r="6108" spans="2:4">
      <c r="B6108" s="147">
        <v>52383.333333333336</v>
      </c>
      <c r="C6108" s="152">
        <v>0.18042316258351895</v>
      </c>
      <c r="D6108" s="151">
        <v>4.4999999999999998E-2</v>
      </c>
    </row>
    <row r="6109" spans="2:4">
      <c r="B6109" s="147">
        <v>52391.666666666664</v>
      </c>
      <c r="C6109" s="152">
        <v>0.18042627644345471</v>
      </c>
      <c r="D6109" s="151">
        <v>4.4999999999999998E-2</v>
      </c>
    </row>
    <row r="6110" spans="2:4">
      <c r="B6110" s="147">
        <v>52400</v>
      </c>
      <c r="C6110" s="152">
        <v>0.18042938931297711</v>
      </c>
      <c r="D6110" s="151">
        <v>4.4999999999999998E-2</v>
      </c>
    </row>
    <row r="6111" spans="2:4">
      <c r="B6111" s="147">
        <v>52408.333333333336</v>
      </c>
      <c r="C6111" s="152">
        <v>0.18043250119255844</v>
      </c>
      <c r="D6111" s="151">
        <v>4.4999999999999998E-2</v>
      </c>
    </row>
    <row r="6112" spans="2:4">
      <c r="B6112" s="147">
        <v>52416.666666666664</v>
      </c>
      <c r="C6112" s="152">
        <v>0.18043561208267089</v>
      </c>
      <c r="D6112" s="151">
        <v>4.4999999999999998E-2</v>
      </c>
    </row>
    <row r="6113" spans="2:4">
      <c r="B6113" s="147">
        <v>52425</v>
      </c>
      <c r="C6113" s="152">
        <v>0.18043872198378635</v>
      </c>
      <c r="D6113" s="151">
        <v>4.4999999999999998E-2</v>
      </c>
    </row>
    <row r="6114" spans="2:4">
      <c r="B6114" s="147">
        <v>52433.333333333336</v>
      </c>
      <c r="C6114" s="152">
        <v>0.18044183089637633</v>
      </c>
      <c r="D6114" s="151">
        <v>4.4999999999999998E-2</v>
      </c>
    </row>
    <row r="6115" spans="2:4">
      <c r="B6115" s="147">
        <v>52441.666666666664</v>
      </c>
      <c r="C6115" s="152">
        <v>0.18044493882091209</v>
      </c>
      <c r="D6115" s="151">
        <v>4.4999999999999998E-2</v>
      </c>
    </row>
    <row r="6116" spans="2:4">
      <c r="B6116" s="147">
        <v>52450</v>
      </c>
      <c r="C6116" s="152">
        <v>0.18044804575786466</v>
      </c>
      <c r="D6116" s="151">
        <v>4.4999999999999998E-2</v>
      </c>
    </row>
    <row r="6117" spans="2:4">
      <c r="B6117" s="147">
        <v>52458.333333333336</v>
      </c>
      <c r="C6117" s="152">
        <v>0.18045115170770451</v>
      </c>
      <c r="D6117" s="151">
        <v>4.4999999999999998E-2</v>
      </c>
    </row>
    <row r="6118" spans="2:4">
      <c r="B6118" s="147">
        <v>52466.666666666664</v>
      </c>
      <c r="C6118" s="152">
        <v>0.18045425667090215</v>
      </c>
      <c r="D6118" s="151">
        <v>4.4999999999999998E-2</v>
      </c>
    </row>
    <row r="6119" spans="2:4">
      <c r="B6119" s="147">
        <v>52475</v>
      </c>
      <c r="C6119" s="152">
        <v>0.18045736064792758</v>
      </c>
      <c r="D6119" s="151">
        <v>4.4999999999999998E-2</v>
      </c>
    </row>
    <row r="6120" spans="2:4">
      <c r="B6120" s="147">
        <v>52483.333333333336</v>
      </c>
      <c r="C6120" s="152">
        <v>0.18046046363925053</v>
      </c>
      <c r="D6120" s="151">
        <v>4.4999999999999998E-2</v>
      </c>
    </row>
    <row r="6121" spans="2:4">
      <c r="B6121" s="147">
        <v>52491.666666666664</v>
      </c>
      <c r="C6121" s="152">
        <v>0.1804635656453405</v>
      </c>
      <c r="D6121" s="151">
        <v>4.4999999999999998E-2</v>
      </c>
    </row>
    <row r="6122" spans="2:4">
      <c r="B6122" s="147">
        <v>52500</v>
      </c>
      <c r="C6122" s="152">
        <v>0.18046666666666666</v>
      </c>
      <c r="D6122" s="151">
        <v>4.4999999999999998E-2</v>
      </c>
    </row>
    <row r="6123" spans="2:4">
      <c r="B6123" s="147">
        <v>52508.333333333336</v>
      </c>
      <c r="C6123" s="152">
        <v>0.1804697667036978</v>
      </c>
      <c r="D6123" s="151">
        <v>4.4999999999999998E-2</v>
      </c>
    </row>
    <row r="6124" spans="2:4">
      <c r="B6124" s="147">
        <v>52516.666666666664</v>
      </c>
      <c r="C6124" s="152">
        <v>0.18047286575690258</v>
      </c>
      <c r="D6124" s="151">
        <v>4.4999999999999998E-2</v>
      </c>
    </row>
    <row r="6125" spans="2:4">
      <c r="B6125" s="147">
        <v>52525</v>
      </c>
      <c r="C6125" s="152">
        <v>0.18047596382674919</v>
      </c>
      <c r="D6125" s="151">
        <v>4.4999999999999998E-2</v>
      </c>
    </row>
    <row r="6126" spans="2:4">
      <c r="B6126" s="147">
        <v>52533.333333333336</v>
      </c>
      <c r="C6126" s="152">
        <v>0.18047906091370558</v>
      </c>
      <c r="D6126" s="151">
        <v>4.4999999999999998E-2</v>
      </c>
    </row>
    <row r="6127" spans="2:4">
      <c r="B6127" s="147">
        <v>52541.666666666664</v>
      </c>
      <c r="C6127" s="152">
        <v>0.1804821570182395</v>
      </c>
      <c r="D6127" s="151">
        <v>4.4999999999999998E-2</v>
      </c>
    </row>
    <row r="6128" spans="2:4">
      <c r="B6128" s="147">
        <v>52550</v>
      </c>
      <c r="C6128" s="152">
        <v>0.18048525214081829</v>
      </c>
      <c r="D6128" s="151">
        <v>4.4999999999999998E-2</v>
      </c>
    </row>
    <row r="6129" spans="2:4">
      <c r="B6129" s="147">
        <v>52558.333333333336</v>
      </c>
      <c r="C6129" s="152">
        <v>0.18048834628190896</v>
      </c>
      <c r="D6129" s="151">
        <v>4.4999999999999998E-2</v>
      </c>
    </row>
    <row r="6130" spans="2:4">
      <c r="B6130" s="147">
        <v>52566.666666666664</v>
      </c>
      <c r="C6130" s="152">
        <v>0.18049143944197843</v>
      </c>
      <c r="D6130" s="151">
        <v>4.4999999999999998E-2</v>
      </c>
    </row>
    <row r="6131" spans="2:4">
      <c r="B6131" s="147">
        <v>52575</v>
      </c>
      <c r="C6131" s="152">
        <v>0.18049453162149312</v>
      </c>
      <c r="D6131" s="151">
        <v>4.4999999999999998E-2</v>
      </c>
    </row>
    <row r="6132" spans="2:4">
      <c r="B6132" s="147">
        <v>52583.333333333336</v>
      </c>
      <c r="C6132" s="152">
        <v>0.18049762282091919</v>
      </c>
      <c r="D6132" s="151">
        <v>4.4999999999999998E-2</v>
      </c>
    </row>
    <row r="6133" spans="2:4">
      <c r="B6133" s="147">
        <v>52591.666666666664</v>
      </c>
      <c r="C6133" s="152">
        <v>0.18050071304072254</v>
      </c>
      <c r="D6133" s="151">
        <v>4.4999999999999998E-2</v>
      </c>
    </row>
    <row r="6134" spans="2:4">
      <c r="B6134" s="147">
        <v>52600</v>
      </c>
      <c r="C6134" s="152">
        <v>0.18050380228136881</v>
      </c>
      <c r="D6134" s="151">
        <v>4.4999999999999998E-2</v>
      </c>
    </row>
    <row r="6135" spans="2:4">
      <c r="B6135" s="147">
        <v>52608.333333333336</v>
      </c>
      <c r="C6135" s="152">
        <v>0.18050689054332331</v>
      </c>
      <c r="D6135" s="151">
        <v>4.4999999999999998E-2</v>
      </c>
    </row>
    <row r="6136" spans="2:4">
      <c r="B6136" s="147">
        <v>52616.666666666664</v>
      </c>
      <c r="C6136" s="152">
        <v>0.180509977827051</v>
      </c>
      <c r="D6136" s="151">
        <v>4.4999999999999998E-2</v>
      </c>
    </row>
    <row r="6137" spans="2:4">
      <c r="B6137" s="147">
        <v>52625</v>
      </c>
      <c r="C6137" s="152">
        <v>0.18051306413301663</v>
      </c>
      <c r="D6137" s="151">
        <v>4.4999999999999998E-2</v>
      </c>
    </row>
    <row r="6138" spans="2:4">
      <c r="B6138" s="147">
        <v>52633.333333333336</v>
      </c>
      <c r="C6138" s="152">
        <v>0.18051614946168462</v>
      </c>
      <c r="D6138" s="151">
        <v>4.4999999999999998E-2</v>
      </c>
    </row>
    <row r="6139" spans="2:4">
      <c r="B6139" s="147">
        <v>52641.666666666664</v>
      </c>
      <c r="C6139" s="152">
        <v>0.18051923381351909</v>
      </c>
      <c r="D6139" s="151">
        <v>4.4999999999999998E-2</v>
      </c>
    </row>
    <row r="6140" spans="2:4">
      <c r="B6140" s="147">
        <v>52650</v>
      </c>
      <c r="C6140" s="152">
        <v>0.18052231718898384</v>
      </c>
      <c r="D6140" s="151">
        <v>4.4999999999999998E-2</v>
      </c>
    </row>
    <row r="6141" spans="2:4">
      <c r="B6141" s="147">
        <v>52658.333333333336</v>
      </c>
      <c r="C6141" s="152">
        <v>0.18052539958854247</v>
      </c>
      <c r="D6141" s="151">
        <v>4.4999999999999998E-2</v>
      </c>
    </row>
    <row r="6142" spans="2:4">
      <c r="B6142" s="147">
        <v>52666.666666666664</v>
      </c>
      <c r="C6142" s="152">
        <v>0.18052848101265823</v>
      </c>
      <c r="D6142" s="151">
        <v>4.4999999999999998E-2</v>
      </c>
    </row>
    <row r="6143" spans="2:4">
      <c r="B6143" s="147">
        <v>52675</v>
      </c>
      <c r="C6143" s="152">
        <v>0.18053156146179405</v>
      </c>
      <c r="D6143" s="151">
        <v>4.4999999999999998E-2</v>
      </c>
    </row>
    <row r="6144" spans="2:4">
      <c r="B6144" s="147">
        <v>52683.333333333336</v>
      </c>
      <c r="C6144" s="152">
        <v>0.18053464093641253</v>
      </c>
      <c r="D6144" s="151">
        <v>4.4999999999999998E-2</v>
      </c>
    </row>
    <row r="6145" spans="2:4">
      <c r="B6145" s="147">
        <v>52691.666666666664</v>
      </c>
      <c r="C6145" s="152">
        <v>0.18053771943697611</v>
      </c>
      <c r="D6145" s="151">
        <v>4.4999999999999998E-2</v>
      </c>
    </row>
    <row r="6146" spans="2:4">
      <c r="B6146" s="147">
        <v>52700</v>
      </c>
      <c r="C6146" s="152">
        <v>0.18054079696394687</v>
      </c>
      <c r="D6146" s="151">
        <v>4.4999999999999998E-2</v>
      </c>
    </row>
    <row r="6147" spans="2:4">
      <c r="B6147" s="147">
        <v>52708.333333333336</v>
      </c>
      <c r="C6147" s="152">
        <v>0.18054387351778658</v>
      </c>
      <c r="D6147" s="151">
        <v>4.4999999999999998E-2</v>
      </c>
    </row>
    <row r="6148" spans="2:4">
      <c r="B6148" s="147">
        <v>52716.666666666664</v>
      </c>
      <c r="C6148" s="152">
        <v>0.18054694909895666</v>
      </c>
      <c r="D6148" s="151">
        <v>4.4999999999999998E-2</v>
      </c>
    </row>
    <row r="6149" spans="2:4">
      <c r="B6149" s="147">
        <v>52725</v>
      </c>
      <c r="C6149" s="152">
        <v>0.18055002370791842</v>
      </c>
      <c r="D6149" s="151">
        <v>4.4999999999999998E-2</v>
      </c>
    </row>
    <row r="6150" spans="2:4">
      <c r="B6150" s="147">
        <v>52733.333333333336</v>
      </c>
      <c r="C6150" s="152">
        <v>0.18055309734513272</v>
      </c>
      <c r="D6150" s="151">
        <v>4.4999999999999998E-2</v>
      </c>
    </row>
    <row r="6151" spans="2:4">
      <c r="B6151" s="147">
        <v>52741.666666666664</v>
      </c>
      <c r="C6151" s="152">
        <v>0.18055617001106022</v>
      </c>
      <c r="D6151" s="151">
        <v>4.4999999999999998E-2</v>
      </c>
    </row>
    <row r="6152" spans="2:4">
      <c r="B6152" s="147">
        <v>52750</v>
      </c>
      <c r="C6152" s="152">
        <v>0.18055924170616111</v>
      </c>
      <c r="D6152" s="151">
        <v>4.4999999999999998E-2</v>
      </c>
    </row>
    <row r="6153" spans="2:4">
      <c r="B6153" s="147">
        <v>52758.333333333336</v>
      </c>
      <c r="C6153" s="152">
        <v>0.1805623124308956</v>
      </c>
      <c r="D6153" s="151">
        <v>4.4999999999999998E-2</v>
      </c>
    </row>
    <row r="6154" spans="2:4">
      <c r="B6154" s="147">
        <v>52766.666666666664</v>
      </c>
      <c r="C6154" s="152">
        <v>0.18056538218572332</v>
      </c>
      <c r="D6154" s="151">
        <v>4.4999999999999998E-2</v>
      </c>
    </row>
    <row r="6155" spans="2:4">
      <c r="B6155" s="147">
        <v>52775</v>
      </c>
      <c r="C6155" s="152">
        <v>0.18056845097110374</v>
      </c>
      <c r="D6155" s="151">
        <v>4.4999999999999998E-2</v>
      </c>
    </row>
    <row r="6156" spans="2:4">
      <c r="B6156" s="147">
        <v>52783.333333333336</v>
      </c>
      <c r="C6156" s="152">
        <v>0.18057151878749603</v>
      </c>
      <c r="D6156" s="151">
        <v>4.4999999999999998E-2</v>
      </c>
    </row>
    <row r="6157" spans="2:4">
      <c r="B6157" s="147">
        <v>52791.666666666664</v>
      </c>
      <c r="C6157" s="152">
        <v>0.18057458563535911</v>
      </c>
      <c r="D6157" s="151">
        <v>4.4999999999999998E-2</v>
      </c>
    </row>
    <row r="6158" spans="2:4">
      <c r="B6158" s="147">
        <v>52800</v>
      </c>
      <c r="C6158" s="152">
        <v>0.18057765151515151</v>
      </c>
      <c r="D6158" s="151">
        <v>4.4999999999999998E-2</v>
      </c>
    </row>
    <row r="6159" spans="2:4">
      <c r="B6159" s="147">
        <v>52808.333333333336</v>
      </c>
      <c r="C6159" s="152">
        <v>0.18058071642733153</v>
      </c>
      <c r="D6159" s="151">
        <v>4.4999999999999998E-2</v>
      </c>
    </row>
    <row r="6160" spans="2:4">
      <c r="B6160" s="147">
        <v>52816.666666666664</v>
      </c>
      <c r="C6160" s="152">
        <v>0.1805837803723572</v>
      </c>
      <c r="D6160" s="151">
        <v>4.4999999999999998E-2</v>
      </c>
    </row>
    <row r="6161" spans="2:4">
      <c r="B6161" s="147">
        <v>52825</v>
      </c>
      <c r="C6161" s="152">
        <v>0.18058684335068623</v>
      </c>
      <c r="D6161" s="151">
        <v>4.4999999999999998E-2</v>
      </c>
    </row>
    <row r="6162" spans="2:4">
      <c r="B6162" s="147">
        <v>52833.333333333336</v>
      </c>
      <c r="C6162" s="152">
        <v>0.18058990536277603</v>
      </c>
      <c r="D6162" s="151">
        <v>4.4999999999999998E-2</v>
      </c>
    </row>
    <row r="6163" spans="2:4">
      <c r="B6163" s="147">
        <v>52841.666666666664</v>
      </c>
      <c r="C6163" s="152">
        <v>0.18059296640908371</v>
      </c>
      <c r="D6163" s="151">
        <v>4.4999999999999998E-2</v>
      </c>
    </row>
    <row r="6164" spans="2:4">
      <c r="B6164" s="147">
        <v>52850</v>
      </c>
      <c r="C6164" s="152">
        <v>0.1805960264900662</v>
      </c>
      <c r="D6164" s="151">
        <v>4.4999999999999998E-2</v>
      </c>
    </row>
    <row r="6165" spans="2:4">
      <c r="B6165" s="147">
        <v>52858.333333333336</v>
      </c>
      <c r="C6165" s="152">
        <v>0.18059908560618004</v>
      </c>
      <c r="D6165" s="151">
        <v>4.4999999999999998E-2</v>
      </c>
    </row>
    <row r="6166" spans="2:4">
      <c r="B6166" s="147">
        <v>52866.666666666664</v>
      </c>
      <c r="C6166" s="152">
        <v>0.18060214375788144</v>
      </c>
      <c r="D6166" s="151">
        <v>4.4999999999999998E-2</v>
      </c>
    </row>
    <row r="6167" spans="2:4">
      <c r="B6167" s="147">
        <v>52875</v>
      </c>
      <c r="C6167" s="152">
        <v>0.18060520094562649</v>
      </c>
      <c r="D6167" s="151">
        <v>4.4999999999999998E-2</v>
      </c>
    </row>
    <row r="6168" spans="2:4">
      <c r="B6168" s="147">
        <v>52883.333333333336</v>
      </c>
      <c r="C6168" s="152">
        <v>0.18060825716987078</v>
      </c>
      <c r="D6168" s="151">
        <v>4.4999999999999998E-2</v>
      </c>
    </row>
    <row r="6169" spans="2:4">
      <c r="B6169" s="147">
        <v>52891.666666666664</v>
      </c>
      <c r="C6169" s="152">
        <v>0.18061131243106979</v>
      </c>
      <c r="D6169" s="151">
        <v>4.4999999999999998E-2</v>
      </c>
    </row>
    <row r="6170" spans="2:4">
      <c r="B6170" s="147">
        <v>52900</v>
      </c>
      <c r="C6170" s="152">
        <v>0.18061436672967865</v>
      </c>
      <c r="D6170" s="151">
        <v>4.4999999999999998E-2</v>
      </c>
    </row>
    <row r="6171" spans="2:4">
      <c r="B6171" s="147">
        <v>52908.333333333336</v>
      </c>
      <c r="C6171" s="152">
        <v>0.18061742006615211</v>
      </c>
      <c r="D6171" s="151">
        <v>4.4999999999999998E-2</v>
      </c>
    </row>
    <row r="6172" spans="2:4">
      <c r="B6172" s="147">
        <v>52916.666666666664</v>
      </c>
      <c r="C6172" s="152">
        <v>0.18062047244094487</v>
      </c>
      <c r="D6172" s="151">
        <v>4.4999999999999998E-2</v>
      </c>
    </row>
    <row r="6173" spans="2:4">
      <c r="B6173" s="147">
        <v>52925</v>
      </c>
      <c r="C6173" s="152">
        <v>0.18062352385451111</v>
      </c>
      <c r="D6173" s="151">
        <v>4.4999999999999998E-2</v>
      </c>
    </row>
    <row r="6174" spans="2:4">
      <c r="B6174" s="147">
        <v>52933.333333333336</v>
      </c>
      <c r="C6174" s="152">
        <v>0.18062657430730478</v>
      </c>
      <c r="D6174" s="151">
        <v>4.4999999999999998E-2</v>
      </c>
    </row>
    <row r="6175" spans="2:4">
      <c r="B6175" s="147">
        <v>52941.666666666664</v>
      </c>
      <c r="C6175" s="152">
        <v>0.18062962379977962</v>
      </c>
      <c r="D6175" s="151">
        <v>4.4999999999999998E-2</v>
      </c>
    </row>
    <row r="6176" spans="2:4">
      <c r="B6176" s="147">
        <v>52950</v>
      </c>
      <c r="C6176" s="152">
        <v>0.18063267233238903</v>
      </c>
      <c r="D6176" s="151">
        <v>4.4999999999999998E-2</v>
      </c>
    </row>
    <row r="6177" spans="2:4">
      <c r="B6177" s="147">
        <v>52958.333333333336</v>
      </c>
      <c r="C6177" s="152">
        <v>0.18063571990558613</v>
      </c>
      <c r="D6177" s="151">
        <v>4.4999999999999998E-2</v>
      </c>
    </row>
    <row r="6178" spans="2:4">
      <c r="B6178" s="147">
        <v>52966.666666666664</v>
      </c>
      <c r="C6178" s="152">
        <v>0.1806387665198238</v>
      </c>
      <c r="D6178" s="151">
        <v>4.4999999999999998E-2</v>
      </c>
    </row>
    <row r="6179" spans="2:4">
      <c r="B6179" s="147">
        <v>52975</v>
      </c>
      <c r="C6179" s="152">
        <v>0.1806418121755545</v>
      </c>
      <c r="D6179" s="151">
        <v>4.4999999999999998E-2</v>
      </c>
    </row>
    <row r="6180" spans="2:4">
      <c r="B6180" s="147">
        <v>52983.333333333336</v>
      </c>
      <c r="C6180" s="152">
        <v>0.18064485687323056</v>
      </c>
      <c r="D6180" s="151">
        <v>4.4999999999999998E-2</v>
      </c>
    </row>
    <row r="6181" spans="2:4">
      <c r="B6181" s="147">
        <v>52991.666666666664</v>
      </c>
      <c r="C6181" s="152">
        <v>0.18064790061330399</v>
      </c>
      <c r="D6181" s="151">
        <v>4.4999999999999998E-2</v>
      </c>
    </row>
    <row r="6182" spans="2:4">
      <c r="B6182" s="147">
        <v>53000</v>
      </c>
      <c r="C6182" s="152">
        <v>0.18065094339622639</v>
      </c>
      <c r="D6182" s="151">
        <v>4.4999999999999998E-2</v>
      </c>
    </row>
    <row r="6183" spans="2:4">
      <c r="B6183" s="147">
        <v>53008.333333333336</v>
      </c>
      <c r="C6183" s="152">
        <v>0.1806539852224493</v>
      </c>
      <c r="D6183" s="151">
        <v>4.4999999999999998E-2</v>
      </c>
    </row>
    <row r="6184" spans="2:4">
      <c r="B6184" s="147">
        <v>53016.666666666664</v>
      </c>
      <c r="C6184" s="152">
        <v>0.18065702609242379</v>
      </c>
      <c r="D6184" s="151">
        <v>4.4999999999999998E-2</v>
      </c>
    </row>
    <row r="6185" spans="2:4">
      <c r="B6185" s="147">
        <v>53025</v>
      </c>
      <c r="C6185" s="152">
        <v>0.18066006600660067</v>
      </c>
      <c r="D6185" s="151">
        <v>4.4999999999999998E-2</v>
      </c>
    </row>
    <row r="6186" spans="2:4">
      <c r="B6186" s="147">
        <v>53033.333333333336</v>
      </c>
      <c r="C6186" s="152">
        <v>0.18066310496543053</v>
      </c>
      <c r="D6186" s="151">
        <v>4.4999999999999998E-2</v>
      </c>
    </row>
    <row r="6187" spans="2:4">
      <c r="B6187" s="147">
        <v>53041.666666666664</v>
      </c>
      <c r="C6187" s="152">
        <v>0.18066614296936373</v>
      </c>
      <c r="D6187" s="151">
        <v>4.4999999999999998E-2</v>
      </c>
    </row>
    <row r="6188" spans="2:4">
      <c r="B6188" s="147">
        <v>53050</v>
      </c>
      <c r="C6188" s="152">
        <v>0.18066918001885013</v>
      </c>
      <c r="D6188" s="151">
        <v>4.4999999999999998E-2</v>
      </c>
    </row>
    <row r="6189" spans="2:4">
      <c r="B6189" s="147">
        <v>53058.333333333336</v>
      </c>
      <c r="C6189" s="152">
        <v>0.18067221611433959</v>
      </c>
      <c r="D6189" s="151">
        <v>4.4999999999999998E-2</v>
      </c>
    </row>
    <row r="6190" spans="2:4">
      <c r="B6190" s="147">
        <v>53066.666666666664</v>
      </c>
      <c r="C6190" s="152">
        <v>0.18067525125628139</v>
      </c>
      <c r="D6190" s="151">
        <v>4.4999999999999998E-2</v>
      </c>
    </row>
    <row r="6191" spans="2:4">
      <c r="B6191" s="147">
        <v>53075</v>
      </c>
      <c r="C6191" s="152">
        <v>0.18067828544512485</v>
      </c>
      <c r="D6191" s="151">
        <v>4.4999999999999998E-2</v>
      </c>
    </row>
    <row r="6192" spans="2:4">
      <c r="B6192" s="147">
        <v>53083.333333333336</v>
      </c>
      <c r="C6192" s="152">
        <v>0.18068131868131868</v>
      </c>
      <c r="D6192" s="151">
        <v>4.4999999999999998E-2</v>
      </c>
    </row>
    <row r="6193" spans="2:4">
      <c r="B6193" s="147">
        <v>53091.666666666664</v>
      </c>
      <c r="C6193" s="152">
        <v>0.18068435096531157</v>
      </c>
      <c r="D6193" s="151">
        <v>4.4999999999999998E-2</v>
      </c>
    </row>
    <row r="6194" spans="2:4">
      <c r="B6194" s="147">
        <v>53100</v>
      </c>
      <c r="C6194" s="152">
        <v>0.18068738229755177</v>
      </c>
      <c r="D6194" s="151">
        <v>4.4999999999999998E-2</v>
      </c>
    </row>
    <row r="6195" spans="2:4">
      <c r="B6195" s="147">
        <v>53108.333333333336</v>
      </c>
      <c r="C6195" s="152">
        <v>0.1806904126784874</v>
      </c>
      <c r="D6195" s="151">
        <v>4.4999999999999998E-2</v>
      </c>
    </row>
    <row r="6196" spans="2:4">
      <c r="B6196" s="147">
        <v>53116.666666666664</v>
      </c>
      <c r="C6196" s="152">
        <v>0.18069344210856605</v>
      </c>
      <c r="D6196" s="151">
        <v>4.4999999999999998E-2</v>
      </c>
    </row>
    <row r="6197" spans="2:4">
      <c r="B6197" s="147">
        <v>53125</v>
      </c>
      <c r="C6197" s="152">
        <v>0.18069647058823532</v>
      </c>
      <c r="D6197" s="151">
        <v>4.4999999999999998E-2</v>
      </c>
    </row>
    <row r="6198" spans="2:4">
      <c r="B6198" s="147">
        <v>53133.333333333336</v>
      </c>
      <c r="C6198" s="152">
        <v>0.18069949811794231</v>
      </c>
      <c r="D6198" s="151">
        <v>4.4999999999999998E-2</v>
      </c>
    </row>
    <row r="6199" spans="2:4">
      <c r="B6199" s="147">
        <v>53141.666666666664</v>
      </c>
      <c r="C6199" s="152">
        <v>0.18070252469813389</v>
      </c>
      <c r="D6199" s="151">
        <v>4.4999999999999998E-2</v>
      </c>
    </row>
    <row r="6200" spans="2:4">
      <c r="B6200" s="147">
        <v>53150</v>
      </c>
      <c r="C6200" s="152">
        <v>0.18070555032925684</v>
      </c>
      <c r="D6200" s="151">
        <v>4.4999999999999998E-2</v>
      </c>
    </row>
    <row r="6201" spans="2:4">
      <c r="B6201" s="147">
        <v>53158.333333333336</v>
      </c>
      <c r="C6201" s="152">
        <v>0.18070857501175733</v>
      </c>
      <c r="D6201" s="151">
        <v>4.4999999999999998E-2</v>
      </c>
    </row>
    <row r="6202" spans="2:4">
      <c r="B6202" s="147">
        <v>53166.666666666664</v>
      </c>
      <c r="C6202" s="152">
        <v>0.1807115987460815</v>
      </c>
      <c r="D6202" s="151">
        <v>4.4999999999999998E-2</v>
      </c>
    </row>
    <row r="6203" spans="2:4">
      <c r="B6203" s="147">
        <v>53175</v>
      </c>
      <c r="C6203" s="152">
        <v>0.18071462153267512</v>
      </c>
      <c r="D6203" s="151">
        <v>4.4999999999999998E-2</v>
      </c>
    </row>
    <row r="6204" spans="2:4">
      <c r="B6204" s="147">
        <v>53183.333333333336</v>
      </c>
      <c r="C6204" s="152">
        <v>0.1807176433719837</v>
      </c>
      <c r="D6204" s="151">
        <v>4.4999999999999998E-2</v>
      </c>
    </row>
    <row r="6205" spans="2:4">
      <c r="B6205" s="147">
        <v>53191.666666666664</v>
      </c>
      <c r="C6205" s="152">
        <v>0.18072066426445246</v>
      </c>
      <c r="D6205" s="151">
        <v>4.4999999999999998E-2</v>
      </c>
    </row>
    <row r="6206" spans="2:4">
      <c r="B6206" s="147">
        <v>53200</v>
      </c>
      <c r="C6206" s="152">
        <v>0.18072368421052631</v>
      </c>
      <c r="D6206" s="151">
        <v>4.4999999999999998E-2</v>
      </c>
    </row>
    <row r="6207" spans="2:4">
      <c r="B6207" s="147">
        <v>53208.333333333336</v>
      </c>
      <c r="C6207" s="152">
        <v>0.18072670321064999</v>
      </c>
      <c r="D6207" s="151">
        <v>4.4999999999999998E-2</v>
      </c>
    </row>
    <row r="6208" spans="2:4">
      <c r="B6208" s="147">
        <v>53216.666666666664</v>
      </c>
      <c r="C6208" s="152">
        <v>0.18072972126526779</v>
      </c>
      <c r="D6208" s="151">
        <v>4.4999999999999998E-2</v>
      </c>
    </row>
    <row r="6209" spans="2:4">
      <c r="B6209" s="147">
        <v>53225</v>
      </c>
      <c r="C6209" s="152">
        <v>0.18073273837482387</v>
      </c>
      <c r="D6209" s="151">
        <v>4.4999999999999998E-2</v>
      </c>
    </row>
    <row r="6210" spans="2:4">
      <c r="B6210" s="147">
        <v>53233.333333333336</v>
      </c>
      <c r="C6210" s="152">
        <v>0.18073575453976204</v>
      </c>
      <c r="D6210" s="151">
        <v>4.4999999999999998E-2</v>
      </c>
    </row>
    <row r="6211" spans="2:4">
      <c r="B6211" s="147">
        <v>53241.666666666664</v>
      </c>
      <c r="C6211" s="152">
        <v>0.18073876976052589</v>
      </c>
      <c r="D6211" s="151">
        <v>4.4999999999999998E-2</v>
      </c>
    </row>
    <row r="6212" spans="2:4">
      <c r="B6212" s="147">
        <v>53250</v>
      </c>
      <c r="C6212" s="152">
        <v>0.18074178403755869</v>
      </c>
      <c r="D6212" s="151">
        <v>4.4999999999999998E-2</v>
      </c>
    </row>
    <row r="6213" spans="2:4">
      <c r="B6213" s="147">
        <v>53258.333333333336</v>
      </c>
      <c r="C6213" s="152">
        <v>0.18074479737130339</v>
      </c>
      <c r="D6213" s="151">
        <v>4.4999999999999998E-2</v>
      </c>
    </row>
    <row r="6214" spans="2:4">
      <c r="B6214" s="147">
        <v>53266.666666666664</v>
      </c>
      <c r="C6214" s="152">
        <v>0.18074780976220275</v>
      </c>
      <c r="D6214" s="151">
        <v>4.4999999999999998E-2</v>
      </c>
    </row>
    <row r="6215" spans="2:4">
      <c r="B6215" s="147">
        <v>53275</v>
      </c>
      <c r="C6215" s="152">
        <v>0.18075082121069919</v>
      </c>
      <c r="D6215" s="151">
        <v>4.4999999999999998E-2</v>
      </c>
    </row>
    <row r="6216" spans="2:4">
      <c r="B6216" s="147">
        <v>53283.333333333336</v>
      </c>
      <c r="C6216" s="152">
        <v>0.18075383171723491</v>
      </c>
      <c r="D6216" s="151">
        <v>4.4999999999999998E-2</v>
      </c>
    </row>
    <row r="6217" spans="2:4">
      <c r="B6217" s="147">
        <v>53291.666666666664</v>
      </c>
      <c r="C6217" s="152">
        <v>0.18075684128225178</v>
      </c>
      <c r="D6217" s="151">
        <v>4.4999999999999998E-2</v>
      </c>
    </row>
    <row r="6218" spans="2:4">
      <c r="B6218" s="147">
        <v>53300</v>
      </c>
      <c r="C6218" s="152">
        <v>0.18075984990619137</v>
      </c>
      <c r="D6218" s="151">
        <v>4.4999999999999998E-2</v>
      </c>
    </row>
    <row r="6219" spans="2:4">
      <c r="B6219" s="147">
        <v>53308.333333333336</v>
      </c>
      <c r="C6219" s="152">
        <v>0.18076285758949506</v>
      </c>
      <c r="D6219" s="151">
        <v>4.4999999999999998E-2</v>
      </c>
    </row>
    <row r="6220" spans="2:4">
      <c r="B6220" s="147">
        <v>53316.666666666664</v>
      </c>
      <c r="C6220" s="152">
        <v>0.18076586433260394</v>
      </c>
      <c r="D6220" s="151">
        <v>4.4999999999999998E-2</v>
      </c>
    </row>
    <row r="6221" spans="2:4">
      <c r="B6221" s="147">
        <v>53325</v>
      </c>
      <c r="C6221" s="152">
        <v>0.18076887013595877</v>
      </c>
      <c r="D6221" s="151">
        <v>4.4999999999999998E-2</v>
      </c>
    </row>
    <row r="6222" spans="2:4">
      <c r="B6222" s="147">
        <v>53333.333333333336</v>
      </c>
      <c r="C6222" s="152">
        <v>0.180771875</v>
      </c>
      <c r="D6222" s="151">
        <v>4.4999999999999998E-2</v>
      </c>
    </row>
    <row r="6223" spans="2:4">
      <c r="B6223" s="147">
        <v>53341.666666666664</v>
      </c>
      <c r="C6223" s="152">
        <v>0.18077487892516791</v>
      </c>
      <c r="D6223" s="151">
        <v>4.4999999999999998E-2</v>
      </c>
    </row>
    <row r="6224" spans="2:4">
      <c r="B6224" s="147">
        <v>53350</v>
      </c>
      <c r="C6224" s="152">
        <v>0.1807778819119025</v>
      </c>
      <c r="D6224" s="151">
        <v>4.4999999999999998E-2</v>
      </c>
    </row>
    <row r="6225" spans="2:4">
      <c r="B6225" s="147">
        <v>53358.333333333336</v>
      </c>
      <c r="C6225" s="152">
        <v>0.18078088396064346</v>
      </c>
      <c r="D6225" s="151">
        <v>4.4999999999999998E-2</v>
      </c>
    </row>
    <row r="6226" spans="2:4">
      <c r="B6226" s="147">
        <v>53366.666666666664</v>
      </c>
      <c r="C6226" s="152">
        <v>0.1807838850718301</v>
      </c>
      <c r="D6226" s="151">
        <v>4.4999999999999998E-2</v>
      </c>
    </row>
    <row r="6227" spans="2:4">
      <c r="B6227" s="147">
        <v>53375</v>
      </c>
      <c r="C6227" s="152">
        <v>0.18078688524590164</v>
      </c>
      <c r="D6227" s="151">
        <v>4.4999999999999998E-2</v>
      </c>
    </row>
    <row r="6228" spans="2:4">
      <c r="B6228" s="147">
        <v>53383.333333333336</v>
      </c>
      <c r="C6228" s="152">
        <v>0.18078988448329689</v>
      </c>
      <c r="D6228" s="151">
        <v>4.4999999999999998E-2</v>
      </c>
    </row>
    <row r="6229" spans="2:4">
      <c r="B6229" s="147">
        <v>53391.666666666664</v>
      </c>
      <c r="C6229" s="152">
        <v>0.18079288278445449</v>
      </c>
      <c r="D6229" s="151">
        <v>4.4999999999999998E-2</v>
      </c>
    </row>
    <row r="6230" spans="2:4">
      <c r="B6230" s="147">
        <v>53400</v>
      </c>
      <c r="C6230" s="152">
        <v>0.18079588014981274</v>
      </c>
      <c r="D6230" s="151">
        <v>4.4999999999999998E-2</v>
      </c>
    </row>
    <row r="6231" spans="2:4">
      <c r="B6231" s="147">
        <v>53408.333333333336</v>
      </c>
      <c r="C6231" s="152">
        <v>0.18079887657980964</v>
      </c>
      <c r="D6231" s="151">
        <v>4.4999999999999998E-2</v>
      </c>
    </row>
    <row r="6232" spans="2:4">
      <c r="B6232" s="147">
        <v>53416.666666666664</v>
      </c>
      <c r="C6232" s="152">
        <v>0.18080187207488302</v>
      </c>
      <c r="D6232" s="151">
        <v>4.4999999999999998E-2</v>
      </c>
    </row>
    <row r="6233" spans="2:4">
      <c r="B6233" s="147">
        <v>53425</v>
      </c>
      <c r="C6233" s="152">
        <v>0.18080486663547027</v>
      </c>
      <c r="D6233" s="151">
        <v>4.4999999999999998E-2</v>
      </c>
    </row>
    <row r="6234" spans="2:4">
      <c r="B6234" s="147">
        <v>53433.333333333336</v>
      </c>
      <c r="C6234" s="152">
        <v>0.18080786026200873</v>
      </c>
      <c r="D6234" s="151">
        <v>4.4999999999999998E-2</v>
      </c>
    </row>
    <row r="6235" spans="2:4">
      <c r="B6235" s="147">
        <v>53441.666666666664</v>
      </c>
      <c r="C6235" s="152">
        <v>0.18081085295493529</v>
      </c>
      <c r="D6235" s="151">
        <v>4.4999999999999998E-2</v>
      </c>
    </row>
    <row r="6236" spans="2:4">
      <c r="B6236" s="147">
        <v>53450</v>
      </c>
      <c r="C6236" s="152">
        <v>0.18081384471468664</v>
      </c>
      <c r="D6236" s="151">
        <v>4.4999999999999998E-2</v>
      </c>
    </row>
    <row r="6237" spans="2:4">
      <c r="B6237" s="147">
        <v>53458.333333333336</v>
      </c>
      <c r="C6237" s="152">
        <v>0.18081683554169914</v>
      </c>
      <c r="D6237" s="151">
        <v>4.4999999999999998E-2</v>
      </c>
    </row>
    <row r="6238" spans="2:4">
      <c r="B6238" s="147">
        <v>53466.666666666664</v>
      </c>
      <c r="C6238" s="152">
        <v>0.18081982543640898</v>
      </c>
      <c r="D6238" s="151">
        <v>4.4999999999999998E-2</v>
      </c>
    </row>
    <row r="6239" spans="2:4">
      <c r="B6239" s="147">
        <v>53475</v>
      </c>
      <c r="C6239" s="152">
        <v>0.18082281439925196</v>
      </c>
      <c r="D6239" s="151">
        <v>4.4999999999999998E-2</v>
      </c>
    </row>
    <row r="6240" spans="2:4">
      <c r="B6240" s="147">
        <v>53483.333333333336</v>
      </c>
      <c r="C6240" s="152">
        <v>0.18082580243066373</v>
      </c>
      <c r="D6240" s="151">
        <v>4.4999999999999998E-2</v>
      </c>
    </row>
    <row r="6241" spans="2:4">
      <c r="B6241" s="147">
        <v>53491.666666666664</v>
      </c>
      <c r="C6241" s="152">
        <v>0.18082878953107961</v>
      </c>
      <c r="D6241" s="151">
        <v>4.4999999999999998E-2</v>
      </c>
    </row>
    <row r="6242" spans="2:4">
      <c r="B6242" s="147">
        <v>53500</v>
      </c>
      <c r="C6242" s="152">
        <v>0.18083177570093459</v>
      </c>
      <c r="D6242" s="151">
        <v>4.4999999999999998E-2</v>
      </c>
    </row>
    <row r="6243" spans="2:4">
      <c r="B6243" s="147">
        <v>53508.333333333336</v>
      </c>
      <c r="C6243" s="152">
        <v>0.18083476094066345</v>
      </c>
      <c r="D6243" s="151">
        <v>4.4999999999999998E-2</v>
      </c>
    </row>
    <row r="6244" spans="2:4">
      <c r="B6244" s="147">
        <v>53516.666666666664</v>
      </c>
      <c r="C6244" s="152">
        <v>0.1808377452507007</v>
      </c>
      <c r="D6244" s="151">
        <v>4.4999999999999998E-2</v>
      </c>
    </row>
    <row r="6245" spans="2:4">
      <c r="B6245" s="147">
        <v>53525</v>
      </c>
      <c r="C6245" s="152">
        <v>0.18084072863148062</v>
      </c>
      <c r="D6245" s="151">
        <v>4.4999999999999998E-2</v>
      </c>
    </row>
    <row r="6246" spans="2:4">
      <c r="B6246" s="147">
        <v>53533.333333333336</v>
      </c>
      <c r="C6246" s="152">
        <v>0.18084371108343711</v>
      </c>
      <c r="D6246" s="151">
        <v>4.4999999999999998E-2</v>
      </c>
    </row>
    <row r="6247" spans="2:4">
      <c r="B6247" s="147">
        <v>53541.666666666664</v>
      </c>
      <c r="C6247" s="152">
        <v>0.18084669260700387</v>
      </c>
      <c r="D6247" s="151">
        <v>4.4999999999999998E-2</v>
      </c>
    </row>
    <row r="6248" spans="2:4">
      <c r="B6248" s="147">
        <v>53550</v>
      </c>
      <c r="C6248" s="152">
        <v>0.18084967320261439</v>
      </c>
      <c r="D6248" s="151">
        <v>4.4999999999999998E-2</v>
      </c>
    </row>
    <row r="6249" spans="2:4">
      <c r="B6249" s="147">
        <v>53558.333333333336</v>
      </c>
      <c r="C6249" s="152">
        <v>0.18085265287070171</v>
      </c>
      <c r="D6249" s="151">
        <v>4.4999999999999998E-2</v>
      </c>
    </row>
    <row r="6250" spans="2:4">
      <c r="B6250" s="147">
        <v>53566.666666666664</v>
      </c>
      <c r="C6250" s="152">
        <v>0.18085563161169879</v>
      </c>
      <c r="D6250" s="151">
        <v>4.4999999999999998E-2</v>
      </c>
    </row>
    <row r="6251" spans="2:4">
      <c r="B6251" s="147">
        <v>53575</v>
      </c>
      <c r="C6251" s="152">
        <v>0.18085860942603826</v>
      </c>
      <c r="D6251" s="151">
        <v>4.4999999999999998E-2</v>
      </c>
    </row>
    <row r="6252" spans="2:4">
      <c r="B6252" s="147">
        <v>53583.333333333336</v>
      </c>
      <c r="C6252" s="152">
        <v>0.18086158631415242</v>
      </c>
      <c r="D6252" s="151">
        <v>4.4999999999999998E-2</v>
      </c>
    </row>
    <row r="6253" spans="2:4">
      <c r="B6253" s="147">
        <v>53591.666666666664</v>
      </c>
      <c r="C6253" s="152">
        <v>0.18086456227647332</v>
      </c>
      <c r="D6253" s="151">
        <v>4.4999999999999998E-2</v>
      </c>
    </row>
    <row r="6254" spans="2:4">
      <c r="B6254" s="147">
        <v>53600</v>
      </c>
      <c r="C6254" s="152">
        <v>0.18086753731343286</v>
      </c>
      <c r="D6254" s="151">
        <v>4.4999999999999998E-2</v>
      </c>
    </row>
    <row r="6255" spans="2:4">
      <c r="B6255" s="147">
        <v>53608.333333333336</v>
      </c>
      <c r="C6255" s="152">
        <v>0.18087051142546243</v>
      </c>
      <c r="D6255" s="151">
        <v>4.4999999999999998E-2</v>
      </c>
    </row>
    <row r="6256" spans="2:4">
      <c r="B6256" s="147">
        <v>53616.666666666664</v>
      </c>
      <c r="C6256" s="152">
        <v>0.18087348461299349</v>
      </c>
      <c r="D6256" s="151">
        <v>4.4999999999999998E-2</v>
      </c>
    </row>
    <row r="6257" spans="2:4">
      <c r="B6257" s="147">
        <v>53625</v>
      </c>
      <c r="C6257" s="152">
        <v>0.1808764568764569</v>
      </c>
      <c r="D6257" s="151">
        <v>4.4999999999999998E-2</v>
      </c>
    </row>
    <row r="6258" spans="2:4">
      <c r="B6258" s="147">
        <v>53633.333333333336</v>
      </c>
      <c r="C6258" s="152">
        <v>0.18087942821628339</v>
      </c>
      <c r="D6258" s="151">
        <v>4.4999999999999998E-2</v>
      </c>
    </row>
    <row r="6259" spans="2:4">
      <c r="B6259" s="147">
        <v>53641.666666666664</v>
      </c>
      <c r="C6259" s="152">
        <v>0.18088239863290353</v>
      </c>
      <c r="D6259" s="151">
        <v>4.4999999999999998E-2</v>
      </c>
    </row>
    <row r="6260" spans="2:4">
      <c r="B6260" s="147">
        <v>53650</v>
      </c>
      <c r="C6260" s="152">
        <v>0.18088536812674746</v>
      </c>
      <c r="D6260" s="151">
        <v>4.4999999999999998E-2</v>
      </c>
    </row>
    <row r="6261" spans="2:4">
      <c r="B6261" s="147">
        <v>53658.333333333336</v>
      </c>
      <c r="C6261" s="152">
        <v>0.18088833669824506</v>
      </c>
      <c r="D6261" s="151">
        <v>4.4999999999999998E-2</v>
      </c>
    </row>
    <row r="6262" spans="2:4">
      <c r="B6262" s="147">
        <v>53666.666666666664</v>
      </c>
      <c r="C6262" s="152">
        <v>0.1808913043478261</v>
      </c>
      <c r="D6262" s="151">
        <v>4.4999999999999998E-2</v>
      </c>
    </row>
    <row r="6263" spans="2:4">
      <c r="B6263" s="147">
        <v>53675</v>
      </c>
      <c r="C6263" s="152">
        <v>0.18089427107591988</v>
      </c>
      <c r="D6263" s="151">
        <v>4.4999999999999998E-2</v>
      </c>
    </row>
    <row r="6264" spans="2:4">
      <c r="B6264" s="147">
        <v>53683.333333333336</v>
      </c>
      <c r="C6264" s="152">
        <v>0.18089723688295561</v>
      </c>
      <c r="D6264" s="151">
        <v>4.4999999999999998E-2</v>
      </c>
    </row>
    <row r="6265" spans="2:4">
      <c r="B6265" s="147">
        <v>53691.666666666664</v>
      </c>
      <c r="C6265" s="152">
        <v>0.18090020176936206</v>
      </c>
      <c r="D6265" s="151">
        <v>4.4999999999999998E-2</v>
      </c>
    </row>
    <row r="6266" spans="2:4">
      <c r="B6266" s="147">
        <v>53700</v>
      </c>
      <c r="C6266" s="152">
        <v>0.18090316573556797</v>
      </c>
      <c r="D6266" s="151">
        <v>4.4999999999999998E-2</v>
      </c>
    </row>
    <row r="6267" spans="2:4">
      <c r="B6267" s="147">
        <v>53708.333333333336</v>
      </c>
      <c r="C6267" s="152">
        <v>0.18090612878200155</v>
      </c>
      <c r="D6267" s="151">
        <v>4.4999999999999998E-2</v>
      </c>
    </row>
    <row r="6268" spans="2:4">
      <c r="B6268" s="147">
        <v>53716.666666666664</v>
      </c>
      <c r="C6268" s="152">
        <v>0.18090909090909094</v>
      </c>
      <c r="D6268" s="151">
        <v>4.4999999999999998E-2</v>
      </c>
    </row>
    <row r="6269" spans="2:4">
      <c r="B6269" s="147">
        <v>53725</v>
      </c>
      <c r="C6269" s="152">
        <v>0.18091205211726383</v>
      </c>
      <c r="D6269" s="151">
        <v>4.4999999999999998E-2</v>
      </c>
    </row>
    <row r="6270" spans="2:4">
      <c r="B6270" s="147">
        <v>53733.333333333336</v>
      </c>
      <c r="C6270" s="152">
        <v>0.18091501240694791</v>
      </c>
      <c r="D6270" s="151">
        <v>4.4999999999999998E-2</v>
      </c>
    </row>
    <row r="6271" spans="2:4">
      <c r="B6271" s="147">
        <v>53741.666666666664</v>
      </c>
      <c r="C6271" s="152">
        <v>0.18091797177857033</v>
      </c>
      <c r="D6271" s="151">
        <v>4.4999999999999998E-2</v>
      </c>
    </row>
    <row r="6272" spans="2:4">
      <c r="B6272" s="147">
        <v>53750</v>
      </c>
      <c r="C6272" s="152">
        <v>0.18092093023255815</v>
      </c>
      <c r="D6272" s="151">
        <v>4.4999999999999998E-2</v>
      </c>
    </row>
    <row r="6273" spans="2:4">
      <c r="B6273" s="147">
        <v>53758.333333333336</v>
      </c>
      <c r="C6273" s="152">
        <v>0.1809238877693381</v>
      </c>
      <c r="D6273" s="151">
        <v>4.4999999999999998E-2</v>
      </c>
    </row>
    <row r="6274" spans="2:4">
      <c r="B6274" s="147">
        <v>53766.666666666664</v>
      </c>
      <c r="C6274" s="152">
        <v>0.18092684438933668</v>
      </c>
      <c r="D6274" s="151">
        <v>4.4999999999999998E-2</v>
      </c>
    </row>
    <row r="6275" spans="2:4">
      <c r="B6275" s="147">
        <v>53775</v>
      </c>
      <c r="C6275" s="152">
        <v>0.18092980009298004</v>
      </c>
      <c r="D6275" s="151">
        <v>4.4999999999999998E-2</v>
      </c>
    </row>
    <row r="6276" spans="2:4">
      <c r="B6276" s="147">
        <v>53783.333333333336</v>
      </c>
      <c r="C6276" s="152">
        <v>0.18093275488069416</v>
      </c>
      <c r="D6276" s="151">
        <v>4.4999999999999998E-2</v>
      </c>
    </row>
    <row r="6277" spans="2:4">
      <c r="B6277" s="147">
        <v>53791.666666666664</v>
      </c>
      <c r="C6277" s="152">
        <v>0.18093570875290474</v>
      </c>
      <c r="D6277" s="151">
        <v>4.4999999999999998E-2</v>
      </c>
    </row>
    <row r="6278" spans="2:4">
      <c r="B6278" s="147">
        <v>53800</v>
      </c>
      <c r="C6278" s="152">
        <v>0.18093866171003717</v>
      </c>
      <c r="D6278" s="151">
        <v>4.4999999999999998E-2</v>
      </c>
    </row>
    <row r="6279" spans="2:4">
      <c r="B6279" s="147">
        <v>53808.333333333336</v>
      </c>
      <c r="C6279" s="152">
        <v>0.18094161375251666</v>
      </c>
      <c r="D6279" s="151">
        <v>4.4999999999999998E-2</v>
      </c>
    </row>
    <row r="6280" spans="2:4">
      <c r="B6280" s="147">
        <v>53816.666666666664</v>
      </c>
      <c r="C6280" s="152">
        <v>0.18094456488076802</v>
      </c>
      <c r="D6280" s="151">
        <v>4.4999999999999998E-2</v>
      </c>
    </row>
    <row r="6281" spans="2:4">
      <c r="B6281" s="147">
        <v>53825</v>
      </c>
      <c r="C6281" s="152">
        <v>0.180947515095216</v>
      </c>
      <c r="D6281" s="151">
        <v>4.4999999999999998E-2</v>
      </c>
    </row>
    <row r="6282" spans="2:4">
      <c r="B6282" s="147">
        <v>53833.333333333336</v>
      </c>
      <c r="C6282" s="152">
        <v>0.18095046439628482</v>
      </c>
      <c r="D6282" s="151">
        <v>4.4999999999999998E-2</v>
      </c>
    </row>
    <row r="6283" spans="2:4">
      <c r="B6283" s="147">
        <v>53841.666666666664</v>
      </c>
      <c r="C6283" s="152">
        <v>0.18095341278439869</v>
      </c>
      <c r="D6283" s="151">
        <v>4.4999999999999998E-2</v>
      </c>
    </row>
    <row r="6284" spans="2:4">
      <c r="B6284" s="147">
        <v>53850</v>
      </c>
      <c r="C6284" s="152">
        <v>0.18095636025998144</v>
      </c>
      <c r="D6284" s="151">
        <v>4.4999999999999998E-2</v>
      </c>
    </row>
    <row r="6285" spans="2:4">
      <c r="B6285" s="147">
        <v>53858.333333333336</v>
      </c>
      <c r="C6285" s="152">
        <v>0.18095930682345659</v>
      </c>
      <c r="D6285" s="151">
        <v>4.4999999999999998E-2</v>
      </c>
    </row>
    <row r="6286" spans="2:4">
      <c r="B6286" s="147">
        <v>53866.666666666664</v>
      </c>
      <c r="C6286" s="152">
        <v>0.1809622524752475</v>
      </c>
      <c r="D6286" s="151">
        <v>4.4999999999999998E-2</v>
      </c>
    </row>
    <row r="6287" spans="2:4">
      <c r="B6287" s="147">
        <v>53875</v>
      </c>
      <c r="C6287" s="152">
        <v>0.18096519721577728</v>
      </c>
      <c r="D6287" s="151">
        <v>4.4999999999999998E-2</v>
      </c>
    </row>
    <row r="6288" spans="2:4">
      <c r="B6288" s="147">
        <v>53883.333333333336</v>
      </c>
      <c r="C6288" s="152">
        <v>0.18096814104546857</v>
      </c>
      <c r="D6288" s="151">
        <v>4.4999999999999998E-2</v>
      </c>
    </row>
    <row r="6289" spans="2:4">
      <c r="B6289" s="147">
        <v>53891.666666666664</v>
      </c>
      <c r="C6289" s="152">
        <v>0.18097108396474412</v>
      </c>
      <c r="D6289" s="151">
        <v>4.4999999999999998E-2</v>
      </c>
    </row>
    <row r="6290" spans="2:4">
      <c r="B6290" s="147">
        <v>53900</v>
      </c>
      <c r="C6290" s="152">
        <v>0.18097402597402598</v>
      </c>
      <c r="D6290" s="151">
        <v>4.4999999999999998E-2</v>
      </c>
    </row>
    <row r="6291" spans="2:4">
      <c r="B6291" s="147">
        <v>53908.333333333336</v>
      </c>
      <c r="C6291" s="152">
        <v>0.18097696707373628</v>
      </c>
      <c r="D6291" s="151">
        <v>4.4999999999999998E-2</v>
      </c>
    </row>
    <row r="6292" spans="2:4">
      <c r="B6292" s="147">
        <v>53916.666666666664</v>
      </c>
      <c r="C6292" s="152">
        <v>0.18097990726429675</v>
      </c>
      <c r="D6292" s="151">
        <v>4.4999999999999998E-2</v>
      </c>
    </row>
    <row r="6293" spans="2:4">
      <c r="B6293" s="147">
        <v>53925</v>
      </c>
      <c r="C6293" s="152">
        <v>0.18098284654612889</v>
      </c>
      <c r="D6293" s="151">
        <v>4.4999999999999998E-2</v>
      </c>
    </row>
    <row r="6294" spans="2:4">
      <c r="B6294" s="147">
        <v>53933.333333333336</v>
      </c>
      <c r="C6294" s="152">
        <v>0.18098578491965392</v>
      </c>
      <c r="D6294" s="151">
        <v>4.4999999999999998E-2</v>
      </c>
    </row>
    <row r="6295" spans="2:4">
      <c r="B6295" s="147">
        <v>53941.666666666664</v>
      </c>
      <c r="C6295" s="152">
        <v>0.18098872238529273</v>
      </c>
      <c r="D6295" s="151">
        <v>4.4999999999999998E-2</v>
      </c>
    </row>
    <row r="6296" spans="2:4">
      <c r="B6296" s="147">
        <v>53950</v>
      </c>
      <c r="C6296" s="152">
        <v>0.18099165894346619</v>
      </c>
      <c r="D6296" s="151">
        <v>4.4999999999999998E-2</v>
      </c>
    </row>
    <row r="6297" spans="2:4">
      <c r="B6297" s="147">
        <v>53958.333333333336</v>
      </c>
      <c r="C6297" s="152">
        <v>0.1809945945945946</v>
      </c>
      <c r="D6297" s="151">
        <v>4.4999999999999998E-2</v>
      </c>
    </row>
    <row r="6298" spans="2:4">
      <c r="B6298" s="147">
        <v>53966.666666666664</v>
      </c>
      <c r="C6298" s="152">
        <v>0.18099752933909818</v>
      </c>
      <c r="D6298" s="151">
        <v>4.4999999999999998E-2</v>
      </c>
    </row>
    <row r="6299" spans="2:4">
      <c r="B6299" s="147">
        <v>53975</v>
      </c>
      <c r="C6299" s="152">
        <v>0.18100046317739693</v>
      </c>
      <c r="D6299" s="151">
        <v>4.4999999999999998E-2</v>
      </c>
    </row>
    <row r="6300" spans="2:4">
      <c r="B6300" s="147">
        <v>53983.333333333336</v>
      </c>
      <c r="C6300" s="152">
        <v>0.18100339610991045</v>
      </c>
      <c r="D6300" s="151">
        <v>4.4999999999999998E-2</v>
      </c>
    </row>
    <row r="6301" spans="2:4">
      <c r="B6301" s="147">
        <v>53991.666666666664</v>
      </c>
      <c r="C6301" s="152">
        <v>0.18100632813705819</v>
      </c>
      <c r="D6301" s="151">
        <v>4.4999999999999998E-2</v>
      </c>
    </row>
    <row r="6302" spans="2:4">
      <c r="B6302" s="147">
        <v>54000</v>
      </c>
      <c r="C6302" s="152">
        <v>0.18100925925925929</v>
      </c>
      <c r="D6302" s="151">
        <v>4.4999999999999998E-2</v>
      </c>
    </row>
    <row r="6303" spans="2:4">
      <c r="B6303" s="147">
        <v>54008.333333333336</v>
      </c>
      <c r="C6303" s="152">
        <v>0.18101218947693254</v>
      </c>
      <c r="D6303" s="151">
        <v>4.4999999999999998E-2</v>
      </c>
    </row>
    <row r="6304" spans="2:4">
      <c r="B6304" s="147">
        <v>54016.666666666664</v>
      </c>
      <c r="C6304" s="152">
        <v>0.18101511879049675</v>
      </c>
      <c r="D6304" s="151">
        <v>4.4999999999999998E-2</v>
      </c>
    </row>
    <row r="6305" spans="2:4">
      <c r="B6305" s="147">
        <v>54025</v>
      </c>
      <c r="C6305" s="152">
        <v>0.18101804720037021</v>
      </c>
      <c r="D6305" s="151">
        <v>4.4999999999999998E-2</v>
      </c>
    </row>
    <row r="6306" spans="2:4">
      <c r="B6306" s="147">
        <v>54033.333333333336</v>
      </c>
      <c r="C6306" s="152">
        <v>0.18102097470697098</v>
      </c>
      <c r="D6306" s="151">
        <v>4.4999999999999998E-2</v>
      </c>
    </row>
    <row r="6307" spans="2:4">
      <c r="B6307" s="147">
        <v>54041.666666666664</v>
      </c>
      <c r="C6307" s="152">
        <v>0.18102390131071705</v>
      </c>
      <c r="D6307" s="151">
        <v>4.4999999999999998E-2</v>
      </c>
    </row>
    <row r="6308" spans="2:4">
      <c r="B6308" s="147">
        <v>54050</v>
      </c>
      <c r="C6308" s="152">
        <v>0.18102682701202588</v>
      </c>
      <c r="D6308" s="151">
        <v>4.4999999999999998E-2</v>
      </c>
    </row>
    <row r="6309" spans="2:4">
      <c r="B6309" s="147">
        <v>54058.333333333336</v>
      </c>
      <c r="C6309" s="152">
        <v>0.18102975181131495</v>
      </c>
      <c r="D6309" s="151">
        <v>4.4999999999999998E-2</v>
      </c>
    </row>
    <row r="6310" spans="2:4">
      <c r="B6310" s="147">
        <v>54066.666666666664</v>
      </c>
      <c r="C6310" s="152">
        <v>0.18103267570900122</v>
      </c>
      <c r="D6310" s="151">
        <v>4.4999999999999998E-2</v>
      </c>
    </row>
    <row r="6311" spans="2:4">
      <c r="B6311" s="147">
        <v>54075</v>
      </c>
      <c r="C6311" s="152">
        <v>0.18103559870550159</v>
      </c>
      <c r="D6311" s="151">
        <v>4.4999999999999998E-2</v>
      </c>
    </row>
    <row r="6312" spans="2:4">
      <c r="B6312" s="147">
        <v>54083.333333333336</v>
      </c>
      <c r="C6312" s="152">
        <v>0.18103852080123267</v>
      </c>
      <c r="D6312" s="151">
        <v>4.4999999999999998E-2</v>
      </c>
    </row>
    <row r="6313" spans="2:4">
      <c r="B6313" s="147">
        <v>54091.666666666664</v>
      </c>
      <c r="C6313" s="152">
        <v>0.18104144199661068</v>
      </c>
      <c r="D6313" s="151">
        <v>4.4999999999999998E-2</v>
      </c>
    </row>
    <row r="6314" spans="2:4">
      <c r="B6314" s="147">
        <v>54100</v>
      </c>
      <c r="C6314" s="152">
        <v>0.18104436229205179</v>
      </c>
      <c r="D6314" s="151">
        <v>4.4999999999999998E-2</v>
      </c>
    </row>
    <row r="6315" spans="2:4">
      <c r="B6315" s="147">
        <v>54108.333333333336</v>
      </c>
      <c r="C6315" s="152">
        <v>0.18104728168797166</v>
      </c>
      <c r="D6315" s="151">
        <v>4.4999999999999998E-2</v>
      </c>
    </row>
    <row r="6316" spans="2:4">
      <c r="B6316" s="147">
        <v>54116.666666666664</v>
      </c>
      <c r="C6316" s="152">
        <v>0.18105020018478593</v>
      </c>
      <c r="D6316" s="151">
        <v>4.4999999999999998E-2</v>
      </c>
    </row>
    <row r="6317" spans="2:4">
      <c r="B6317" s="147">
        <v>54125</v>
      </c>
      <c r="C6317" s="152">
        <v>0.18105311778290992</v>
      </c>
      <c r="D6317" s="151">
        <v>4.4999999999999998E-2</v>
      </c>
    </row>
    <row r="6318" spans="2:4">
      <c r="B6318" s="147">
        <v>54133.333333333336</v>
      </c>
      <c r="C6318" s="152">
        <v>0.18105603448275864</v>
      </c>
      <c r="D6318" s="151">
        <v>4.4999999999999998E-2</v>
      </c>
    </row>
    <row r="6319" spans="2:4">
      <c r="B6319" s="147">
        <v>54141.666666666664</v>
      </c>
      <c r="C6319" s="152">
        <v>0.18105895028474681</v>
      </c>
      <c r="D6319" s="151">
        <v>4.4999999999999998E-2</v>
      </c>
    </row>
    <row r="6320" spans="2:4">
      <c r="B6320" s="147">
        <v>54150</v>
      </c>
      <c r="C6320" s="152">
        <v>0.18106186518928902</v>
      </c>
      <c r="D6320" s="151">
        <v>4.4999999999999998E-2</v>
      </c>
    </row>
    <row r="6321" spans="2:4">
      <c r="B6321" s="147">
        <v>54158.333333333336</v>
      </c>
      <c r="C6321" s="152">
        <v>0.18106477919679953</v>
      </c>
      <c r="D6321" s="151">
        <v>4.4999999999999998E-2</v>
      </c>
    </row>
    <row r="6322" spans="2:4">
      <c r="B6322" s="147">
        <v>54166.666666666664</v>
      </c>
      <c r="C6322" s="152">
        <v>0.18106769230769232</v>
      </c>
      <c r="D6322" s="151">
        <v>4.4999999999999998E-2</v>
      </c>
    </row>
    <row r="6323" spans="2:4">
      <c r="B6323" s="147">
        <v>54175</v>
      </c>
      <c r="C6323" s="152">
        <v>0.18107060452238116</v>
      </c>
      <c r="D6323" s="151">
        <v>4.4999999999999998E-2</v>
      </c>
    </row>
    <row r="6324" spans="2:4">
      <c r="B6324" s="147">
        <v>54183.333333333336</v>
      </c>
      <c r="C6324" s="152">
        <v>0.18107351584127962</v>
      </c>
      <c r="D6324" s="151">
        <v>4.4999999999999998E-2</v>
      </c>
    </row>
    <row r="6325" spans="2:4">
      <c r="B6325" s="147">
        <v>54191.666666666664</v>
      </c>
      <c r="C6325" s="152">
        <v>0.18107642626480086</v>
      </c>
      <c r="D6325" s="151">
        <v>4.4999999999999998E-2</v>
      </c>
    </row>
    <row r="6326" spans="2:4">
      <c r="B6326" s="147">
        <v>54200</v>
      </c>
      <c r="C6326" s="152">
        <v>0.18107933579335792</v>
      </c>
      <c r="D6326" s="151">
        <v>4.4999999999999998E-2</v>
      </c>
    </row>
    <row r="6327" spans="2:4">
      <c r="B6327" s="147">
        <v>54208.333333333336</v>
      </c>
      <c r="C6327" s="152">
        <v>0.18108224442736356</v>
      </c>
      <c r="D6327" s="151">
        <v>4.4999999999999998E-2</v>
      </c>
    </row>
    <row r="6328" spans="2:4">
      <c r="B6328" s="147">
        <v>54216.666666666664</v>
      </c>
      <c r="C6328" s="152">
        <v>0.18108515216723023</v>
      </c>
      <c r="D6328" s="151">
        <v>4.4999999999999998E-2</v>
      </c>
    </row>
    <row r="6329" spans="2:4">
      <c r="B6329" s="147">
        <v>54225</v>
      </c>
      <c r="C6329" s="152">
        <v>0.18108805901337022</v>
      </c>
      <c r="D6329" s="151">
        <v>4.4999999999999998E-2</v>
      </c>
    </row>
    <row r="6330" spans="2:4">
      <c r="B6330" s="147">
        <v>54233.333333333336</v>
      </c>
      <c r="C6330" s="152">
        <v>0.18109096496619548</v>
      </c>
      <c r="D6330" s="151">
        <v>4.4999999999999998E-2</v>
      </c>
    </row>
    <row r="6331" spans="2:4">
      <c r="B6331" s="147">
        <v>54241.666666666664</v>
      </c>
      <c r="C6331" s="152">
        <v>0.18109387002611768</v>
      </c>
      <c r="D6331" s="151">
        <v>4.4999999999999998E-2</v>
      </c>
    </row>
    <row r="6332" spans="2:4">
      <c r="B6332" s="147">
        <v>54250</v>
      </c>
      <c r="C6332" s="152">
        <v>0.18109677419354839</v>
      </c>
      <c r="D6332" s="151">
        <v>4.4999999999999998E-2</v>
      </c>
    </row>
    <row r="6333" spans="2:4">
      <c r="B6333" s="147">
        <v>54258.333333333336</v>
      </c>
      <c r="C6333" s="152">
        <v>0.1810996774688988</v>
      </c>
      <c r="D6333" s="151">
        <v>4.4999999999999998E-2</v>
      </c>
    </row>
    <row r="6334" spans="2:4">
      <c r="B6334" s="147">
        <v>54266.666666666664</v>
      </c>
      <c r="C6334" s="152">
        <v>0.18110257985257985</v>
      </c>
      <c r="D6334" s="151">
        <v>4.4999999999999998E-2</v>
      </c>
    </row>
    <row r="6335" spans="2:4">
      <c r="B6335" s="147">
        <v>54275</v>
      </c>
      <c r="C6335" s="152">
        <v>0.18110548134500226</v>
      </c>
      <c r="D6335" s="151">
        <v>4.4999999999999998E-2</v>
      </c>
    </row>
    <row r="6336" spans="2:4">
      <c r="B6336" s="147">
        <v>54283.333333333336</v>
      </c>
      <c r="C6336" s="152">
        <v>0.18110838194657661</v>
      </c>
      <c r="D6336" s="151">
        <v>4.4999999999999998E-2</v>
      </c>
    </row>
    <row r="6337" spans="2:4">
      <c r="B6337" s="147">
        <v>54291.666666666664</v>
      </c>
      <c r="C6337" s="152">
        <v>0.18111128165771298</v>
      </c>
      <c r="D6337" s="151">
        <v>4.4999999999999998E-2</v>
      </c>
    </row>
    <row r="6338" spans="2:4">
      <c r="B6338" s="147">
        <v>54300</v>
      </c>
      <c r="C6338" s="152">
        <v>0.18111418047882136</v>
      </c>
      <c r="D6338" s="151">
        <v>4.4999999999999998E-2</v>
      </c>
    </row>
    <row r="6339" spans="2:4">
      <c r="B6339" s="147">
        <v>54308.333333333336</v>
      </c>
      <c r="C6339" s="152">
        <v>0.18111707841031147</v>
      </c>
      <c r="D6339" s="151">
        <v>4.4999999999999998E-2</v>
      </c>
    </row>
    <row r="6340" spans="2:4">
      <c r="B6340" s="147">
        <v>54316.666666666664</v>
      </c>
      <c r="C6340" s="152">
        <v>0.18111997545259281</v>
      </c>
      <c r="D6340" s="151">
        <v>4.4999999999999998E-2</v>
      </c>
    </row>
    <row r="6341" spans="2:4">
      <c r="B6341" s="147">
        <v>54325</v>
      </c>
      <c r="C6341" s="152">
        <v>0.18112287160607454</v>
      </c>
      <c r="D6341" s="151">
        <v>4.4999999999999998E-2</v>
      </c>
    </row>
    <row r="6342" spans="2:4">
      <c r="B6342" s="147">
        <v>54333.333333333336</v>
      </c>
      <c r="C6342" s="152">
        <v>0.18112576687116566</v>
      </c>
      <c r="D6342" s="151">
        <v>4.4999999999999998E-2</v>
      </c>
    </row>
    <row r="6343" spans="2:4">
      <c r="B6343" s="147">
        <v>54341.666666666664</v>
      </c>
      <c r="C6343" s="152">
        <v>0.18112866124827481</v>
      </c>
      <c r="D6343" s="151">
        <v>4.4999999999999998E-2</v>
      </c>
    </row>
    <row r="6344" spans="2:4">
      <c r="B6344" s="147">
        <v>54350</v>
      </c>
      <c r="C6344" s="152">
        <v>0.18113155473781048</v>
      </c>
      <c r="D6344" s="151">
        <v>4.4999999999999998E-2</v>
      </c>
    </row>
    <row r="6345" spans="2:4">
      <c r="B6345" s="147">
        <v>54358.333333333336</v>
      </c>
      <c r="C6345" s="152">
        <v>0.18113444734018089</v>
      </c>
      <c r="D6345" s="151">
        <v>4.4999999999999998E-2</v>
      </c>
    </row>
    <row r="6346" spans="2:4">
      <c r="B6346" s="147">
        <v>54366.666666666664</v>
      </c>
      <c r="C6346" s="152">
        <v>0.18113733905579402</v>
      </c>
      <c r="D6346" s="151">
        <v>4.4999999999999998E-2</v>
      </c>
    </row>
    <row r="6347" spans="2:4">
      <c r="B6347" s="147">
        <v>54375</v>
      </c>
      <c r="C6347" s="152">
        <v>0.18114022988505746</v>
      </c>
      <c r="D6347" s="151">
        <v>4.4999999999999998E-2</v>
      </c>
    </row>
    <row r="6348" spans="2:4">
      <c r="B6348" s="147">
        <v>54383.333333333336</v>
      </c>
      <c r="C6348" s="152">
        <v>0.1811431198283788</v>
      </c>
      <c r="D6348" s="151">
        <v>4.4999999999999998E-2</v>
      </c>
    </row>
    <row r="6349" spans="2:4">
      <c r="B6349" s="147">
        <v>54391.666666666664</v>
      </c>
      <c r="C6349" s="152">
        <v>0.18114600888616514</v>
      </c>
      <c r="D6349" s="151">
        <v>4.4999999999999998E-2</v>
      </c>
    </row>
    <row r="6350" spans="2:4">
      <c r="B6350" s="147">
        <v>54400</v>
      </c>
      <c r="C6350" s="152">
        <v>0.18114889705882356</v>
      </c>
      <c r="D6350" s="151">
        <v>4.4999999999999998E-2</v>
      </c>
    </row>
    <row r="6351" spans="2:4">
      <c r="B6351" s="147">
        <v>54408.333333333336</v>
      </c>
      <c r="C6351" s="152">
        <v>0.1811517843467606</v>
      </c>
      <c r="D6351" s="151">
        <v>4.4999999999999998E-2</v>
      </c>
    </row>
    <row r="6352" spans="2:4">
      <c r="B6352" s="147">
        <v>54416.666666666664</v>
      </c>
      <c r="C6352" s="152">
        <v>0.18115467075038286</v>
      </c>
      <c r="D6352" s="151">
        <v>4.4999999999999998E-2</v>
      </c>
    </row>
    <row r="6353" spans="2:4">
      <c r="B6353" s="147">
        <v>54425</v>
      </c>
      <c r="C6353" s="152">
        <v>0.18115755627009647</v>
      </c>
      <c r="D6353" s="151">
        <v>4.4999999999999998E-2</v>
      </c>
    </row>
    <row r="6354" spans="2:4">
      <c r="B6354" s="147">
        <v>54433.333333333336</v>
      </c>
      <c r="C6354" s="152">
        <v>0.1811604409063074</v>
      </c>
      <c r="D6354" s="151">
        <v>4.4999999999999998E-2</v>
      </c>
    </row>
    <row r="6355" spans="2:4">
      <c r="B6355" s="147">
        <v>54441.666666666664</v>
      </c>
      <c r="C6355" s="152">
        <v>0.18116332465942139</v>
      </c>
      <c r="D6355" s="151">
        <v>4.4999999999999998E-2</v>
      </c>
    </row>
    <row r="6356" spans="2:4">
      <c r="B6356" s="147">
        <v>54450</v>
      </c>
      <c r="C6356" s="152">
        <v>0.18116620752984389</v>
      </c>
      <c r="D6356" s="151">
        <v>4.4999999999999998E-2</v>
      </c>
    </row>
    <row r="6357" spans="2:4">
      <c r="B6357" s="147">
        <v>54458.333333333336</v>
      </c>
      <c r="C6357" s="152">
        <v>0.18116908951798011</v>
      </c>
      <c r="D6357" s="151">
        <v>4.4999999999999998E-2</v>
      </c>
    </row>
    <row r="6358" spans="2:4">
      <c r="B6358" s="147">
        <v>54466.666666666664</v>
      </c>
      <c r="C6358" s="152">
        <v>0.18117197062423501</v>
      </c>
      <c r="D6358" s="151">
        <v>4.4999999999999998E-2</v>
      </c>
    </row>
    <row r="6359" spans="2:4">
      <c r="B6359" s="147">
        <v>54475</v>
      </c>
      <c r="C6359" s="152">
        <v>0.18117485084901333</v>
      </c>
      <c r="D6359" s="151">
        <v>4.4999999999999998E-2</v>
      </c>
    </row>
    <row r="6360" spans="2:4">
      <c r="B6360" s="147">
        <v>54483.333333333336</v>
      </c>
      <c r="C6360" s="152">
        <v>0.18117773019271946</v>
      </c>
      <c r="D6360" s="151">
        <v>4.4999999999999998E-2</v>
      </c>
    </row>
    <row r="6361" spans="2:4">
      <c r="B6361" s="147">
        <v>54491.666666666664</v>
      </c>
      <c r="C6361" s="152">
        <v>0.18118060865575777</v>
      </c>
      <c r="D6361" s="151">
        <v>4.4999999999999998E-2</v>
      </c>
    </row>
    <row r="6362" spans="2:4">
      <c r="B6362" s="147">
        <v>54500</v>
      </c>
      <c r="C6362" s="152">
        <v>0.18118348623853209</v>
      </c>
      <c r="D6362" s="151">
        <v>4.4999999999999998E-2</v>
      </c>
    </row>
    <row r="6363" spans="2:4">
      <c r="B6363" s="147">
        <v>54508.333333333336</v>
      </c>
      <c r="C6363" s="152">
        <v>0.1811863629414463</v>
      </c>
      <c r="D6363" s="151">
        <v>4.4999999999999998E-2</v>
      </c>
    </row>
    <row r="6364" spans="2:4">
      <c r="B6364" s="147">
        <v>54516.666666666664</v>
      </c>
      <c r="C6364" s="152">
        <v>0.1811892387649037</v>
      </c>
      <c r="D6364" s="151">
        <v>4.4999999999999998E-2</v>
      </c>
    </row>
    <row r="6365" spans="2:4">
      <c r="B6365" s="147">
        <v>54525</v>
      </c>
      <c r="C6365" s="152">
        <v>0.18119211370930766</v>
      </c>
      <c r="D6365" s="151">
        <v>4.4999999999999998E-2</v>
      </c>
    </row>
    <row r="6366" spans="2:4">
      <c r="B6366" s="147">
        <v>54533.333333333336</v>
      </c>
      <c r="C6366" s="152">
        <v>0.18119498777506113</v>
      </c>
      <c r="D6366" s="151">
        <v>4.4999999999999998E-2</v>
      </c>
    </row>
    <row r="6367" spans="2:4">
      <c r="B6367" s="147">
        <v>54541.666666666664</v>
      </c>
      <c r="C6367" s="152">
        <v>0.18119786096256682</v>
      </c>
      <c r="D6367" s="151">
        <v>4.4999999999999998E-2</v>
      </c>
    </row>
    <row r="6368" spans="2:4">
      <c r="B6368" s="147">
        <v>54550</v>
      </c>
      <c r="C6368" s="152">
        <v>0.18120073327222733</v>
      </c>
      <c r="D6368" s="151">
        <v>4.4999999999999998E-2</v>
      </c>
    </row>
    <row r="6369" spans="2:4">
      <c r="B6369" s="147">
        <v>54558.333333333336</v>
      </c>
      <c r="C6369" s="152">
        <v>0.18120360470444477</v>
      </c>
      <c r="D6369" s="151">
        <v>4.4999999999999998E-2</v>
      </c>
    </row>
    <row r="6370" spans="2:4">
      <c r="B6370" s="147">
        <v>54566.666666666664</v>
      </c>
      <c r="C6370" s="152">
        <v>0.18120647525962127</v>
      </c>
      <c r="D6370" s="151">
        <v>4.4999999999999998E-2</v>
      </c>
    </row>
    <row r="6371" spans="2:4">
      <c r="B6371" s="147">
        <v>54575</v>
      </c>
      <c r="C6371" s="152">
        <v>0.18120934493815852</v>
      </c>
      <c r="D6371" s="151">
        <v>4.4999999999999998E-2</v>
      </c>
    </row>
    <row r="6372" spans="2:4">
      <c r="B6372" s="147">
        <v>54583.333333333336</v>
      </c>
      <c r="C6372" s="152">
        <v>0.18121221374045804</v>
      </c>
      <c r="D6372" s="151">
        <v>4.4999999999999998E-2</v>
      </c>
    </row>
    <row r="6373" spans="2:4">
      <c r="B6373" s="147">
        <v>54591.666666666664</v>
      </c>
      <c r="C6373" s="152">
        <v>0.1812150816669211</v>
      </c>
      <c r="D6373" s="151">
        <v>4.4999999999999998E-2</v>
      </c>
    </row>
    <row r="6374" spans="2:4">
      <c r="B6374" s="147">
        <v>54600</v>
      </c>
      <c r="C6374" s="152">
        <v>0.18121794871794869</v>
      </c>
      <c r="D6374" s="151">
        <v>4.4999999999999998E-2</v>
      </c>
    </row>
    <row r="6375" spans="2:4">
      <c r="B6375" s="147">
        <v>54608.333333333336</v>
      </c>
      <c r="C6375" s="152">
        <v>0.18122081489394171</v>
      </c>
      <c r="D6375" s="151">
        <v>4.4999999999999998E-2</v>
      </c>
    </row>
    <row r="6376" spans="2:4">
      <c r="B6376" s="147">
        <v>54616.666666666664</v>
      </c>
      <c r="C6376" s="152">
        <v>0.18122368019530058</v>
      </c>
      <c r="D6376" s="151">
        <v>4.4999999999999998E-2</v>
      </c>
    </row>
    <row r="6377" spans="2:4">
      <c r="B6377" s="147">
        <v>54625</v>
      </c>
      <c r="C6377" s="152">
        <v>0.18122654462242566</v>
      </c>
      <c r="D6377" s="151">
        <v>4.4999999999999998E-2</v>
      </c>
    </row>
    <row r="6378" spans="2:4">
      <c r="B6378" s="147">
        <v>54633.333333333336</v>
      </c>
      <c r="C6378" s="152">
        <v>0.18122940817571689</v>
      </c>
      <c r="D6378" s="151">
        <v>4.4999999999999998E-2</v>
      </c>
    </row>
    <row r="6379" spans="2:4">
      <c r="B6379" s="147">
        <v>54641.666666666664</v>
      </c>
      <c r="C6379" s="152">
        <v>0.18123227085557417</v>
      </c>
      <c r="D6379" s="151">
        <v>4.4999999999999998E-2</v>
      </c>
    </row>
    <row r="6380" spans="2:4">
      <c r="B6380" s="147">
        <v>54650</v>
      </c>
      <c r="C6380" s="152">
        <v>0.18123513266239705</v>
      </c>
      <c r="D6380" s="151">
        <v>4.4999999999999998E-2</v>
      </c>
    </row>
    <row r="6381" spans="2:4">
      <c r="B6381" s="147">
        <v>54658.333333333336</v>
      </c>
      <c r="C6381" s="152">
        <v>0.18123799359658485</v>
      </c>
      <c r="D6381" s="151">
        <v>4.4999999999999998E-2</v>
      </c>
    </row>
    <row r="6382" spans="2:4">
      <c r="B6382" s="147">
        <v>54666.666666666664</v>
      </c>
      <c r="C6382" s="152">
        <v>0.18124085365853659</v>
      </c>
      <c r="D6382" s="151">
        <v>4.4999999999999998E-2</v>
      </c>
    </row>
    <row r="6383" spans="2:4">
      <c r="B6383" s="147">
        <v>54675</v>
      </c>
      <c r="C6383" s="152">
        <v>0.18124371284865112</v>
      </c>
      <c r="D6383" s="151">
        <v>4.4999999999999998E-2</v>
      </c>
    </row>
    <row r="6384" spans="2:4">
      <c r="B6384" s="147">
        <v>54683.333333333336</v>
      </c>
      <c r="C6384" s="152">
        <v>0.18124657116732704</v>
      </c>
      <c r="D6384" s="151">
        <v>4.4999999999999998E-2</v>
      </c>
    </row>
    <row r="6385" spans="2:4">
      <c r="B6385" s="147">
        <v>54691.666666666664</v>
      </c>
      <c r="C6385" s="152">
        <v>0.18124942861496265</v>
      </c>
      <c r="D6385" s="151">
        <v>4.4999999999999998E-2</v>
      </c>
    </row>
    <row r="6386" spans="2:4">
      <c r="B6386" s="147">
        <v>54700</v>
      </c>
      <c r="C6386" s="152">
        <v>0.18125228519195613</v>
      </c>
      <c r="D6386" s="151">
        <v>4.4999999999999998E-2</v>
      </c>
    </row>
    <row r="6387" spans="2:4">
      <c r="B6387" s="147">
        <v>54708.333333333336</v>
      </c>
      <c r="C6387" s="152">
        <v>0.18125514089870523</v>
      </c>
      <c r="D6387" s="151">
        <v>4.4999999999999998E-2</v>
      </c>
    </row>
    <row r="6388" spans="2:4">
      <c r="B6388" s="147">
        <v>54716.666666666664</v>
      </c>
      <c r="C6388" s="152">
        <v>0.18125799573560769</v>
      </c>
      <c r="D6388" s="151">
        <v>4.4999999999999998E-2</v>
      </c>
    </row>
    <row r="6389" spans="2:4">
      <c r="B6389" s="147">
        <v>54725</v>
      </c>
      <c r="C6389" s="152">
        <v>0.18126084970306075</v>
      </c>
      <c r="D6389" s="151">
        <v>4.4999999999999998E-2</v>
      </c>
    </row>
    <row r="6390" spans="2:4">
      <c r="B6390" s="147">
        <v>54733.333333333336</v>
      </c>
      <c r="C6390" s="152">
        <v>0.18126370280146162</v>
      </c>
      <c r="D6390" s="151">
        <v>4.4999999999999998E-2</v>
      </c>
    </row>
    <row r="6391" spans="2:4">
      <c r="B6391" s="147">
        <v>54741.666666666664</v>
      </c>
      <c r="C6391" s="152">
        <v>0.18126655503120717</v>
      </c>
      <c r="D6391" s="151">
        <v>4.4999999999999998E-2</v>
      </c>
    </row>
    <row r="6392" spans="2:4">
      <c r="B6392" s="147">
        <v>54750</v>
      </c>
      <c r="C6392" s="152">
        <v>0.18126940639269407</v>
      </c>
      <c r="D6392" s="151">
        <v>4.4999999999999998E-2</v>
      </c>
    </row>
    <row r="6393" spans="2:4">
      <c r="B6393" s="147">
        <v>54758.333333333336</v>
      </c>
      <c r="C6393" s="152">
        <v>0.18127225688631868</v>
      </c>
      <c r="D6393" s="151">
        <v>4.4999999999999998E-2</v>
      </c>
    </row>
    <row r="6394" spans="2:4">
      <c r="B6394" s="147">
        <v>54766.666666666664</v>
      </c>
      <c r="C6394" s="152">
        <v>0.18127510651247719</v>
      </c>
      <c r="D6394" s="151">
        <v>4.4999999999999998E-2</v>
      </c>
    </row>
    <row r="6395" spans="2:4">
      <c r="B6395" s="147">
        <v>54775</v>
      </c>
      <c r="C6395" s="152">
        <v>0.18127795527156551</v>
      </c>
      <c r="D6395" s="151">
        <v>4.4999999999999998E-2</v>
      </c>
    </row>
    <row r="6396" spans="2:4">
      <c r="B6396" s="147">
        <v>54783.333333333336</v>
      </c>
      <c r="C6396" s="152">
        <v>0.18128080316397932</v>
      </c>
      <c r="D6396" s="151">
        <v>4.4999999999999998E-2</v>
      </c>
    </row>
    <row r="6397" spans="2:4">
      <c r="B6397" s="147">
        <v>54791.666666666664</v>
      </c>
      <c r="C6397" s="152">
        <v>0.18128365019011408</v>
      </c>
      <c r="D6397" s="151">
        <v>4.4999999999999998E-2</v>
      </c>
    </row>
    <row r="6398" spans="2:4">
      <c r="B6398" s="147">
        <v>54800</v>
      </c>
      <c r="C6398" s="152">
        <v>0.18128649635036495</v>
      </c>
      <c r="D6398" s="151">
        <v>4.4999999999999998E-2</v>
      </c>
    </row>
    <row r="6399" spans="2:4">
      <c r="B6399" s="147">
        <v>54808.333333333336</v>
      </c>
      <c r="C6399" s="152">
        <v>0.18128934164512697</v>
      </c>
      <c r="D6399" s="151">
        <v>4.4999999999999998E-2</v>
      </c>
    </row>
    <row r="6400" spans="2:4">
      <c r="B6400" s="147">
        <v>54816.666666666664</v>
      </c>
      <c r="C6400" s="152">
        <v>0.18129218607479478</v>
      </c>
      <c r="D6400" s="151">
        <v>4.4999999999999998E-2</v>
      </c>
    </row>
    <row r="6401" spans="2:4">
      <c r="B6401" s="147">
        <v>54825</v>
      </c>
      <c r="C6401" s="152">
        <v>0.18129502963976285</v>
      </c>
      <c r="D6401" s="151">
        <v>4.4999999999999998E-2</v>
      </c>
    </row>
    <row r="6402" spans="2:4">
      <c r="B6402" s="147">
        <v>54833.333333333336</v>
      </c>
      <c r="C6402" s="152">
        <v>0.18129787234042552</v>
      </c>
      <c r="D6402" s="151">
        <v>4.4999999999999998E-2</v>
      </c>
    </row>
    <row r="6403" spans="2:4">
      <c r="B6403" s="147">
        <v>54841.666666666664</v>
      </c>
      <c r="C6403" s="152">
        <v>0.18130071417717672</v>
      </c>
      <c r="D6403" s="151">
        <v>4.4999999999999998E-2</v>
      </c>
    </row>
    <row r="6404" spans="2:4">
      <c r="B6404" s="147">
        <v>54850</v>
      </c>
      <c r="C6404" s="152">
        <v>0.18130355515041022</v>
      </c>
      <c r="D6404" s="151">
        <v>4.4999999999999998E-2</v>
      </c>
    </row>
    <row r="6405" spans="2:4">
      <c r="B6405" s="147">
        <v>54858.333333333336</v>
      </c>
      <c r="C6405" s="152">
        <v>0.1813063952605195</v>
      </c>
      <c r="D6405" s="151">
        <v>4.4999999999999998E-2</v>
      </c>
    </row>
    <row r="6406" spans="2:4">
      <c r="B6406" s="147">
        <v>54866.666666666664</v>
      </c>
      <c r="C6406" s="152">
        <v>0.18130923450789793</v>
      </c>
      <c r="D6406" s="151">
        <v>4.4999999999999998E-2</v>
      </c>
    </row>
    <row r="6407" spans="2:4">
      <c r="B6407" s="147">
        <v>54875</v>
      </c>
      <c r="C6407" s="152">
        <v>0.18131207289293846</v>
      </c>
      <c r="D6407" s="151">
        <v>4.4999999999999998E-2</v>
      </c>
    </row>
    <row r="6408" spans="2:4">
      <c r="B6408" s="147">
        <v>54883.333333333336</v>
      </c>
      <c r="C6408" s="152">
        <v>0.18131491041603404</v>
      </c>
      <c r="D6408" s="151">
        <v>4.4999999999999998E-2</v>
      </c>
    </row>
    <row r="6409" spans="2:4">
      <c r="B6409" s="147">
        <v>54891.666666666664</v>
      </c>
      <c r="C6409" s="152">
        <v>0.18131774707757706</v>
      </c>
      <c r="D6409" s="151">
        <v>4.4999999999999998E-2</v>
      </c>
    </row>
    <row r="6410" spans="2:4">
      <c r="B6410" s="147">
        <v>54900</v>
      </c>
      <c r="C6410" s="152">
        <v>0.18132058287795993</v>
      </c>
      <c r="D6410" s="151">
        <v>4.4999999999999998E-2</v>
      </c>
    </row>
    <row r="6411" spans="2:4">
      <c r="B6411" s="147">
        <v>54908.333333333336</v>
      </c>
      <c r="C6411" s="152">
        <v>0.18132341781757474</v>
      </c>
      <c r="D6411" s="151">
        <v>4.4999999999999998E-2</v>
      </c>
    </row>
    <row r="6412" spans="2:4">
      <c r="B6412" s="147">
        <v>54916.666666666664</v>
      </c>
      <c r="C6412" s="152">
        <v>0.18132625189681334</v>
      </c>
      <c r="D6412" s="151">
        <v>4.4999999999999998E-2</v>
      </c>
    </row>
    <row r="6413" spans="2:4">
      <c r="B6413" s="147">
        <v>54925</v>
      </c>
      <c r="C6413" s="152">
        <v>0.18132908511606735</v>
      </c>
      <c r="D6413" s="151">
        <v>4.4999999999999998E-2</v>
      </c>
    </row>
    <row r="6414" spans="2:4">
      <c r="B6414" s="147">
        <v>54933.333333333336</v>
      </c>
      <c r="C6414" s="152">
        <v>0.18133191747572816</v>
      </c>
      <c r="D6414" s="151">
        <v>4.4999999999999998E-2</v>
      </c>
    </row>
    <row r="6415" spans="2:4">
      <c r="B6415" s="147">
        <v>54941.666666666664</v>
      </c>
      <c r="C6415" s="152">
        <v>0.18133474897618687</v>
      </c>
      <c r="D6415" s="151">
        <v>4.4999999999999998E-2</v>
      </c>
    </row>
    <row r="6416" spans="2:4">
      <c r="B6416" s="147">
        <v>54950</v>
      </c>
      <c r="C6416" s="152">
        <v>0.18133757961783437</v>
      </c>
      <c r="D6416" s="151">
        <v>4.4999999999999998E-2</v>
      </c>
    </row>
    <row r="6417" spans="2:4">
      <c r="B6417" s="147">
        <v>54958.333333333336</v>
      </c>
      <c r="C6417" s="152">
        <v>0.18134040940106139</v>
      </c>
      <c r="D6417" s="151">
        <v>4.4999999999999998E-2</v>
      </c>
    </row>
    <row r="6418" spans="2:4">
      <c r="B6418" s="147">
        <v>54966.666666666664</v>
      </c>
      <c r="C6418" s="152">
        <v>0.18134323832625832</v>
      </c>
      <c r="D6418" s="151">
        <v>4.4999999999999998E-2</v>
      </c>
    </row>
    <row r="6419" spans="2:4">
      <c r="B6419" s="147">
        <v>54975</v>
      </c>
      <c r="C6419" s="152">
        <v>0.18134606639381537</v>
      </c>
      <c r="D6419" s="151">
        <v>4.4999999999999998E-2</v>
      </c>
    </row>
    <row r="6420" spans="2:4">
      <c r="B6420" s="147">
        <v>54983.333333333336</v>
      </c>
      <c r="C6420" s="152">
        <v>0.18134889360412246</v>
      </c>
      <c r="D6420" s="151">
        <v>4.4999999999999998E-2</v>
      </c>
    </row>
    <row r="6421" spans="2:4">
      <c r="B6421" s="147">
        <v>54991.666666666664</v>
      </c>
      <c r="C6421" s="152">
        <v>0.18135171995756935</v>
      </c>
      <c r="D6421" s="151">
        <v>4.4999999999999998E-2</v>
      </c>
    </row>
    <row r="6422" spans="2:4">
      <c r="B6422" s="147">
        <v>55000</v>
      </c>
      <c r="C6422" s="152">
        <v>0.18135454545454543</v>
      </c>
      <c r="D6422" s="151">
        <v>4.4999999999999998E-2</v>
      </c>
    </row>
    <row r="6423" spans="2:4">
      <c r="B6423" s="147">
        <v>55008.333333333336</v>
      </c>
      <c r="C6423" s="152">
        <v>0.18135737009544009</v>
      </c>
      <c r="D6423" s="151">
        <v>4.4999999999999998E-2</v>
      </c>
    </row>
    <row r="6424" spans="2:4">
      <c r="B6424" s="147">
        <v>55016.666666666664</v>
      </c>
      <c r="C6424" s="152">
        <v>0.18136019388064223</v>
      </c>
      <c r="D6424" s="151">
        <v>4.4999999999999998E-2</v>
      </c>
    </row>
    <row r="6425" spans="2:4">
      <c r="B6425" s="147">
        <v>55025</v>
      </c>
      <c r="C6425" s="152">
        <v>0.18136301681054065</v>
      </c>
      <c r="D6425" s="151">
        <v>4.4999999999999998E-2</v>
      </c>
    </row>
    <row r="6426" spans="2:4">
      <c r="B6426" s="147">
        <v>55033.333333333336</v>
      </c>
      <c r="C6426" s="152">
        <v>0.18136583888552393</v>
      </c>
      <c r="D6426" s="151">
        <v>4.4999999999999998E-2</v>
      </c>
    </row>
    <row r="6427" spans="2:4">
      <c r="B6427" s="147">
        <v>55041.666666666664</v>
      </c>
      <c r="C6427" s="152">
        <v>0.18136866010598035</v>
      </c>
      <c r="D6427" s="151">
        <v>4.4999999999999998E-2</v>
      </c>
    </row>
    <row r="6428" spans="2:4">
      <c r="B6428" s="147">
        <v>55050</v>
      </c>
      <c r="C6428" s="152">
        <v>0.18137148047229792</v>
      </c>
      <c r="D6428" s="151">
        <v>4.4999999999999998E-2</v>
      </c>
    </row>
    <row r="6429" spans="2:4">
      <c r="B6429" s="147">
        <v>55058.333333333336</v>
      </c>
      <c r="C6429" s="152">
        <v>0.18137429998486454</v>
      </c>
      <c r="D6429" s="151">
        <v>4.4999999999999998E-2</v>
      </c>
    </row>
    <row r="6430" spans="2:4">
      <c r="B6430" s="147">
        <v>55066.666666666664</v>
      </c>
      <c r="C6430" s="152">
        <v>0.18137711864406783</v>
      </c>
      <c r="D6430" s="151">
        <v>4.4999999999999998E-2</v>
      </c>
    </row>
    <row r="6431" spans="2:4">
      <c r="B6431" s="147">
        <v>55075</v>
      </c>
      <c r="C6431" s="152">
        <v>0.18137993645029504</v>
      </c>
      <c r="D6431" s="151">
        <v>4.4999999999999998E-2</v>
      </c>
    </row>
    <row r="6432" spans="2:4">
      <c r="B6432" s="147">
        <v>55083.333333333336</v>
      </c>
      <c r="C6432" s="152">
        <v>0.18138275340393342</v>
      </c>
      <c r="D6432" s="151">
        <v>4.4999999999999998E-2</v>
      </c>
    </row>
    <row r="6433" spans="2:4">
      <c r="B6433" s="147">
        <v>55091.666666666664</v>
      </c>
      <c r="C6433" s="152">
        <v>0.18138556950536983</v>
      </c>
      <c r="D6433" s="151">
        <v>4.4999999999999998E-2</v>
      </c>
    </row>
    <row r="6434" spans="2:4">
      <c r="B6434" s="147">
        <v>55100</v>
      </c>
      <c r="C6434" s="152">
        <v>0.18138838475499092</v>
      </c>
      <c r="D6434" s="151">
        <v>4.4999999999999998E-2</v>
      </c>
    </row>
    <row r="6435" spans="2:4">
      <c r="B6435" s="147">
        <v>55108.333333333336</v>
      </c>
      <c r="C6435" s="152">
        <v>0.18139119915318311</v>
      </c>
      <c r="D6435" s="151">
        <v>4.4999999999999998E-2</v>
      </c>
    </row>
    <row r="6436" spans="2:4">
      <c r="B6436" s="147">
        <v>55116.666666666664</v>
      </c>
      <c r="C6436" s="152">
        <v>0.18139401270033262</v>
      </c>
      <c r="D6436" s="151">
        <v>4.4999999999999998E-2</v>
      </c>
    </row>
    <row r="6437" spans="2:4">
      <c r="B6437" s="147">
        <v>55125</v>
      </c>
      <c r="C6437" s="152">
        <v>0.18139682539682539</v>
      </c>
      <c r="D6437" s="151">
        <v>4.4999999999999998E-2</v>
      </c>
    </row>
    <row r="6438" spans="2:4">
      <c r="B6438" s="147">
        <v>55133.333333333336</v>
      </c>
      <c r="C6438" s="152">
        <v>0.18139963724304714</v>
      </c>
      <c r="D6438" s="151">
        <v>4.4999999999999998E-2</v>
      </c>
    </row>
    <row r="6439" spans="2:4">
      <c r="B6439" s="147">
        <v>55141.666666666664</v>
      </c>
      <c r="C6439" s="152">
        <v>0.1814024482393834</v>
      </c>
      <c r="D6439" s="151">
        <v>4.4999999999999998E-2</v>
      </c>
    </row>
    <row r="6440" spans="2:4">
      <c r="B6440" s="147">
        <v>55150</v>
      </c>
      <c r="C6440" s="152">
        <v>0.1814052583862194</v>
      </c>
      <c r="D6440" s="151">
        <v>4.4999999999999998E-2</v>
      </c>
    </row>
    <row r="6441" spans="2:4">
      <c r="B6441" s="147">
        <v>55158.333333333336</v>
      </c>
      <c r="C6441" s="152">
        <v>0.18140806768394013</v>
      </c>
      <c r="D6441" s="151">
        <v>4.4999999999999998E-2</v>
      </c>
    </row>
    <row r="6442" spans="2:4">
      <c r="B6442" s="147">
        <v>55166.666666666664</v>
      </c>
      <c r="C6442" s="152">
        <v>0.18141087613293053</v>
      </c>
      <c r="D6442" s="151">
        <v>4.4999999999999998E-2</v>
      </c>
    </row>
    <row r="6443" spans="2:4">
      <c r="B6443" s="147">
        <v>55175</v>
      </c>
      <c r="C6443" s="152">
        <v>0.18141368373357503</v>
      </c>
      <c r="D6443" s="151">
        <v>4.4999999999999998E-2</v>
      </c>
    </row>
    <row r="6444" spans="2:4">
      <c r="B6444" s="147">
        <v>55183.333333333336</v>
      </c>
      <c r="C6444" s="152">
        <v>0.18141649048625794</v>
      </c>
      <c r="D6444" s="151">
        <v>4.4999999999999998E-2</v>
      </c>
    </row>
    <row r="6445" spans="2:4">
      <c r="B6445" s="147">
        <v>55191.666666666664</v>
      </c>
      <c r="C6445" s="152">
        <v>0.18141929639136342</v>
      </c>
      <c r="D6445" s="151">
        <v>4.4999999999999998E-2</v>
      </c>
    </row>
    <row r="6446" spans="2:4">
      <c r="B6446" s="147">
        <v>55200</v>
      </c>
      <c r="C6446" s="152">
        <v>0.1814221014492754</v>
      </c>
      <c r="D6446" s="151">
        <v>4.4999999999999998E-2</v>
      </c>
    </row>
    <row r="6447" spans="2:4">
      <c r="B6447" s="147">
        <v>55208.333333333336</v>
      </c>
      <c r="C6447" s="152">
        <v>0.18142490566037736</v>
      </c>
      <c r="D6447" s="151">
        <v>4.4999999999999998E-2</v>
      </c>
    </row>
    <row r="6448" spans="2:4">
      <c r="B6448" s="147">
        <v>55216.666666666664</v>
      </c>
      <c r="C6448" s="152">
        <v>0.18142770902505284</v>
      </c>
      <c r="D6448" s="151">
        <v>4.4999999999999998E-2</v>
      </c>
    </row>
    <row r="6449" spans="2:4">
      <c r="B6449" s="147">
        <v>55225</v>
      </c>
      <c r="C6449" s="152">
        <v>0.18143051154368492</v>
      </c>
      <c r="D6449" s="151">
        <v>4.4999999999999998E-2</v>
      </c>
    </row>
    <row r="6450" spans="2:4">
      <c r="B6450" s="147">
        <v>55233.333333333336</v>
      </c>
      <c r="C6450" s="152">
        <v>0.18143331321665659</v>
      </c>
      <c r="D6450" s="151">
        <v>4.4999999999999998E-2</v>
      </c>
    </row>
    <row r="6451" spans="2:4">
      <c r="B6451" s="147">
        <v>55241.666666666664</v>
      </c>
      <c r="C6451" s="152">
        <v>0.18143611404435056</v>
      </c>
      <c r="D6451" s="151">
        <v>4.4999999999999998E-2</v>
      </c>
    </row>
    <row r="6452" spans="2:4">
      <c r="B6452" s="147">
        <v>55250</v>
      </c>
      <c r="C6452" s="152">
        <v>0.18143891402714932</v>
      </c>
      <c r="D6452" s="151">
        <v>4.4999999999999998E-2</v>
      </c>
    </row>
    <row r="6453" spans="2:4">
      <c r="B6453" s="147">
        <v>55258.333333333336</v>
      </c>
      <c r="C6453" s="152">
        <v>0.18144171316543506</v>
      </c>
      <c r="D6453" s="151">
        <v>4.4999999999999998E-2</v>
      </c>
    </row>
    <row r="6454" spans="2:4">
      <c r="B6454" s="147">
        <v>55266.666666666664</v>
      </c>
      <c r="C6454" s="152">
        <v>0.18144451145958984</v>
      </c>
      <c r="D6454" s="151">
        <v>4.4999999999999998E-2</v>
      </c>
    </row>
    <row r="6455" spans="2:4">
      <c r="B6455" s="147">
        <v>55275</v>
      </c>
      <c r="C6455" s="152">
        <v>0.18144730890999547</v>
      </c>
      <c r="D6455" s="151">
        <v>4.4999999999999998E-2</v>
      </c>
    </row>
    <row r="6456" spans="2:4">
      <c r="B6456" s="147">
        <v>55283.333333333336</v>
      </c>
      <c r="C6456" s="152">
        <v>0.18145010551703347</v>
      </c>
      <c r="D6456" s="151">
        <v>4.4999999999999998E-2</v>
      </c>
    </row>
    <row r="6457" spans="2:4">
      <c r="B6457" s="147">
        <v>55291.666666666664</v>
      </c>
      <c r="C6457" s="152">
        <v>0.18145290128108513</v>
      </c>
      <c r="D6457" s="151">
        <v>4.4999999999999998E-2</v>
      </c>
    </row>
    <row r="6458" spans="2:4">
      <c r="B6458" s="147">
        <v>55300</v>
      </c>
      <c r="C6458" s="152">
        <v>0.18145569620253163</v>
      </c>
      <c r="D6458" s="151">
        <v>4.4999999999999998E-2</v>
      </c>
    </row>
    <row r="6459" spans="2:4">
      <c r="B6459" s="147">
        <v>55308.333333333336</v>
      </c>
      <c r="C6459" s="152">
        <v>0.18145849028175381</v>
      </c>
      <c r="D6459" s="151">
        <v>4.4999999999999998E-2</v>
      </c>
    </row>
    <row r="6460" spans="2:4">
      <c r="B6460" s="147">
        <v>55316.666666666664</v>
      </c>
      <c r="C6460" s="152">
        <v>0.18146128351913227</v>
      </c>
      <c r="D6460" s="151">
        <v>4.4999999999999998E-2</v>
      </c>
    </row>
    <row r="6461" spans="2:4">
      <c r="B6461" s="147">
        <v>55325</v>
      </c>
      <c r="C6461" s="152">
        <v>0.18146407591504748</v>
      </c>
      <c r="D6461" s="151">
        <v>4.4999999999999998E-2</v>
      </c>
    </row>
    <row r="6462" spans="2:4">
      <c r="B6462" s="147">
        <v>55333.333333333336</v>
      </c>
      <c r="C6462" s="152">
        <v>0.18146686746987953</v>
      </c>
      <c r="D6462" s="151">
        <v>4.4999999999999998E-2</v>
      </c>
    </row>
    <row r="6463" spans="2:4">
      <c r="B6463" s="147">
        <v>55341.666666666664</v>
      </c>
      <c r="C6463" s="152">
        <v>0.18146965818400843</v>
      </c>
      <c r="D6463" s="151">
        <v>4.4999999999999998E-2</v>
      </c>
    </row>
    <row r="6464" spans="2:4">
      <c r="B6464" s="147">
        <v>55350</v>
      </c>
      <c r="C6464" s="152">
        <v>0.1814724480578139</v>
      </c>
      <c r="D6464" s="151">
        <v>4.4999999999999998E-2</v>
      </c>
    </row>
    <row r="6465" spans="2:4">
      <c r="B6465" s="147">
        <v>55358.333333333336</v>
      </c>
      <c r="C6465" s="152">
        <v>0.18147523709167543</v>
      </c>
      <c r="D6465" s="151">
        <v>4.4999999999999998E-2</v>
      </c>
    </row>
    <row r="6466" spans="2:4">
      <c r="B6466" s="147">
        <v>55366.666666666664</v>
      </c>
      <c r="C6466" s="152">
        <v>0.18147802528597232</v>
      </c>
      <c r="D6466" s="151">
        <v>4.4999999999999998E-2</v>
      </c>
    </row>
    <row r="6467" spans="2:4">
      <c r="B6467" s="147">
        <v>55375</v>
      </c>
      <c r="C6467" s="152">
        <v>0.18148081264108351</v>
      </c>
      <c r="D6467" s="151">
        <v>4.4999999999999998E-2</v>
      </c>
    </row>
    <row r="6468" spans="2:4">
      <c r="B6468" s="147">
        <v>55383.333333333336</v>
      </c>
      <c r="C6468" s="152">
        <v>0.18148359915738788</v>
      </c>
      <c r="D6468" s="151">
        <v>4.4999999999999998E-2</v>
      </c>
    </row>
    <row r="6469" spans="2:4">
      <c r="B6469" s="147">
        <v>55391.666666666664</v>
      </c>
      <c r="C6469" s="152">
        <v>0.18148638483526405</v>
      </c>
      <c r="D6469" s="151">
        <v>4.4999999999999998E-2</v>
      </c>
    </row>
    <row r="6470" spans="2:4">
      <c r="B6470" s="147">
        <v>55400</v>
      </c>
      <c r="C6470" s="152">
        <v>0.18148916967509024</v>
      </c>
      <c r="D6470" s="151">
        <v>4.4999999999999998E-2</v>
      </c>
    </row>
    <row r="6471" spans="2:4">
      <c r="B6471" s="147">
        <v>55408.333333333336</v>
      </c>
      <c r="C6471" s="152">
        <v>0.18149195367724469</v>
      </c>
      <c r="D6471" s="151">
        <v>4.4999999999999998E-2</v>
      </c>
    </row>
    <row r="6472" spans="2:4">
      <c r="B6472" s="147">
        <v>55416.666666666664</v>
      </c>
      <c r="C6472" s="152">
        <v>0.18149473684210526</v>
      </c>
      <c r="D6472" s="151">
        <v>4.4999999999999998E-2</v>
      </c>
    </row>
    <row r="6473" spans="2:4">
      <c r="B6473" s="147">
        <v>55425</v>
      </c>
      <c r="C6473" s="152">
        <v>0.18149751917004964</v>
      </c>
      <c r="D6473" s="151">
        <v>4.4999999999999998E-2</v>
      </c>
    </row>
    <row r="6474" spans="2:4">
      <c r="B6474" s="147">
        <v>55433.333333333336</v>
      </c>
      <c r="C6474" s="152">
        <v>0.18150030066145517</v>
      </c>
      <c r="D6474" s="151">
        <v>4.4999999999999998E-2</v>
      </c>
    </row>
    <row r="6475" spans="2:4">
      <c r="B6475" s="147">
        <v>55441.666666666664</v>
      </c>
      <c r="C6475" s="152">
        <v>0.18150308131669923</v>
      </c>
      <c r="D6475" s="151">
        <v>4.4999999999999998E-2</v>
      </c>
    </row>
    <row r="6476" spans="2:4">
      <c r="B6476" s="147">
        <v>55450</v>
      </c>
      <c r="C6476" s="152">
        <v>0.18150586113615874</v>
      </c>
      <c r="D6476" s="151">
        <v>4.4999999999999998E-2</v>
      </c>
    </row>
    <row r="6477" spans="2:4">
      <c r="B6477" s="147">
        <v>55458.333333333336</v>
      </c>
      <c r="C6477" s="152">
        <v>0.1815086401202104</v>
      </c>
      <c r="D6477" s="151">
        <v>4.4999999999999998E-2</v>
      </c>
    </row>
    <row r="6478" spans="2:4">
      <c r="B6478" s="147">
        <v>55466.666666666664</v>
      </c>
      <c r="C6478" s="152">
        <v>0.18151141826923076</v>
      </c>
      <c r="D6478" s="151">
        <v>4.4999999999999998E-2</v>
      </c>
    </row>
    <row r="6479" spans="2:4">
      <c r="B6479" s="147">
        <v>55475</v>
      </c>
      <c r="C6479" s="152">
        <v>0.18151419558359622</v>
      </c>
      <c r="D6479" s="151">
        <v>4.4999999999999998E-2</v>
      </c>
    </row>
    <row r="6480" spans="2:4">
      <c r="B6480" s="147">
        <v>55483.333333333336</v>
      </c>
      <c r="C6480" s="152">
        <v>0.18151697206368278</v>
      </c>
      <c r="D6480" s="151">
        <v>4.4999999999999998E-2</v>
      </c>
    </row>
    <row r="6481" spans="2:4">
      <c r="B6481" s="147">
        <v>55491.666666666664</v>
      </c>
      <c r="C6481" s="152">
        <v>0.18151974770986634</v>
      </c>
      <c r="D6481" s="151">
        <v>4.4999999999999998E-2</v>
      </c>
    </row>
    <row r="6482" spans="2:4">
      <c r="B6482" s="147">
        <v>55500</v>
      </c>
      <c r="C6482" s="152">
        <v>0.18152252252252254</v>
      </c>
      <c r="D6482" s="151">
        <v>4.4999999999999998E-2</v>
      </c>
    </row>
    <row r="6483" spans="2:4">
      <c r="B6483" s="147">
        <v>55508.333333333336</v>
      </c>
      <c r="C6483" s="152">
        <v>0.18152529650202673</v>
      </c>
      <c r="D6483" s="151">
        <v>4.4999999999999998E-2</v>
      </c>
    </row>
    <row r="6484" spans="2:4">
      <c r="B6484" s="147">
        <v>55516.666666666664</v>
      </c>
      <c r="C6484" s="152">
        <v>0.18152806964875412</v>
      </c>
      <c r="D6484" s="151">
        <v>4.4999999999999998E-2</v>
      </c>
    </row>
    <row r="6485" spans="2:4">
      <c r="B6485" s="147">
        <v>55525</v>
      </c>
      <c r="C6485" s="152">
        <v>0.1815308419630797</v>
      </c>
      <c r="D6485" s="151">
        <v>4.4999999999999998E-2</v>
      </c>
    </row>
    <row r="6486" spans="2:4">
      <c r="B6486" s="147">
        <v>55533.333333333336</v>
      </c>
      <c r="C6486" s="152">
        <v>0.18153361344537813</v>
      </c>
      <c r="D6486" s="151">
        <v>4.4999999999999998E-2</v>
      </c>
    </row>
    <row r="6487" spans="2:4">
      <c r="B6487" s="147">
        <v>55541.666666666664</v>
      </c>
      <c r="C6487" s="152">
        <v>0.18153638409602402</v>
      </c>
      <c r="D6487" s="151">
        <v>4.4999999999999998E-2</v>
      </c>
    </row>
    <row r="6488" spans="2:4">
      <c r="B6488" s="147">
        <v>55550</v>
      </c>
      <c r="C6488" s="152">
        <v>0.18153915391539155</v>
      </c>
      <c r="D6488" s="151">
        <v>4.4999999999999998E-2</v>
      </c>
    </row>
    <row r="6489" spans="2:4">
      <c r="B6489" s="147">
        <v>55558.333333333336</v>
      </c>
      <c r="C6489" s="152">
        <v>0.18154192290385482</v>
      </c>
      <c r="D6489" s="151">
        <v>4.4999999999999998E-2</v>
      </c>
    </row>
    <row r="6490" spans="2:4">
      <c r="B6490" s="147">
        <v>55566.666666666664</v>
      </c>
      <c r="C6490" s="152">
        <v>0.18154469106178767</v>
      </c>
      <c r="D6490" s="151">
        <v>4.4999999999999998E-2</v>
      </c>
    </row>
    <row r="6491" spans="2:4">
      <c r="B6491" s="147">
        <v>55575</v>
      </c>
      <c r="C6491" s="152">
        <v>0.18154745838956365</v>
      </c>
      <c r="D6491" s="151">
        <v>4.4999999999999998E-2</v>
      </c>
    </row>
    <row r="6492" spans="2:4">
      <c r="B6492" s="147">
        <v>55583.333333333336</v>
      </c>
      <c r="C6492" s="152">
        <v>0.18155022488755623</v>
      </c>
      <c r="D6492" s="151">
        <v>4.4999999999999998E-2</v>
      </c>
    </row>
    <row r="6493" spans="2:4">
      <c r="B6493" s="147">
        <v>55591.666666666664</v>
      </c>
      <c r="C6493" s="152">
        <v>0.18155299055613852</v>
      </c>
      <c r="D6493" s="151">
        <v>4.4999999999999998E-2</v>
      </c>
    </row>
    <row r="6494" spans="2:4">
      <c r="B6494" s="147">
        <v>55600</v>
      </c>
      <c r="C6494" s="152">
        <v>0.18155575539568347</v>
      </c>
      <c r="D6494" s="151">
        <v>4.4999999999999998E-2</v>
      </c>
    </row>
    <row r="6495" spans="2:4">
      <c r="B6495" s="147">
        <v>55608.333333333336</v>
      </c>
      <c r="C6495" s="152">
        <v>0.18155851940656376</v>
      </c>
      <c r="D6495" s="151">
        <v>4.4999999999999998E-2</v>
      </c>
    </row>
    <row r="6496" spans="2:4">
      <c r="B6496" s="147">
        <v>55616.666666666664</v>
      </c>
      <c r="C6496" s="152">
        <v>0.18156128258915197</v>
      </c>
      <c r="D6496" s="151">
        <v>4.4999999999999998E-2</v>
      </c>
    </row>
    <row r="6497" spans="2:4">
      <c r="B6497" s="147">
        <v>55625</v>
      </c>
      <c r="C6497" s="152">
        <v>0.18156404494382022</v>
      </c>
      <c r="D6497" s="151">
        <v>4.4999999999999998E-2</v>
      </c>
    </row>
    <row r="6498" spans="2:4">
      <c r="B6498" s="147">
        <v>55633.333333333336</v>
      </c>
      <c r="C6498" s="152">
        <v>0.1815668064709407</v>
      </c>
      <c r="D6498" s="151">
        <v>4.4999999999999998E-2</v>
      </c>
    </row>
    <row r="6499" spans="2:4">
      <c r="B6499" s="147">
        <v>55641.666666666664</v>
      </c>
      <c r="C6499" s="152">
        <v>0.18156956717088513</v>
      </c>
      <c r="D6499" s="151">
        <v>4.4999999999999998E-2</v>
      </c>
    </row>
    <row r="6500" spans="2:4">
      <c r="B6500" s="147">
        <v>55650</v>
      </c>
      <c r="C6500" s="152">
        <v>0.18157232704402518</v>
      </c>
      <c r="D6500" s="151">
        <v>4.4999999999999998E-2</v>
      </c>
    </row>
    <row r="6501" spans="2:4">
      <c r="B6501" s="147">
        <v>55658.333333333336</v>
      </c>
      <c r="C6501" s="152">
        <v>0.18157508609073214</v>
      </c>
      <c r="D6501" s="151">
        <v>4.4999999999999998E-2</v>
      </c>
    </row>
    <row r="6502" spans="2:4">
      <c r="B6502" s="147">
        <v>55666.666666666664</v>
      </c>
      <c r="C6502" s="152">
        <v>0.18157784431137725</v>
      </c>
      <c r="D6502" s="151">
        <v>4.4999999999999998E-2</v>
      </c>
    </row>
    <row r="6503" spans="2:4">
      <c r="B6503" s="147">
        <v>55675</v>
      </c>
      <c r="C6503" s="152">
        <v>0.18158060170633139</v>
      </c>
      <c r="D6503" s="151">
        <v>4.4999999999999998E-2</v>
      </c>
    </row>
    <row r="6504" spans="2:4">
      <c r="B6504" s="147">
        <v>55683.333333333336</v>
      </c>
      <c r="C6504" s="152">
        <v>0.18158335827596531</v>
      </c>
      <c r="D6504" s="151">
        <v>4.4999999999999998E-2</v>
      </c>
    </row>
    <row r="6505" spans="2:4">
      <c r="B6505" s="147">
        <v>55691.666666666664</v>
      </c>
      <c r="C6505" s="152">
        <v>0.18158611402064942</v>
      </c>
      <c r="D6505" s="151">
        <v>4.4999999999999998E-2</v>
      </c>
    </row>
    <row r="6506" spans="2:4">
      <c r="B6506" s="147">
        <v>55700</v>
      </c>
      <c r="C6506" s="152">
        <v>0.18158886894075404</v>
      </c>
      <c r="D6506" s="151">
        <v>4.4999999999999998E-2</v>
      </c>
    </row>
    <row r="6507" spans="2:4">
      <c r="B6507" s="147">
        <v>55708.333333333336</v>
      </c>
      <c r="C6507" s="152">
        <v>0.18159162303664922</v>
      </c>
      <c r="D6507" s="151">
        <v>4.4999999999999998E-2</v>
      </c>
    </row>
    <row r="6508" spans="2:4">
      <c r="B6508" s="147">
        <v>55716.666666666664</v>
      </c>
      <c r="C6508" s="152">
        <v>0.18159437630870476</v>
      </c>
      <c r="D6508" s="151">
        <v>4.4999999999999998E-2</v>
      </c>
    </row>
    <row r="6509" spans="2:4">
      <c r="B6509" s="147">
        <v>55725</v>
      </c>
      <c r="C6509" s="152">
        <v>0.18159712875729028</v>
      </c>
      <c r="D6509" s="151">
        <v>4.4999999999999998E-2</v>
      </c>
    </row>
    <row r="6510" spans="2:4">
      <c r="B6510" s="147">
        <v>55733.333333333336</v>
      </c>
      <c r="C6510" s="152">
        <v>0.18159988038277511</v>
      </c>
      <c r="D6510" s="151">
        <v>4.4999999999999998E-2</v>
      </c>
    </row>
    <row r="6511" spans="2:4">
      <c r="B6511" s="147">
        <v>55741.666666666664</v>
      </c>
      <c r="C6511" s="152">
        <v>0.18160263118552847</v>
      </c>
      <c r="D6511" s="151">
        <v>4.4999999999999998E-2</v>
      </c>
    </row>
    <row r="6512" spans="2:4">
      <c r="B6512" s="147">
        <v>55750</v>
      </c>
      <c r="C6512" s="152">
        <v>0.18160538116591929</v>
      </c>
      <c r="D6512" s="151">
        <v>4.4999999999999998E-2</v>
      </c>
    </row>
    <row r="6513" spans="2:4">
      <c r="B6513" s="147">
        <v>55758.333333333336</v>
      </c>
      <c r="C6513" s="152">
        <v>0.18160813032431627</v>
      </c>
      <c r="D6513" s="151">
        <v>4.4999999999999998E-2</v>
      </c>
    </row>
    <row r="6514" spans="2:4">
      <c r="B6514" s="147">
        <v>55766.666666666664</v>
      </c>
      <c r="C6514" s="152">
        <v>0.18161087866108785</v>
      </c>
      <c r="D6514" s="151">
        <v>4.4999999999999998E-2</v>
      </c>
    </row>
    <row r="6515" spans="2:4">
      <c r="B6515" s="147">
        <v>55775</v>
      </c>
      <c r="C6515" s="152">
        <v>0.18161362617660243</v>
      </c>
      <c r="D6515" s="151">
        <v>4.4999999999999998E-2</v>
      </c>
    </row>
    <row r="6516" spans="2:4">
      <c r="B6516" s="147">
        <v>55783.333333333336</v>
      </c>
      <c r="C6516" s="152">
        <v>0.18161637287122798</v>
      </c>
      <c r="D6516" s="151">
        <v>4.4999999999999998E-2</v>
      </c>
    </row>
    <row r="6517" spans="2:4">
      <c r="B6517" s="147">
        <v>55791.666666666664</v>
      </c>
      <c r="C6517" s="152">
        <v>0.18161911874533232</v>
      </c>
      <c r="D6517" s="151">
        <v>4.4999999999999998E-2</v>
      </c>
    </row>
    <row r="6518" spans="2:4">
      <c r="B6518" s="147">
        <v>55800</v>
      </c>
      <c r="C6518" s="152">
        <v>0.18162186379928313</v>
      </c>
      <c r="D6518" s="151">
        <v>4.4999999999999998E-2</v>
      </c>
    </row>
    <row r="6519" spans="2:4">
      <c r="B6519" s="147">
        <v>55808.333333333336</v>
      </c>
      <c r="C6519" s="152">
        <v>0.18162460803344782</v>
      </c>
      <c r="D6519" s="151">
        <v>4.4999999999999998E-2</v>
      </c>
    </row>
    <row r="6520" spans="2:4">
      <c r="B6520" s="147">
        <v>55816.666666666664</v>
      </c>
      <c r="C6520" s="152">
        <v>0.1816273514481935</v>
      </c>
      <c r="D6520" s="151">
        <v>4.4999999999999998E-2</v>
      </c>
    </row>
    <row r="6521" spans="2:4">
      <c r="B6521" s="147">
        <v>55825</v>
      </c>
      <c r="C6521" s="152">
        <v>0.18163009404388716</v>
      </c>
      <c r="D6521" s="151">
        <v>4.4999999999999998E-2</v>
      </c>
    </row>
    <row r="6522" spans="2:4">
      <c r="B6522" s="147">
        <v>55833.333333333336</v>
      </c>
      <c r="C6522" s="152">
        <v>0.18163283582089551</v>
      </c>
      <c r="D6522" s="151">
        <v>4.4999999999999998E-2</v>
      </c>
    </row>
    <row r="6523" spans="2:4">
      <c r="B6523" s="147">
        <v>55841.666666666664</v>
      </c>
      <c r="C6523" s="152">
        <v>0.18163557677958514</v>
      </c>
      <c r="D6523" s="151">
        <v>4.4999999999999998E-2</v>
      </c>
    </row>
    <row r="6524" spans="2:4">
      <c r="B6524" s="147">
        <v>55850</v>
      </c>
      <c r="C6524" s="152">
        <v>0.18163831692032228</v>
      </c>
      <c r="D6524" s="151">
        <v>4.4999999999999998E-2</v>
      </c>
    </row>
    <row r="6525" spans="2:4">
      <c r="B6525" s="147">
        <v>55858.333333333336</v>
      </c>
      <c r="C6525" s="152">
        <v>0.18164105624347307</v>
      </c>
      <c r="D6525" s="151">
        <v>4.4999999999999998E-2</v>
      </c>
    </row>
    <row r="6526" spans="2:4">
      <c r="B6526" s="147">
        <v>55866.666666666664</v>
      </c>
      <c r="C6526" s="152">
        <v>0.18164379474940331</v>
      </c>
      <c r="D6526" s="151">
        <v>4.4999999999999998E-2</v>
      </c>
    </row>
    <row r="6527" spans="2:4">
      <c r="B6527" s="147">
        <v>55875</v>
      </c>
      <c r="C6527" s="152">
        <v>0.18164653243847872</v>
      </c>
      <c r="D6527" s="151">
        <v>4.4999999999999998E-2</v>
      </c>
    </row>
    <row r="6528" spans="2:4">
      <c r="B6528" s="147">
        <v>55883.333333333336</v>
      </c>
      <c r="C6528" s="152">
        <v>0.1816492693110647</v>
      </c>
      <c r="D6528" s="151">
        <v>4.4999999999999998E-2</v>
      </c>
    </row>
    <row r="6529" spans="2:4">
      <c r="B6529" s="147">
        <v>55891.666666666664</v>
      </c>
      <c r="C6529" s="152">
        <v>0.18165200536752646</v>
      </c>
      <c r="D6529" s="151">
        <v>4.4999999999999998E-2</v>
      </c>
    </row>
    <row r="6530" spans="2:4">
      <c r="B6530" s="147">
        <v>55900</v>
      </c>
      <c r="C6530" s="152">
        <v>0.18165474060822898</v>
      </c>
      <c r="D6530" s="151">
        <v>4.4999999999999998E-2</v>
      </c>
    </row>
    <row r="6531" spans="2:4">
      <c r="B6531" s="147">
        <v>55908.333333333336</v>
      </c>
      <c r="C6531" s="152">
        <v>0.18165747503353702</v>
      </c>
      <c r="D6531" s="151">
        <v>4.4999999999999998E-2</v>
      </c>
    </row>
    <row r="6532" spans="2:4">
      <c r="B6532" s="147">
        <v>55916.666666666664</v>
      </c>
      <c r="C6532" s="152">
        <v>0.18166020864381521</v>
      </c>
      <c r="D6532" s="151">
        <v>4.4999999999999998E-2</v>
      </c>
    </row>
    <row r="6533" spans="2:4">
      <c r="B6533" s="147">
        <v>55925</v>
      </c>
      <c r="C6533" s="152">
        <v>0.18166294143942779</v>
      </c>
      <c r="D6533" s="151">
        <v>4.4999999999999998E-2</v>
      </c>
    </row>
    <row r="6534" spans="2:4">
      <c r="B6534" s="147">
        <v>55933.333333333336</v>
      </c>
      <c r="C6534" s="152">
        <v>0.18166567342073897</v>
      </c>
      <c r="D6534" s="151">
        <v>4.4999999999999998E-2</v>
      </c>
    </row>
    <row r="6535" spans="2:4">
      <c r="B6535" s="147">
        <v>55941.666666666664</v>
      </c>
      <c r="C6535" s="152">
        <v>0.18166840458811262</v>
      </c>
      <c r="D6535" s="151">
        <v>4.4999999999999998E-2</v>
      </c>
    </row>
    <row r="6536" spans="2:4">
      <c r="B6536" s="147">
        <v>55950</v>
      </c>
      <c r="C6536" s="152">
        <v>0.18167113494191242</v>
      </c>
      <c r="D6536" s="151">
        <v>4.4999999999999998E-2</v>
      </c>
    </row>
    <row r="6537" spans="2:4">
      <c r="B6537" s="147">
        <v>55958.333333333336</v>
      </c>
      <c r="C6537" s="152">
        <v>0.18167386448250183</v>
      </c>
      <c r="D6537" s="151">
        <v>4.4999999999999998E-2</v>
      </c>
    </row>
    <row r="6538" spans="2:4">
      <c r="B6538" s="147">
        <v>55966.666666666664</v>
      </c>
      <c r="C6538" s="152">
        <v>0.18167659321024415</v>
      </c>
      <c r="D6538" s="151">
        <v>4.4999999999999998E-2</v>
      </c>
    </row>
    <row r="6539" spans="2:4">
      <c r="B6539" s="147">
        <v>55975</v>
      </c>
      <c r="C6539" s="152">
        <v>0.18167932112550247</v>
      </c>
      <c r="D6539" s="151">
        <v>4.4999999999999998E-2</v>
      </c>
    </row>
    <row r="6540" spans="2:4">
      <c r="B6540" s="147">
        <v>55983.333333333336</v>
      </c>
      <c r="C6540" s="152">
        <v>0.18168204822863948</v>
      </c>
      <c r="D6540" s="151">
        <v>4.4999999999999998E-2</v>
      </c>
    </row>
    <row r="6541" spans="2:4">
      <c r="B6541" s="147">
        <v>55991.666666666664</v>
      </c>
      <c r="C6541" s="152">
        <v>0.18168477452001788</v>
      </c>
      <c r="D6541" s="151">
        <v>4.4999999999999998E-2</v>
      </c>
    </row>
    <row r="6542" spans="2:4">
      <c r="B6542" s="147">
        <v>56000</v>
      </c>
      <c r="C6542" s="152">
        <v>0.1816875</v>
      </c>
      <c r="D6542" s="151">
        <v>4.4999999999999998E-2</v>
      </c>
    </row>
    <row r="6543" spans="2:4">
      <c r="B6543" s="147">
        <v>56008.333333333336</v>
      </c>
      <c r="C6543" s="152">
        <v>0.1816902246689481</v>
      </c>
      <c r="D6543" s="151">
        <v>4.4999999999999998E-2</v>
      </c>
    </row>
    <row r="6544" spans="2:4">
      <c r="B6544" s="147">
        <v>56016.666666666664</v>
      </c>
      <c r="C6544" s="152">
        <v>0.18169294852722401</v>
      </c>
      <c r="D6544" s="151">
        <v>4.4999999999999998E-2</v>
      </c>
    </row>
    <row r="6545" spans="2:4">
      <c r="B6545" s="147">
        <v>56025</v>
      </c>
      <c r="C6545" s="152">
        <v>0.18169567157518962</v>
      </c>
      <c r="D6545" s="151">
        <v>4.4999999999999998E-2</v>
      </c>
    </row>
    <row r="6546" spans="2:4">
      <c r="B6546" s="147">
        <v>56033.333333333336</v>
      </c>
      <c r="C6546" s="152">
        <v>0.18169839381320643</v>
      </c>
      <c r="D6546" s="151">
        <v>4.4999999999999998E-2</v>
      </c>
    </row>
    <row r="6547" spans="2:4">
      <c r="B6547" s="147">
        <v>56041.666666666664</v>
      </c>
      <c r="C6547" s="152">
        <v>0.18170111524163565</v>
      </c>
      <c r="D6547" s="151">
        <v>4.4999999999999998E-2</v>
      </c>
    </row>
    <row r="6548" spans="2:4">
      <c r="B6548" s="147">
        <v>56050</v>
      </c>
      <c r="C6548" s="152">
        <v>0.18170383586083855</v>
      </c>
      <c r="D6548" s="151">
        <v>4.4999999999999998E-2</v>
      </c>
    </row>
    <row r="6549" spans="2:4">
      <c r="B6549" s="147">
        <v>56058.333333333336</v>
      </c>
      <c r="C6549" s="152">
        <v>0.18170655567117586</v>
      </c>
      <c r="D6549" s="151">
        <v>4.4999999999999998E-2</v>
      </c>
    </row>
    <row r="6550" spans="2:4">
      <c r="B6550" s="147">
        <v>56066.666666666664</v>
      </c>
      <c r="C6550" s="152">
        <v>0.18170927467300835</v>
      </c>
      <c r="D6550" s="151">
        <v>4.4999999999999998E-2</v>
      </c>
    </row>
    <row r="6551" spans="2:4">
      <c r="B6551" s="147">
        <v>56075</v>
      </c>
      <c r="C6551" s="152">
        <v>0.1817119928666964</v>
      </c>
      <c r="D6551" s="151">
        <v>4.4999999999999998E-2</v>
      </c>
    </row>
    <row r="6552" spans="2:4">
      <c r="B6552" s="147">
        <v>56083.333333333336</v>
      </c>
      <c r="C6552" s="152">
        <v>0.1817147102526003</v>
      </c>
      <c r="D6552" s="151">
        <v>4.4999999999999998E-2</v>
      </c>
    </row>
    <row r="6553" spans="2:4">
      <c r="B6553" s="147">
        <v>56091.666666666664</v>
      </c>
      <c r="C6553" s="152">
        <v>0.18171742683108008</v>
      </c>
      <c r="D6553" s="151">
        <v>4.4999999999999998E-2</v>
      </c>
    </row>
    <row r="6554" spans="2:4">
      <c r="B6554" s="147">
        <v>56100</v>
      </c>
      <c r="C6554" s="152">
        <v>0.18172014260249555</v>
      </c>
      <c r="D6554" s="151">
        <v>4.4999999999999998E-2</v>
      </c>
    </row>
    <row r="6555" spans="2:4">
      <c r="B6555" s="147">
        <v>56108.333333333336</v>
      </c>
      <c r="C6555" s="152">
        <v>0.1817228575672063</v>
      </c>
      <c r="D6555" s="151">
        <v>4.4999999999999998E-2</v>
      </c>
    </row>
    <row r="6556" spans="2:4">
      <c r="B6556" s="147">
        <v>56116.666666666664</v>
      </c>
      <c r="C6556" s="152">
        <v>0.18172557172557169</v>
      </c>
      <c r="D6556" s="151">
        <v>4.4999999999999998E-2</v>
      </c>
    </row>
    <row r="6557" spans="2:4">
      <c r="B6557" s="147">
        <v>56125</v>
      </c>
      <c r="C6557" s="152">
        <v>0.18172828507795102</v>
      </c>
      <c r="D6557" s="151">
        <v>4.4999999999999998E-2</v>
      </c>
    </row>
    <row r="6558" spans="2:4">
      <c r="B6558" s="147">
        <v>56133.333333333336</v>
      </c>
      <c r="C6558" s="152">
        <v>0.18173099762470307</v>
      </c>
      <c r="D6558" s="151">
        <v>4.4999999999999998E-2</v>
      </c>
    </row>
    <row r="6559" spans="2:4">
      <c r="B6559" s="147">
        <v>56141.666666666664</v>
      </c>
      <c r="C6559" s="152">
        <v>0.18173370936618674</v>
      </c>
      <c r="D6559" s="151">
        <v>4.4999999999999998E-2</v>
      </c>
    </row>
    <row r="6560" spans="2:4">
      <c r="B6560" s="147">
        <v>56150</v>
      </c>
      <c r="C6560" s="152">
        <v>0.18173642030276047</v>
      </c>
      <c r="D6560" s="151">
        <v>4.4999999999999998E-2</v>
      </c>
    </row>
    <row r="6561" spans="2:4">
      <c r="B6561" s="147">
        <v>56158.333333333336</v>
      </c>
      <c r="C6561" s="152">
        <v>0.18173913043478257</v>
      </c>
      <c r="D6561" s="151">
        <v>4.4999999999999998E-2</v>
      </c>
    </row>
    <row r="6562" spans="2:4">
      <c r="B6562" s="147">
        <v>56166.666666666664</v>
      </c>
      <c r="C6562" s="152">
        <v>0.18174183976261127</v>
      </c>
      <c r="D6562" s="151">
        <v>4.4999999999999998E-2</v>
      </c>
    </row>
    <row r="6563" spans="2:4">
      <c r="B6563" s="147">
        <v>56175</v>
      </c>
      <c r="C6563" s="152">
        <v>0.18174454828660436</v>
      </c>
      <c r="D6563" s="151">
        <v>4.4999999999999998E-2</v>
      </c>
    </row>
    <row r="6564" spans="2:4">
      <c r="B6564" s="147">
        <v>56183.333333333336</v>
      </c>
      <c r="C6564" s="152">
        <v>0.18174725600711955</v>
      </c>
      <c r="D6564" s="151">
        <v>4.4999999999999998E-2</v>
      </c>
    </row>
    <row r="6565" spans="2:4">
      <c r="B6565" s="147">
        <v>56191.666666666664</v>
      </c>
      <c r="C6565" s="152">
        <v>0.18174996292451431</v>
      </c>
      <c r="D6565" s="151">
        <v>4.4999999999999998E-2</v>
      </c>
    </row>
    <row r="6566" spans="2:4">
      <c r="B6566" s="147">
        <v>56200</v>
      </c>
      <c r="C6566" s="152">
        <v>0.18175266903914589</v>
      </c>
      <c r="D6566" s="151">
        <v>4.4999999999999998E-2</v>
      </c>
    </row>
    <row r="6567" spans="2:4">
      <c r="B6567" s="147">
        <v>56208.333333333336</v>
      </c>
      <c r="C6567" s="152">
        <v>0.18175537435137137</v>
      </c>
      <c r="D6567" s="151">
        <v>4.4999999999999998E-2</v>
      </c>
    </row>
    <row r="6568" spans="2:4">
      <c r="B6568" s="147">
        <v>56216.666666666664</v>
      </c>
      <c r="C6568" s="152">
        <v>0.18175807886154757</v>
      </c>
      <c r="D6568" s="151">
        <v>4.4999999999999998E-2</v>
      </c>
    </row>
    <row r="6569" spans="2:4">
      <c r="B6569" s="147">
        <v>56225</v>
      </c>
      <c r="C6569" s="152">
        <v>0.18176078257003112</v>
      </c>
      <c r="D6569" s="151">
        <v>4.4999999999999998E-2</v>
      </c>
    </row>
    <row r="6570" spans="2:4">
      <c r="B6570" s="147">
        <v>56233.333333333336</v>
      </c>
      <c r="C6570" s="152">
        <v>0.18176348547717844</v>
      </c>
      <c r="D6570" s="151">
        <v>4.4999999999999998E-2</v>
      </c>
    </row>
    <row r="6571" spans="2:4">
      <c r="B6571" s="147">
        <v>56241.666666666664</v>
      </c>
      <c r="C6571" s="152">
        <v>0.1817661875833457</v>
      </c>
      <c r="D6571" s="151">
        <v>4.4999999999999998E-2</v>
      </c>
    </row>
    <row r="6572" spans="2:4">
      <c r="B6572" s="147">
        <v>56250</v>
      </c>
      <c r="C6572" s="152">
        <v>0.1817688888888889</v>
      </c>
      <c r="D6572" s="151">
        <v>4.4999999999999998E-2</v>
      </c>
    </row>
    <row r="6573" spans="2:4">
      <c r="B6573" s="147">
        <v>56258.333333333336</v>
      </c>
      <c r="C6573" s="152">
        <v>0.18177158939416382</v>
      </c>
      <c r="D6573" s="151">
        <v>4.4999999999999998E-2</v>
      </c>
    </row>
    <row r="6574" spans="2:4">
      <c r="B6574" s="147">
        <v>56266.666666666664</v>
      </c>
      <c r="C6574" s="152">
        <v>0.18177428909952606</v>
      </c>
      <c r="D6574" s="151">
        <v>4.4999999999999998E-2</v>
      </c>
    </row>
    <row r="6575" spans="2:4">
      <c r="B6575" s="147">
        <v>56275</v>
      </c>
      <c r="C6575" s="152">
        <v>0.18177698800533096</v>
      </c>
      <c r="D6575" s="151">
        <v>4.4999999999999998E-2</v>
      </c>
    </row>
    <row r="6576" spans="2:4">
      <c r="B6576" s="147">
        <v>56283.333333333336</v>
      </c>
      <c r="C6576" s="152">
        <v>0.18177968611193368</v>
      </c>
      <c r="D6576" s="151">
        <v>4.4999999999999998E-2</v>
      </c>
    </row>
    <row r="6577" spans="2:4">
      <c r="B6577" s="147">
        <v>56291.666666666664</v>
      </c>
      <c r="C6577" s="152">
        <v>0.18178238341968914</v>
      </c>
      <c r="D6577" s="151">
        <v>4.4999999999999998E-2</v>
      </c>
    </row>
    <row r="6578" spans="2:4">
      <c r="B6578" s="147">
        <v>56300</v>
      </c>
      <c r="C6578" s="152">
        <v>0.18178507992895207</v>
      </c>
      <c r="D6578" s="151">
        <v>4.4999999999999998E-2</v>
      </c>
    </row>
    <row r="6579" spans="2:4">
      <c r="B6579" s="147">
        <v>56308.333333333336</v>
      </c>
      <c r="C6579" s="152">
        <v>0.18178777564007695</v>
      </c>
      <c r="D6579" s="151">
        <v>4.4999999999999998E-2</v>
      </c>
    </row>
    <row r="6580" spans="2:4">
      <c r="B6580" s="147">
        <v>56316.666666666664</v>
      </c>
      <c r="C6580" s="152">
        <v>0.18179047055341818</v>
      </c>
      <c r="D6580" s="151">
        <v>4.4999999999999998E-2</v>
      </c>
    </row>
    <row r="6581" spans="2:4">
      <c r="B6581" s="147">
        <v>56325</v>
      </c>
      <c r="C6581" s="152">
        <v>0.18179316466932982</v>
      </c>
      <c r="D6581" s="151">
        <v>4.4999999999999998E-2</v>
      </c>
    </row>
    <row r="6582" spans="2:4">
      <c r="B6582" s="147">
        <v>56333.333333333336</v>
      </c>
      <c r="C6582" s="152">
        <v>0.18179585798816567</v>
      </c>
      <c r="D6582" s="151">
        <v>4.4999999999999998E-2</v>
      </c>
    </row>
    <row r="6583" spans="2:4">
      <c r="B6583" s="147">
        <v>56341.666666666664</v>
      </c>
      <c r="C6583" s="152">
        <v>0.18179855051027957</v>
      </c>
      <c r="D6583" s="151">
        <v>4.4999999999999998E-2</v>
      </c>
    </row>
    <row r="6584" spans="2:4">
      <c r="B6584" s="147">
        <v>56350</v>
      </c>
      <c r="C6584" s="152">
        <v>0.18180124223602484</v>
      </c>
      <c r="D6584" s="151">
        <v>4.4999999999999998E-2</v>
      </c>
    </row>
    <row r="6585" spans="2:4">
      <c r="B6585" s="147">
        <v>56358.333333333336</v>
      </c>
      <c r="C6585" s="152">
        <v>0.18180393316575483</v>
      </c>
      <c r="D6585" s="151">
        <v>4.4999999999999998E-2</v>
      </c>
    </row>
    <row r="6586" spans="2:4">
      <c r="B6586" s="147">
        <v>56366.666666666664</v>
      </c>
      <c r="C6586" s="152">
        <v>0.18180662329982258</v>
      </c>
      <c r="D6586" s="151">
        <v>4.4999999999999998E-2</v>
      </c>
    </row>
    <row r="6587" spans="2:4">
      <c r="B6587" s="147">
        <v>56375</v>
      </c>
      <c r="C6587" s="152">
        <v>0.18180931263858091</v>
      </c>
      <c r="D6587" s="151">
        <v>4.4999999999999998E-2</v>
      </c>
    </row>
    <row r="6588" spans="2:4">
      <c r="B6588" s="147">
        <v>56383.333333333336</v>
      </c>
      <c r="C6588" s="152">
        <v>0.18181200118238253</v>
      </c>
      <c r="D6588" s="151">
        <v>4.4999999999999998E-2</v>
      </c>
    </row>
    <row r="6589" spans="2:4">
      <c r="B6589" s="147">
        <v>56391.666666666664</v>
      </c>
      <c r="C6589" s="152">
        <v>0.18181468893157973</v>
      </c>
      <c r="D6589" s="151">
        <v>4.4999999999999998E-2</v>
      </c>
    </row>
    <row r="6590" spans="2:4">
      <c r="B6590" s="147">
        <v>56400</v>
      </c>
      <c r="C6590" s="152">
        <v>0.1818173758865248</v>
      </c>
      <c r="D6590" s="151">
        <v>4.4999999999999998E-2</v>
      </c>
    </row>
    <row r="6591" spans="2:4">
      <c r="B6591" s="147">
        <v>56408.333333333336</v>
      </c>
      <c r="C6591" s="152">
        <v>0.18182006204756981</v>
      </c>
      <c r="D6591" s="151">
        <v>4.4999999999999998E-2</v>
      </c>
    </row>
    <row r="6592" spans="2:4">
      <c r="B6592" s="147">
        <v>56416.666666666664</v>
      </c>
      <c r="C6592" s="152">
        <v>0.18182274741506646</v>
      </c>
      <c r="D6592" s="151">
        <v>4.4999999999999998E-2</v>
      </c>
    </row>
    <row r="6593" spans="2:4">
      <c r="B6593" s="147">
        <v>56425</v>
      </c>
      <c r="C6593" s="152">
        <v>0.18182543198936643</v>
      </c>
      <c r="D6593" s="151">
        <v>4.4999999999999998E-2</v>
      </c>
    </row>
    <row r="6594" spans="2:4">
      <c r="B6594" s="147">
        <v>56433.333333333336</v>
      </c>
      <c r="C6594" s="152">
        <v>0.18182811577082103</v>
      </c>
      <c r="D6594" s="151">
        <v>4.4999999999999998E-2</v>
      </c>
    </row>
    <row r="6595" spans="2:4">
      <c r="B6595" s="147">
        <v>56441.666666666664</v>
      </c>
      <c r="C6595" s="152">
        <v>0.18183079875978148</v>
      </c>
      <c r="D6595" s="151">
        <v>4.4999999999999998E-2</v>
      </c>
    </row>
    <row r="6596" spans="2:4">
      <c r="B6596" s="147">
        <v>56450</v>
      </c>
      <c r="C6596" s="152">
        <v>0.18183348095659874</v>
      </c>
      <c r="D6596" s="151">
        <v>4.4999999999999998E-2</v>
      </c>
    </row>
    <row r="6597" spans="2:4">
      <c r="B6597" s="147">
        <v>56458.333333333336</v>
      </c>
      <c r="C6597" s="152">
        <v>0.18183616236162362</v>
      </c>
      <c r="D6597" s="151">
        <v>4.4999999999999998E-2</v>
      </c>
    </row>
    <row r="6598" spans="2:4">
      <c r="B6598" s="147">
        <v>56466.666666666664</v>
      </c>
      <c r="C6598" s="152">
        <v>0.18183884297520664</v>
      </c>
      <c r="D6598" s="151">
        <v>4.4999999999999998E-2</v>
      </c>
    </row>
    <row r="6599" spans="2:4">
      <c r="B6599" s="147">
        <v>56475</v>
      </c>
      <c r="C6599" s="152">
        <v>0.18184152279769811</v>
      </c>
      <c r="D6599" s="151">
        <v>4.4999999999999998E-2</v>
      </c>
    </row>
    <row r="6600" spans="2:4">
      <c r="B6600" s="147">
        <v>56483.333333333336</v>
      </c>
      <c r="C6600" s="152">
        <v>0.18184420182944819</v>
      </c>
      <c r="D6600" s="151">
        <v>4.4999999999999998E-2</v>
      </c>
    </row>
    <row r="6601" spans="2:4">
      <c r="B6601" s="147">
        <v>56491.666666666664</v>
      </c>
      <c r="C6601" s="152">
        <v>0.18184688007080688</v>
      </c>
      <c r="D6601" s="151">
        <v>4.4999999999999998E-2</v>
      </c>
    </row>
    <row r="6602" spans="2:4">
      <c r="B6602" s="147">
        <v>56500</v>
      </c>
      <c r="C6602" s="152">
        <v>0.18184955752212389</v>
      </c>
      <c r="D6602" s="151">
        <v>4.4999999999999998E-2</v>
      </c>
    </row>
    <row r="6603" spans="2:4">
      <c r="B6603" s="147">
        <v>56508.333333333336</v>
      </c>
      <c r="C6603" s="152">
        <v>0.18185223418374871</v>
      </c>
      <c r="D6603" s="151">
        <v>4.4999999999999998E-2</v>
      </c>
    </row>
    <row r="6604" spans="2:4">
      <c r="B6604" s="147">
        <v>56516.666666666664</v>
      </c>
      <c r="C6604" s="152">
        <v>0.18185491005603069</v>
      </c>
      <c r="D6604" s="151">
        <v>4.4999999999999998E-2</v>
      </c>
    </row>
    <row r="6605" spans="2:4">
      <c r="B6605" s="147">
        <v>56525</v>
      </c>
      <c r="C6605" s="152">
        <v>0.18185758513931888</v>
      </c>
      <c r="D6605" s="151">
        <v>4.4999999999999998E-2</v>
      </c>
    </row>
    <row r="6606" spans="2:4">
      <c r="B6606" s="147">
        <v>56533.333333333336</v>
      </c>
      <c r="C6606" s="152">
        <v>0.18186025943396225</v>
      </c>
      <c r="D6606" s="151">
        <v>4.4999999999999998E-2</v>
      </c>
    </row>
    <row r="6607" spans="2:4">
      <c r="B6607" s="147">
        <v>56541.666666666664</v>
      </c>
      <c r="C6607" s="152">
        <v>0.18186293294030953</v>
      </c>
      <c r="D6607" s="151">
        <v>4.4999999999999998E-2</v>
      </c>
    </row>
    <row r="6608" spans="2:4">
      <c r="B6608" s="147">
        <v>56550</v>
      </c>
      <c r="C6608" s="152">
        <v>0.18186560565870913</v>
      </c>
      <c r="D6608" s="151">
        <v>4.4999999999999998E-2</v>
      </c>
    </row>
    <row r="6609" spans="2:4">
      <c r="B6609" s="147">
        <v>56558.333333333336</v>
      </c>
      <c r="C6609" s="152">
        <v>0.18186827758950938</v>
      </c>
      <c r="D6609" s="151">
        <v>4.4999999999999998E-2</v>
      </c>
    </row>
    <row r="6610" spans="2:4">
      <c r="B6610" s="147">
        <v>56566.666666666664</v>
      </c>
      <c r="C6610" s="152">
        <v>0.18187094873305831</v>
      </c>
      <c r="D6610" s="151">
        <v>4.4999999999999998E-2</v>
      </c>
    </row>
    <row r="6611" spans="2:4">
      <c r="B6611" s="147">
        <v>56575</v>
      </c>
      <c r="C6611" s="152">
        <v>0.18187361908970395</v>
      </c>
      <c r="D6611" s="151">
        <v>4.4999999999999998E-2</v>
      </c>
    </row>
    <row r="6612" spans="2:4">
      <c r="B6612" s="147">
        <v>56583.333333333336</v>
      </c>
      <c r="C6612" s="152">
        <v>0.18187628865979386</v>
      </c>
      <c r="D6612" s="151">
        <v>4.4999999999999998E-2</v>
      </c>
    </row>
    <row r="6613" spans="2:4">
      <c r="B6613" s="147">
        <v>56591.666666666664</v>
      </c>
      <c r="C6613" s="152">
        <v>0.18187895744367544</v>
      </c>
      <c r="D6613" s="151">
        <v>4.4999999999999998E-2</v>
      </c>
    </row>
    <row r="6614" spans="2:4">
      <c r="B6614" s="147">
        <v>56600</v>
      </c>
      <c r="C6614" s="152">
        <v>0.18188162544169612</v>
      </c>
      <c r="D6614" s="151">
        <v>4.4999999999999998E-2</v>
      </c>
    </row>
    <row r="6615" spans="2:4">
      <c r="B6615" s="147">
        <v>56608.333333333336</v>
      </c>
      <c r="C6615" s="152">
        <v>0.18188429265420286</v>
      </c>
      <c r="D6615" s="151">
        <v>4.4999999999999998E-2</v>
      </c>
    </row>
    <row r="6616" spans="2:4">
      <c r="B6616" s="147">
        <v>56616.666666666664</v>
      </c>
      <c r="C6616" s="152">
        <v>0.18188695908154251</v>
      </c>
      <c r="D6616" s="151">
        <v>4.4999999999999998E-2</v>
      </c>
    </row>
    <row r="6617" spans="2:4">
      <c r="B6617" s="147">
        <v>56625</v>
      </c>
      <c r="C6617" s="152">
        <v>0.18188962472406181</v>
      </c>
      <c r="D6617" s="151">
        <v>4.4999999999999998E-2</v>
      </c>
    </row>
    <row r="6618" spans="2:4">
      <c r="B6618" s="147">
        <v>56633.333333333336</v>
      </c>
      <c r="C6618" s="152">
        <v>0.18189228958210713</v>
      </c>
      <c r="D6618" s="151">
        <v>4.4999999999999998E-2</v>
      </c>
    </row>
    <row r="6619" spans="2:4">
      <c r="B6619" s="147">
        <v>56641.666666666664</v>
      </c>
      <c r="C6619" s="152">
        <v>0.1818949536560247</v>
      </c>
      <c r="D6619" s="151">
        <v>4.4999999999999998E-2</v>
      </c>
    </row>
    <row r="6620" spans="2:4">
      <c r="B6620" s="147">
        <v>56650</v>
      </c>
      <c r="C6620" s="152">
        <v>0.18189761694616066</v>
      </c>
      <c r="D6620" s="151">
        <v>4.4999999999999998E-2</v>
      </c>
    </row>
    <row r="6621" spans="2:4">
      <c r="B6621" s="147">
        <v>56658.333333333336</v>
      </c>
      <c r="C6621" s="152">
        <v>0.18190027945286069</v>
      </c>
      <c r="D6621" s="151">
        <v>4.4999999999999998E-2</v>
      </c>
    </row>
    <row r="6622" spans="2:4">
      <c r="B6622" s="147">
        <v>56666.666666666664</v>
      </c>
      <c r="C6622" s="152">
        <v>0.1819029411764706</v>
      </c>
      <c r="D6622" s="151">
        <v>4.4999999999999998E-2</v>
      </c>
    </row>
    <row r="6623" spans="2:4">
      <c r="B6623" s="147">
        <v>56675</v>
      </c>
      <c r="C6623" s="152">
        <v>0.1819056021173357</v>
      </c>
      <c r="D6623" s="151">
        <v>4.4999999999999998E-2</v>
      </c>
    </row>
    <row r="6624" spans="2:4">
      <c r="B6624" s="147">
        <v>56683.333333333336</v>
      </c>
      <c r="C6624" s="152">
        <v>0.18190826227580126</v>
      </c>
      <c r="D6624" s="151">
        <v>4.4999999999999998E-2</v>
      </c>
    </row>
    <row r="6625" spans="2:4">
      <c r="B6625" s="147">
        <v>56691.666666666664</v>
      </c>
      <c r="C6625" s="152">
        <v>0.18191092165221223</v>
      </c>
      <c r="D6625" s="151">
        <v>4.4999999999999998E-2</v>
      </c>
    </row>
    <row r="6626" spans="2:4">
      <c r="B6626" s="147">
        <v>56700</v>
      </c>
      <c r="C6626" s="152">
        <v>0.18191358024691362</v>
      </c>
      <c r="D6626" s="151">
        <v>4.4999999999999998E-2</v>
      </c>
    </row>
    <row r="6627" spans="2:4">
      <c r="B6627" s="147">
        <v>56708.333333333336</v>
      </c>
      <c r="C6627" s="152">
        <v>0.18191623806024981</v>
      </c>
      <c r="D6627" s="151">
        <v>4.4999999999999998E-2</v>
      </c>
    </row>
    <row r="6628" spans="2:4">
      <c r="B6628" s="147">
        <v>56716.666666666664</v>
      </c>
      <c r="C6628" s="152">
        <v>0.1819188950925654</v>
      </c>
      <c r="D6628" s="151">
        <v>4.4999999999999998E-2</v>
      </c>
    </row>
    <row r="6629" spans="2:4">
      <c r="B6629" s="147">
        <v>56725</v>
      </c>
      <c r="C6629" s="152">
        <v>0.18192155134420449</v>
      </c>
      <c r="D6629" s="151">
        <v>4.4999999999999998E-2</v>
      </c>
    </row>
    <row r="6630" spans="2:4">
      <c r="B6630" s="147">
        <v>56733.333333333336</v>
      </c>
      <c r="C6630" s="152">
        <v>0.18192420681551116</v>
      </c>
      <c r="D6630" s="151">
        <v>4.4999999999999998E-2</v>
      </c>
    </row>
    <row r="6631" spans="2:4">
      <c r="B6631" s="147">
        <v>56741.666666666664</v>
      </c>
      <c r="C6631" s="152">
        <v>0.18192686150682916</v>
      </c>
      <c r="D6631" s="151">
        <v>4.4999999999999998E-2</v>
      </c>
    </row>
    <row r="6632" spans="2:4">
      <c r="B6632" s="147">
        <v>56750</v>
      </c>
      <c r="C6632" s="152">
        <v>0.18192951541850222</v>
      </c>
      <c r="D6632" s="151">
        <v>4.4999999999999998E-2</v>
      </c>
    </row>
    <row r="6633" spans="2:4">
      <c r="B6633" s="147">
        <v>56758.333333333336</v>
      </c>
      <c r="C6633" s="152">
        <v>0.18193216855087357</v>
      </c>
      <c r="D6633" s="151">
        <v>4.4999999999999998E-2</v>
      </c>
    </row>
    <row r="6634" spans="2:4">
      <c r="B6634" s="147">
        <v>56766.666666666664</v>
      </c>
      <c r="C6634" s="152">
        <v>0.18193482090428656</v>
      </c>
      <c r="D6634" s="151">
        <v>4.4999999999999998E-2</v>
      </c>
    </row>
    <row r="6635" spans="2:4">
      <c r="B6635" s="147">
        <v>56775</v>
      </c>
      <c r="C6635" s="152">
        <v>0.18193747247908412</v>
      </c>
      <c r="D6635" s="151">
        <v>4.4999999999999998E-2</v>
      </c>
    </row>
    <row r="6636" spans="2:4">
      <c r="B6636" s="147">
        <v>56783.333333333336</v>
      </c>
      <c r="C6636" s="152">
        <v>0.18194012327560904</v>
      </c>
      <c r="D6636" s="151">
        <v>4.4999999999999998E-2</v>
      </c>
    </row>
    <row r="6637" spans="2:4">
      <c r="B6637" s="147">
        <v>56791.666666666664</v>
      </c>
      <c r="C6637" s="152">
        <v>0.18194277329420394</v>
      </c>
      <c r="D6637" s="151">
        <v>4.4999999999999998E-2</v>
      </c>
    </row>
    <row r="6638" spans="2:4">
      <c r="B6638" s="147">
        <v>56800</v>
      </c>
      <c r="C6638" s="152">
        <v>0.18194542253521129</v>
      </c>
      <c r="D6638" s="151">
        <v>4.4999999999999998E-2</v>
      </c>
    </row>
    <row r="6639" spans="2:4">
      <c r="B6639" s="147">
        <v>56808.333333333336</v>
      </c>
      <c r="C6639" s="152">
        <v>0.18194807099897314</v>
      </c>
      <c r="D6639" s="151">
        <v>4.4999999999999998E-2</v>
      </c>
    </row>
    <row r="6640" spans="2:4">
      <c r="B6640" s="147">
        <v>56816.666666666664</v>
      </c>
      <c r="C6640" s="152">
        <v>0.18195071868583162</v>
      </c>
      <c r="D6640" s="151">
        <v>4.4999999999999998E-2</v>
      </c>
    </row>
    <row r="6641" spans="2:4">
      <c r="B6641" s="147">
        <v>56825</v>
      </c>
      <c r="C6641" s="152">
        <v>0.18195336559612849</v>
      </c>
      <c r="D6641" s="151">
        <v>4.4999999999999998E-2</v>
      </c>
    </row>
    <row r="6642" spans="2:4">
      <c r="B6642" s="147">
        <v>56833.333333333336</v>
      </c>
      <c r="C6642" s="152">
        <v>0.18195601173020529</v>
      </c>
      <c r="D6642" s="151">
        <v>4.4999999999999998E-2</v>
      </c>
    </row>
    <row r="6643" spans="2:4">
      <c r="B6643" s="147">
        <v>56841.666666666664</v>
      </c>
      <c r="C6643" s="152">
        <v>0.18195865708840345</v>
      </c>
      <c r="D6643" s="151">
        <v>4.4999999999999998E-2</v>
      </c>
    </row>
    <row r="6644" spans="2:4">
      <c r="B6644" s="147">
        <v>56850</v>
      </c>
      <c r="C6644" s="152">
        <v>0.18196130167106417</v>
      </c>
      <c r="D6644" s="151">
        <v>4.4999999999999998E-2</v>
      </c>
    </row>
    <row r="6645" spans="2:4">
      <c r="B6645" s="147">
        <v>56858.333333333336</v>
      </c>
      <c r="C6645" s="152">
        <v>0.18196394547852851</v>
      </c>
      <c r="D6645" s="151">
        <v>4.4999999999999998E-2</v>
      </c>
    </row>
    <row r="6646" spans="2:4">
      <c r="B6646" s="147">
        <v>56866.666666666664</v>
      </c>
      <c r="C6646" s="152">
        <v>0.18196658851113717</v>
      </c>
      <c r="D6646" s="151">
        <v>4.4999999999999998E-2</v>
      </c>
    </row>
    <row r="6647" spans="2:4">
      <c r="B6647" s="147">
        <v>56875</v>
      </c>
      <c r="C6647" s="152">
        <v>0.18196923076923077</v>
      </c>
      <c r="D6647" s="151">
        <v>4.4999999999999998E-2</v>
      </c>
    </row>
    <row r="6648" spans="2:4">
      <c r="B6648" s="147">
        <v>56883.333333333336</v>
      </c>
      <c r="C6648" s="152">
        <v>0.1819718722531497</v>
      </c>
      <c r="D6648" s="151">
        <v>4.4999999999999998E-2</v>
      </c>
    </row>
    <row r="6649" spans="2:4">
      <c r="B6649" s="147">
        <v>56891.666666666664</v>
      </c>
      <c r="C6649" s="152">
        <v>0.18197451296323422</v>
      </c>
      <c r="D6649" s="151">
        <v>4.4999999999999998E-2</v>
      </c>
    </row>
    <row r="6650" spans="2:4">
      <c r="B6650" s="147">
        <v>56900</v>
      </c>
      <c r="C6650" s="152">
        <v>0.18197715289982427</v>
      </c>
      <c r="D6650" s="151">
        <v>4.4999999999999998E-2</v>
      </c>
    </row>
    <row r="6651" spans="2:4">
      <c r="B6651" s="147">
        <v>56908.333333333336</v>
      </c>
      <c r="C6651" s="152">
        <v>0.18197979206325962</v>
      </c>
      <c r="D6651" s="151">
        <v>4.4999999999999998E-2</v>
      </c>
    </row>
    <row r="6652" spans="2:4">
      <c r="B6652" s="147">
        <v>56916.666666666664</v>
      </c>
      <c r="C6652" s="152">
        <v>0.18198243045387993</v>
      </c>
      <c r="D6652" s="151">
        <v>4.4999999999999998E-2</v>
      </c>
    </row>
    <row r="6653" spans="2:4">
      <c r="B6653" s="147">
        <v>56925</v>
      </c>
      <c r="C6653" s="152">
        <v>0.18198506807202461</v>
      </c>
      <c r="D6653" s="151">
        <v>4.4999999999999998E-2</v>
      </c>
    </row>
    <row r="6654" spans="2:4">
      <c r="B6654" s="147">
        <v>56933.333333333336</v>
      </c>
      <c r="C6654" s="152">
        <v>0.18198770491803282</v>
      </c>
      <c r="D6654" s="151">
        <v>4.4999999999999998E-2</v>
      </c>
    </row>
    <row r="6655" spans="2:4">
      <c r="B6655" s="147">
        <v>56941.666666666664</v>
      </c>
      <c r="C6655" s="152">
        <v>0.18199034099224354</v>
      </c>
      <c r="D6655" s="151">
        <v>4.4999999999999998E-2</v>
      </c>
    </row>
    <row r="6656" spans="2:4">
      <c r="B6656" s="147">
        <v>56950</v>
      </c>
      <c r="C6656" s="152">
        <v>0.18199297629499561</v>
      </c>
      <c r="D6656" s="151">
        <v>4.4999999999999998E-2</v>
      </c>
    </row>
    <row r="6657" spans="2:4">
      <c r="B6657" s="147">
        <v>56958.333333333336</v>
      </c>
      <c r="C6657" s="152">
        <v>0.18199561082662766</v>
      </c>
      <c r="D6657" s="151">
        <v>4.4999999999999998E-2</v>
      </c>
    </row>
    <row r="6658" spans="2:4">
      <c r="B6658" s="147">
        <v>56966.666666666664</v>
      </c>
      <c r="C6658" s="152">
        <v>0.18199824458747804</v>
      </c>
      <c r="D6658" s="151">
        <v>4.4999999999999998E-2</v>
      </c>
    </row>
    <row r="6659" spans="2:4">
      <c r="B6659" s="147">
        <v>56975</v>
      </c>
      <c r="C6659" s="152">
        <v>0.18200087757788502</v>
      </c>
      <c r="D6659" s="151">
        <v>4.4999999999999998E-2</v>
      </c>
    </row>
    <row r="6660" spans="2:4">
      <c r="B6660" s="147">
        <v>56983.333333333336</v>
      </c>
      <c r="C6660" s="152">
        <v>0.18200350979818658</v>
      </c>
      <c r="D6660" s="151">
        <v>4.4999999999999998E-2</v>
      </c>
    </row>
    <row r="6661" spans="2:4">
      <c r="B6661" s="147">
        <v>56991.666666666664</v>
      </c>
      <c r="C6661" s="152">
        <v>0.18200614124872058</v>
      </c>
      <c r="D6661" s="151">
        <v>4.4999999999999998E-2</v>
      </c>
    </row>
    <row r="6662" spans="2:4">
      <c r="B6662" s="147">
        <v>57000</v>
      </c>
      <c r="C6662" s="152">
        <v>0.18200877192982454</v>
      </c>
      <c r="D6662" s="151">
        <v>4.4999999999999998E-2</v>
      </c>
    </row>
    <row r="6663" spans="2:4">
      <c r="B6663" s="147">
        <v>57008.333333333336</v>
      </c>
      <c r="C6663" s="152">
        <v>0.18201140184183601</v>
      </c>
      <c r="D6663" s="151">
        <v>4.4999999999999998E-2</v>
      </c>
    </row>
    <row r="6664" spans="2:4">
      <c r="B6664" s="147">
        <v>57016.666666666664</v>
      </c>
      <c r="C6664" s="152">
        <v>0.18201403098509206</v>
      </c>
      <c r="D6664" s="151">
        <v>4.4999999999999998E-2</v>
      </c>
    </row>
    <row r="6665" spans="2:4">
      <c r="B6665" s="147">
        <v>57025</v>
      </c>
      <c r="C6665" s="152">
        <v>0.18201665935992983</v>
      </c>
      <c r="D6665" s="151">
        <v>4.4999999999999998E-2</v>
      </c>
    </row>
    <row r="6666" spans="2:4">
      <c r="B6666" s="147">
        <v>57033.333333333336</v>
      </c>
      <c r="C6666" s="152">
        <v>0.18201928696668618</v>
      </c>
      <c r="D6666" s="151">
        <v>4.4999999999999998E-2</v>
      </c>
    </row>
    <row r="6667" spans="2:4">
      <c r="B6667" s="147">
        <v>57041.666666666664</v>
      </c>
      <c r="C6667" s="152">
        <v>0.18202191380569757</v>
      </c>
      <c r="D6667" s="151">
        <v>4.4999999999999998E-2</v>
      </c>
    </row>
    <row r="6668" spans="2:4">
      <c r="B6668" s="147">
        <v>57050</v>
      </c>
      <c r="C6668" s="152">
        <v>0.18202453987730061</v>
      </c>
      <c r="D6668" s="151">
        <v>4.4999999999999998E-2</v>
      </c>
    </row>
    <row r="6669" spans="2:4">
      <c r="B6669" s="147">
        <v>57058.333333333336</v>
      </c>
      <c r="C6669" s="152">
        <v>0.18202716518183146</v>
      </c>
      <c r="D6669" s="151">
        <v>4.4999999999999998E-2</v>
      </c>
    </row>
    <row r="6670" spans="2:4">
      <c r="B6670" s="147">
        <v>57066.666666666664</v>
      </c>
      <c r="C6670" s="152">
        <v>0.18202978971962616</v>
      </c>
      <c r="D6670" s="151">
        <v>4.4999999999999998E-2</v>
      </c>
    </row>
    <row r="6671" spans="2:4">
      <c r="B6671" s="147">
        <v>57075</v>
      </c>
      <c r="C6671" s="152">
        <v>0.18203241349102059</v>
      </c>
      <c r="D6671" s="151">
        <v>4.4999999999999998E-2</v>
      </c>
    </row>
    <row r="6672" spans="2:4">
      <c r="B6672" s="147">
        <v>57083.333333333336</v>
      </c>
      <c r="C6672" s="152">
        <v>0.18203503649635039</v>
      </c>
      <c r="D6672" s="151">
        <v>4.4999999999999998E-2</v>
      </c>
    </row>
    <row r="6673" spans="2:4">
      <c r="B6673" s="147">
        <v>57091.666666666664</v>
      </c>
      <c r="C6673" s="152">
        <v>0.18203765873595096</v>
      </c>
      <c r="D6673" s="151">
        <v>4.4999999999999998E-2</v>
      </c>
    </row>
    <row r="6674" spans="2:4">
      <c r="B6674" s="147">
        <v>57100</v>
      </c>
      <c r="C6674" s="152">
        <v>0.18204028021015761</v>
      </c>
      <c r="D6674" s="151">
        <v>4.4999999999999998E-2</v>
      </c>
    </row>
    <row r="6675" spans="2:4">
      <c r="B6675" s="147">
        <v>57108.333333333336</v>
      </c>
      <c r="C6675" s="152">
        <v>0.18204290091930542</v>
      </c>
      <c r="D6675" s="151">
        <v>4.4999999999999998E-2</v>
      </c>
    </row>
    <row r="6676" spans="2:4">
      <c r="B6676" s="147">
        <v>57116.666666666664</v>
      </c>
      <c r="C6676" s="152">
        <v>0.18204552086372922</v>
      </c>
      <c r="D6676" s="151">
        <v>4.4999999999999998E-2</v>
      </c>
    </row>
    <row r="6677" spans="2:4">
      <c r="B6677" s="147">
        <v>57125</v>
      </c>
      <c r="C6677" s="152">
        <v>0.18204814004376366</v>
      </c>
      <c r="D6677" s="151">
        <v>4.4999999999999998E-2</v>
      </c>
    </row>
    <row r="6678" spans="2:4">
      <c r="B6678" s="147">
        <v>57133.333333333336</v>
      </c>
      <c r="C6678" s="152">
        <v>0.18205075845974328</v>
      </c>
      <c r="D6678" s="151">
        <v>4.4999999999999998E-2</v>
      </c>
    </row>
    <row r="6679" spans="2:4">
      <c r="B6679" s="147">
        <v>57141.666666666664</v>
      </c>
      <c r="C6679" s="152">
        <v>0.18205337611200234</v>
      </c>
      <c r="D6679" s="151">
        <v>4.4999999999999998E-2</v>
      </c>
    </row>
    <row r="6680" spans="2:4">
      <c r="B6680" s="147">
        <v>57150</v>
      </c>
      <c r="C6680" s="152">
        <v>0.18205599300087488</v>
      </c>
      <c r="D6680" s="151">
        <v>4.4999999999999998E-2</v>
      </c>
    </row>
    <row r="6681" spans="2:4">
      <c r="B6681" s="147">
        <v>57158.333333333336</v>
      </c>
      <c r="C6681" s="152">
        <v>0.18205860912669486</v>
      </c>
      <c r="D6681" s="151">
        <v>4.4999999999999998E-2</v>
      </c>
    </row>
    <row r="6682" spans="2:4">
      <c r="B6682" s="147">
        <v>57166.666666666664</v>
      </c>
      <c r="C6682" s="152">
        <v>0.18206122448979592</v>
      </c>
      <c r="D6682" s="151">
        <v>4.4999999999999998E-2</v>
      </c>
    </row>
    <row r="6683" spans="2:4">
      <c r="B6683" s="147">
        <v>57175</v>
      </c>
      <c r="C6683" s="152">
        <v>0.18206383909051158</v>
      </c>
      <c r="D6683" s="151">
        <v>4.4999999999999998E-2</v>
      </c>
    </row>
    <row r="6684" spans="2:4">
      <c r="B6684" s="147">
        <v>57183.333333333336</v>
      </c>
      <c r="C6684" s="152">
        <v>0.18206645292917514</v>
      </c>
      <c r="D6684" s="151">
        <v>4.4999999999999998E-2</v>
      </c>
    </row>
    <row r="6685" spans="2:4">
      <c r="B6685" s="147">
        <v>57191.666666666664</v>
      </c>
      <c r="C6685" s="152">
        <v>0.18206906600611977</v>
      </c>
      <c r="D6685" s="151">
        <v>4.4999999999999998E-2</v>
      </c>
    </row>
    <row r="6686" spans="2:4">
      <c r="B6686" s="147">
        <v>57200</v>
      </c>
      <c r="C6686" s="152">
        <v>0.18207167832167834</v>
      </c>
      <c r="D6686" s="151">
        <v>4.4999999999999998E-2</v>
      </c>
    </row>
    <row r="6687" spans="2:4">
      <c r="B6687" s="147">
        <v>57208.333333333336</v>
      </c>
      <c r="C6687" s="152">
        <v>0.18207428987618354</v>
      </c>
      <c r="D6687" s="151">
        <v>4.4999999999999998E-2</v>
      </c>
    </row>
    <row r="6688" spans="2:4">
      <c r="B6688" s="147">
        <v>57216.666666666664</v>
      </c>
      <c r="C6688" s="152">
        <v>0.18207690066996796</v>
      </c>
      <c r="D6688" s="151">
        <v>4.4999999999999998E-2</v>
      </c>
    </row>
    <row r="6689" spans="2:4">
      <c r="B6689" s="147">
        <v>57225</v>
      </c>
      <c r="C6689" s="152">
        <v>0.18207951070336392</v>
      </c>
      <c r="D6689" s="151">
        <v>4.4999999999999998E-2</v>
      </c>
    </row>
    <row r="6690" spans="2:4">
      <c r="B6690" s="147">
        <v>57233.333333333336</v>
      </c>
      <c r="C6690" s="152">
        <v>0.18208211997670354</v>
      </c>
      <c r="D6690" s="151">
        <v>4.4999999999999998E-2</v>
      </c>
    </row>
    <row r="6691" spans="2:4">
      <c r="B6691" s="147">
        <v>57241.666666666664</v>
      </c>
      <c r="C6691" s="152">
        <v>0.18208472849031881</v>
      </c>
      <c r="D6691" s="151">
        <v>4.4999999999999998E-2</v>
      </c>
    </row>
    <row r="6692" spans="2:4">
      <c r="B6692" s="147">
        <v>57250</v>
      </c>
      <c r="C6692" s="152">
        <v>0.18208733624454149</v>
      </c>
      <c r="D6692" s="151">
        <v>4.4999999999999998E-2</v>
      </c>
    </row>
    <row r="6693" spans="2:4">
      <c r="B6693" s="147">
        <v>57258.333333333336</v>
      </c>
      <c r="C6693" s="152">
        <v>0.18208994323970309</v>
      </c>
      <c r="D6693" s="151">
        <v>4.4999999999999998E-2</v>
      </c>
    </row>
    <row r="6694" spans="2:4">
      <c r="B6694" s="147">
        <v>57266.666666666664</v>
      </c>
      <c r="C6694" s="152">
        <v>0.18209254947613501</v>
      </c>
      <c r="D6694" s="151">
        <v>4.4999999999999998E-2</v>
      </c>
    </row>
    <row r="6695" spans="2:4">
      <c r="B6695" s="147">
        <v>57275</v>
      </c>
      <c r="C6695" s="152">
        <v>0.18209515495416848</v>
      </c>
      <c r="D6695" s="151">
        <v>4.4999999999999998E-2</v>
      </c>
    </row>
    <row r="6696" spans="2:4">
      <c r="B6696" s="147">
        <v>57283.333333333336</v>
      </c>
      <c r="C6696" s="152">
        <v>0.18209775967413441</v>
      </c>
      <c r="D6696" s="151">
        <v>4.4999999999999998E-2</v>
      </c>
    </row>
    <row r="6697" spans="2:4">
      <c r="B6697" s="147">
        <v>57291.666666666664</v>
      </c>
      <c r="C6697" s="152">
        <v>0.18210036363636362</v>
      </c>
      <c r="D6697" s="151">
        <v>4.4999999999999998E-2</v>
      </c>
    </row>
    <row r="6698" spans="2:4">
      <c r="B6698" s="147">
        <v>57300</v>
      </c>
      <c r="C6698" s="152">
        <v>0.18210296684118674</v>
      </c>
      <c r="D6698" s="151">
        <v>4.4999999999999998E-2</v>
      </c>
    </row>
    <row r="6699" spans="2:4">
      <c r="B6699" s="147">
        <v>57308.333333333336</v>
      </c>
      <c r="C6699" s="152">
        <v>0.18210556928893409</v>
      </c>
      <c r="D6699" s="151">
        <v>4.4999999999999998E-2</v>
      </c>
    </row>
    <row r="6700" spans="2:4">
      <c r="B6700" s="147">
        <v>57316.666666666664</v>
      </c>
      <c r="C6700" s="152">
        <v>0.18210817097993603</v>
      </c>
      <c r="D6700" s="151">
        <v>4.4999999999999998E-2</v>
      </c>
    </row>
    <row r="6701" spans="2:4">
      <c r="B6701" s="147">
        <v>57325</v>
      </c>
      <c r="C6701" s="152">
        <v>0.18211077191452246</v>
      </c>
      <c r="D6701" s="151">
        <v>4.4999999999999998E-2</v>
      </c>
    </row>
    <row r="6702" spans="2:4">
      <c r="B6702" s="147">
        <v>57333.333333333336</v>
      </c>
      <c r="C6702" s="152">
        <v>0.18211337209302325</v>
      </c>
      <c r="D6702" s="151">
        <v>4.4999999999999998E-2</v>
      </c>
    </row>
    <row r="6703" spans="2:4">
      <c r="B6703" s="147">
        <v>57341.666666666664</v>
      </c>
      <c r="C6703" s="152">
        <v>0.18211597151576803</v>
      </c>
      <c r="D6703" s="151">
        <v>4.4999999999999998E-2</v>
      </c>
    </row>
    <row r="6704" spans="2:4">
      <c r="B6704" s="147">
        <v>57350</v>
      </c>
      <c r="C6704" s="152">
        <v>0.1821185701830863</v>
      </c>
      <c r="D6704" s="151">
        <v>4.4999999999999998E-2</v>
      </c>
    </row>
    <row r="6705" spans="2:4">
      <c r="B6705" s="147">
        <v>57358.333333333336</v>
      </c>
      <c r="C6705" s="152">
        <v>0.18212116809530726</v>
      </c>
      <c r="D6705" s="151">
        <v>4.4999999999999998E-2</v>
      </c>
    </row>
    <row r="6706" spans="2:4">
      <c r="B6706" s="147">
        <v>57366.666666666664</v>
      </c>
      <c r="C6706" s="152">
        <v>0.18212376525276003</v>
      </c>
      <c r="D6706" s="151">
        <v>4.4999999999999998E-2</v>
      </c>
    </row>
    <row r="6707" spans="2:4">
      <c r="B6707" s="147">
        <v>57375</v>
      </c>
      <c r="C6707" s="152">
        <v>0.18212636165577345</v>
      </c>
      <c r="D6707" s="151">
        <v>4.4999999999999998E-2</v>
      </c>
    </row>
    <row r="6708" spans="2:4">
      <c r="B6708" s="147">
        <v>57383.333333333336</v>
      </c>
      <c r="C6708" s="152">
        <v>0.18212895730467615</v>
      </c>
      <c r="D6708" s="151">
        <v>4.4999999999999998E-2</v>
      </c>
    </row>
    <row r="6709" spans="2:4">
      <c r="B6709" s="147">
        <v>57391.666666666664</v>
      </c>
      <c r="C6709" s="152">
        <v>0.18213155219979671</v>
      </c>
      <c r="D6709" s="151">
        <v>4.4999999999999998E-2</v>
      </c>
    </row>
    <row r="6710" spans="2:4">
      <c r="B6710" s="147">
        <v>57400</v>
      </c>
      <c r="C6710" s="152">
        <v>0.18213414634146338</v>
      </c>
      <c r="D6710" s="151">
        <v>4.4999999999999998E-2</v>
      </c>
    </row>
    <row r="6711" spans="2:4">
      <c r="B6711" s="147">
        <v>57408.333333333336</v>
      </c>
      <c r="C6711" s="152">
        <v>0.18213673973000435</v>
      </c>
      <c r="D6711" s="151">
        <v>4.4999999999999998E-2</v>
      </c>
    </row>
    <row r="6712" spans="2:4">
      <c r="B6712" s="147">
        <v>57416.666666666664</v>
      </c>
      <c r="C6712" s="152">
        <v>0.18213933236574747</v>
      </c>
      <c r="D6712" s="151">
        <v>4.4999999999999998E-2</v>
      </c>
    </row>
    <row r="6713" spans="2:4">
      <c r="B6713" s="147">
        <v>57425</v>
      </c>
      <c r="C6713" s="152">
        <v>0.18214192424902045</v>
      </c>
      <c r="D6713" s="151">
        <v>4.4999999999999998E-2</v>
      </c>
    </row>
    <row r="6714" spans="2:4">
      <c r="B6714" s="147">
        <v>57433.333333333336</v>
      </c>
      <c r="C6714" s="152">
        <v>0.18214451538015092</v>
      </c>
      <c r="D6714" s="151">
        <v>4.4999999999999998E-2</v>
      </c>
    </row>
    <row r="6715" spans="2:4">
      <c r="B6715" s="147">
        <v>57441.666666666664</v>
      </c>
      <c r="C6715" s="152">
        <v>0.1821471057594661</v>
      </c>
      <c r="D6715" s="151">
        <v>4.4999999999999998E-2</v>
      </c>
    </row>
    <row r="6716" spans="2:4">
      <c r="B6716" s="147">
        <v>57450</v>
      </c>
      <c r="C6716" s="152">
        <v>0.18214969538729328</v>
      </c>
      <c r="D6716" s="151">
        <v>4.4999999999999998E-2</v>
      </c>
    </row>
    <row r="6717" spans="2:4">
      <c r="B6717" s="147">
        <v>57458.333333333336</v>
      </c>
      <c r="C6717" s="152">
        <v>0.18215228426395938</v>
      </c>
      <c r="D6717" s="151">
        <v>4.4999999999999998E-2</v>
      </c>
    </row>
    <row r="6718" spans="2:4">
      <c r="B6718" s="147">
        <v>57466.666666666664</v>
      </c>
      <c r="C6718" s="152">
        <v>0.18215487238979119</v>
      </c>
      <c r="D6718" s="151">
        <v>4.4999999999999998E-2</v>
      </c>
    </row>
    <row r="6719" spans="2:4">
      <c r="B6719" s="147">
        <v>57475</v>
      </c>
      <c r="C6719" s="152">
        <v>0.18215745976511527</v>
      </c>
      <c r="D6719" s="151">
        <v>4.4999999999999998E-2</v>
      </c>
    </row>
    <row r="6720" spans="2:4">
      <c r="B6720" s="147">
        <v>57483.333333333336</v>
      </c>
      <c r="C6720" s="152">
        <v>0.18216004639025804</v>
      </c>
      <c r="D6720" s="151">
        <v>4.4999999999999998E-2</v>
      </c>
    </row>
    <row r="6721" spans="2:4">
      <c r="B6721" s="147">
        <v>57491.666666666664</v>
      </c>
      <c r="C6721" s="152">
        <v>0.18216263226554574</v>
      </c>
      <c r="D6721" s="151">
        <v>4.4999999999999998E-2</v>
      </c>
    </row>
    <row r="6722" spans="2:4">
      <c r="B6722" s="147">
        <v>57500</v>
      </c>
      <c r="C6722" s="152">
        <v>0.18216521739130434</v>
      </c>
      <c r="D6722" s="151">
        <v>4.4999999999999998E-2</v>
      </c>
    </row>
    <row r="6723" spans="2:4">
      <c r="B6723" s="147">
        <v>57508.333333333336</v>
      </c>
      <c r="C6723" s="152">
        <v>0.18216780176785974</v>
      </c>
      <c r="D6723" s="151">
        <v>4.4999999999999998E-2</v>
      </c>
    </row>
    <row r="6724" spans="2:4">
      <c r="B6724" s="147">
        <v>57516.666666666664</v>
      </c>
      <c r="C6724" s="152">
        <v>0.18217038539553754</v>
      </c>
      <c r="D6724" s="151">
        <v>4.4999999999999998E-2</v>
      </c>
    </row>
    <row r="6725" spans="2:4">
      <c r="B6725" s="147">
        <v>57525</v>
      </c>
      <c r="C6725" s="152">
        <v>0.1821729682746632</v>
      </c>
      <c r="D6725" s="151">
        <v>4.4999999999999998E-2</v>
      </c>
    </row>
    <row r="6726" spans="2:4">
      <c r="B6726" s="147">
        <v>57533.333333333336</v>
      </c>
      <c r="C6726" s="152">
        <v>0.18217555040556199</v>
      </c>
      <c r="D6726" s="151">
        <v>4.4999999999999998E-2</v>
      </c>
    </row>
    <row r="6727" spans="2:4">
      <c r="B6727" s="147">
        <v>57541.666666666664</v>
      </c>
      <c r="C6727" s="152">
        <v>0.18217813178855899</v>
      </c>
      <c r="D6727" s="151">
        <v>4.4999999999999998E-2</v>
      </c>
    </row>
    <row r="6728" spans="2:4">
      <c r="B6728" s="147">
        <v>57550</v>
      </c>
      <c r="C6728" s="152">
        <v>0.18218071242397915</v>
      </c>
      <c r="D6728" s="151">
        <v>4.4999999999999998E-2</v>
      </c>
    </row>
    <row r="6729" spans="2:4">
      <c r="B6729" s="147">
        <v>57558.333333333336</v>
      </c>
      <c r="C6729" s="152">
        <v>0.18218329231214711</v>
      </c>
      <c r="D6729" s="151">
        <v>4.4999999999999998E-2</v>
      </c>
    </row>
    <row r="6730" spans="2:4">
      <c r="B6730" s="147">
        <v>57566.666666666664</v>
      </c>
      <c r="C6730" s="152">
        <v>0.18218587145338738</v>
      </c>
      <c r="D6730" s="151">
        <v>4.4999999999999998E-2</v>
      </c>
    </row>
    <row r="6731" spans="2:4">
      <c r="B6731" s="147">
        <v>57575</v>
      </c>
      <c r="C6731" s="152">
        <v>0.18218844984802429</v>
      </c>
      <c r="D6731" s="151">
        <v>4.4999999999999998E-2</v>
      </c>
    </row>
    <row r="6732" spans="2:4">
      <c r="B6732" s="147">
        <v>57583.333333333336</v>
      </c>
      <c r="C6732" s="152">
        <v>0.18219102749638202</v>
      </c>
      <c r="D6732" s="151">
        <v>4.4999999999999998E-2</v>
      </c>
    </row>
    <row r="6733" spans="2:4">
      <c r="B6733" s="147">
        <v>57591.666666666664</v>
      </c>
      <c r="C6733" s="152">
        <v>0.18219360439878457</v>
      </c>
      <c r="D6733" s="151">
        <v>4.4999999999999998E-2</v>
      </c>
    </row>
    <row r="6734" spans="2:4">
      <c r="B6734" s="147">
        <v>57600</v>
      </c>
      <c r="C6734" s="152">
        <v>0.18219618055555556</v>
      </c>
      <c r="D6734" s="151">
        <v>4.4999999999999998E-2</v>
      </c>
    </row>
    <row r="6735" spans="2:4">
      <c r="B6735" s="147">
        <v>57608.333333333336</v>
      </c>
      <c r="C6735" s="152">
        <v>0.18219875596701865</v>
      </c>
      <c r="D6735" s="151">
        <v>4.4999999999999998E-2</v>
      </c>
    </row>
    <row r="6736" spans="2:4">
      <c r="B6736" s="147">
        <v>57616.666666666664</v>
      </c>
      <c r="C6736" s="152">
        <v>0.18220133063349728</v>
      </c>
      <c r="D6736" s="151">
        <v>4.4999999999999998E-2</v>
      </c>
    </row>
    <row r="6737" spans="2:4">
      <c r="B6737" s="147">
        <v>57625</v>
      </c>
      <c r="C6737" s="152">
        <v>0.18220390455531454</v>
      </c>
      <c r="D6737" s="151">
        <v>4.4999999999999998E-2</v>
      </c>
    </row>
    <row r="6738" spans="2:4">
      <c r="B6738" s="147">
        <v>57633.333333333336</v>
      </c>
      <c r="C6738" s="152">
        <v>0.18220647773279353</v>
      </c>
      <c r="D6738" s="151">
        <v>4.4999999999999998E-2</v>
      </c>
    </row>
    <row r="6739" spans="2:4">
      <c r="B6739" s="147">
        <v>57641.666666666664</v>
      </c>
      <c r="C6739" s="152">
        <v>0.18220905016625707</v>
      </c>
      <c r="D6739" s="151">
        <v>4.4999999999999998E-2</v>
      </c>
    </row>
    <row r="6740" spans="2:4">
      <c r="B6740" s="147">
        <v>57650</v>
      </c>
      <c r="C6740" s="152">
        <v>0.18221162185602777</v>
      </c>
      <c r="D6740" s="151">
        <v>4.4999999999999998E-2</v>
      </c>
    </row>
    <row r="6741" spans="2:4">
      <c r="B6741" s="147">
        <v>57658.333333333336</v>
      </c>
      <c r="C6741" s="152">
        <v>0.18221419280242809</v>
      </c>
      <c r="D6741" s="151">
        <v>4.4999999999999998E-2</v>
      </c>
    </row>
    <row r="6742" spans="2:4">
      <c r="B6742" s="147">
        <v>57666.666666666664</v>
      </c>
      <c r="C6742" s="152">
        <v>0.18221676300578032</v>
      </c>
      <c r="D6742" s="151">
        <v>4.4999999999999998E-2</v>
      </c>
    </row>
    <row r="6743" spans="2:4">
      <c r="B6743" s="147">
        <v>57675</v>
      </c>
      <c r="C6743" s="152">
        <v>0.18221933246640659</v>
      </c>
      <c r="D6743" s="151">
        <v>4.4999999999999998E-2</v>
      </c>
    </row>
    <row r="6744" spans="2:4">
      <c r="B6744" s="147">
        <v>57683.333333333336</v>
      </c>
      <c r="C6744" s="152">
        <v>0.18222190118462869</v>
      </c>
      <c r="D6744" s="151">
        <v>4.4999999999999998E-2</v>
      </c>
    </row>
    <row r="6745" spans="2:4">
      <c r="B6745" s="147">
        <v>57691.666666666664</v>
      </c>
      <c r="C6745" s="152">
        <v>0.18222446916076845</v>
      </c>
      <c r="D6745" s="151">
        <v>4.4999999999999998E-2</v>
      </c>
    </row>
    <row r="6746" spans="2:4">
      <c r="B6746" s="147">
        <v>57700</v>
      </c>
      <c r="C6746" s="152">
        <v>0.18222703639514734</v>
      </c>
      <c r="D6746" s="151">
        <v>4.4999999999999998E-2</v>
      </c>
    </row>
    <row r="6747" spans="2:4">
      <c r="B6747" s="147">
        <v>57708.333333333336</v>
      </c>
      <c r="C6747" s="152">
        <v>0.18222960288808665</v>
      </c>
      <c r="D6747" s="151">
        <v>4.4999999999999998E-2</v>
      </c>
    </row>
    <row r="6748" spans="2:4">
      <c r="B6748" s="147">
        <v>57716.666666666664</v>
      </c>
      <c r="C6748" s="152">
        <v>0.18223216863990757</v>
      </c>
      <c r="D6748" s="151">
        <v>4.4999999999999998E-2</v>
      </c>
    </row>
    <row r="6749" spans="2:4">
      <c r="B6749" s="147">
        <v>57725</v>
      </c>
      <c r="C6749" s="152">
        <v>0.18223473365093112</v>
      </c>
      <c r="D6749" s="151">
        <v>4.4999999999999998E-2</v>
      </c>
    </row>
    <row r="6750" spans="2:4">
      <c r="B6750" s="147">
        <v>57733.333333333336</v>
      </c>
      <c r="C6750" s="152">
        <v>0.18223729792147808</v>
      </c>
      <c r="D6750" s="151">
        <v>4.4999999999999998E-2</v>
      </c>
    </row>
    <row r="6751" spans="2:4">
      <c r="B6751" s="147">
        <v>57741.666666666664</v>
      </c>
      <c r="C6751" s="152">
        <v>0.18223986145186896</v>
      </c>
      <c r="D6751" s="151">
        <v>4.4999999999999998E-2</v>
      </c>
    </row>
    <row r="6752" spans="2:4">
      <c r="B6752" s="147">
        <v>57750</v>
      </c>
      <c r="C6752" s="152">
        <v>0.18224242424242426</v>
      </c>
      <c r="D6752" s="151">
        <v>4.4999999999999998E-2</v>
      </c>
    </row>
    <row r="6753" spans="2:4">
      <c r="B6753" s="147">
        <v>57758.333333333336</v>
      </c>
      <c r="C6753" s="152">
        <v>0.18224498629346414</v>
      </c>
      <c r="D6753" s="151">
        <v>4.4999999999999998E-2</v>
      </c>
    </row>
    <row r="6754" spans="2:4">
      <c r="B6754" s="147">
        <v>57766.666666666664</v>
      </c>
      <c r="C6754" s="152">
        <v>0.1822475476053087</v>
      </c>
      <c r="D6754" s="151">
        <v>4.4999999999999998E-2</v>
      </c>
    </row>
    <row r="6755" spans="2:4">
      <c r="B6755" s="147">
        <v>57775</v>
      </c>
      <c r="C6755" s="152">
        <v>0.1822501081782778</v>
      </c>
      <c r="D6755" s="151">
        <v>4.4999999999999998E-2</v>
      </c>
    </row>
    <row r="6756" spans="2:4">
      <c r="B6756" s="147">
        <v>57783.333333333336</v>
      </c>
      <c r="C6756" s="152">
        <v>0.18225266801269108</v>
      </c>
      <c r="D6756" s="151">
        <v>4.4999999999999998E-2</v>
      </c>
    </row>
    <row r="6757" spans="2:4">
      <c r="B6757" s="147">
        <v>57791.666666666664</v>
      </c>
      <c r="C6757" s="152">
        <v>0.18225522710886807</v>
      </c>
      <c r="D6757" s="151">
        <v>4.4999999999999998E-2</v>
      </c>
    </row>
    <row r="6758" spans="2:4">
      <c r="B6758" s="147">
        <v>57800</v>
      </c>
      <c r="C6758" s="152">
        <v>0.18225778546712804</v>
      </c>
      <c r="D6758" s="151">
        <v>4.4999999999999998E-2</v>
      </c>
    </row>
    <row r="6759" spans="2:4">
      <c r="B6759" s="147">
        <v>57808.333333333336</v>
      </c>
      <c r="C6759" s="152">
        <v>0.18226034308779013</v>
      </c>
      <c r="D6759" s="151">
        <v>4.4999999999999998E-2</v>
      </c>
    </row>
    <row r="6760" spans="2:4">
      <c r="B6760" s="147">
        <v>57816.666666666664</v>
      </c>
      <c r="C6760" s="152">
        <v>0.18226289997117326</v>
      </c>
      <c r="D6760" s="151">
        <v>4.4999999999999998E-2</v>
      </c>
    </row>
    <row r="6761" spans="2:4">
      <c r="B6761" s="147">
        <v>57825</v>
      </c>
      <c r="C6761" s="152">
        <v>0.18226545611759618</v>
      </c>
      <c r="D6761" s="151">
        <v>4.4999999999999998E-2</v>
      </c>
    </row>
    <row r="6762" spans="2:4">
      <c r="B6762" s="147">
        <v>57833.333333333336</v>
      </c>
      <c r="C6762" s="152">
        <v>0.18226801152737748</v>
      </c>
      <c r="D6762" s="151">
        <v>4.4999999999999998E-2</v>
      </c>
    </row>
    <row r="6763" spans="2:4">
      <c r="B6763" s="147">
        <v>57841.666666666664</v>
      </c>
      <c r="C6763" s="152">
        <v>0.18227056620083559</v>
      </c>
      <c r="D6763" s="151">
        <v>4.4999999999999998E-2</v>
      </c>
    </row>
    <row r="6764" spans="2:4">
      <c r="B6764" s="147">
        <v>57850</v>
      </c>
      <c r="C6764" s="152">
        <v>0.18227312013828867</v>
      </c>
      <c r="D6764" s="151">
        <v>4.4999999999999998E-2</v>
      </c>
    </row>
    <row r="6765" spans="2:4">
      <c r="B6765" s="147">
        <v>57858.333333333336</v>
      </c>
      <c r="C6765" s="152">
        <v>0.18227567334005471</v>
      </c>
      <c r="D6765" s="151">
        <v>4.4999999999999998E-2</v>
      </c>
    </row>
    <row r="6766" spans="2:4">
      <c r="B6766" s="147">
        <v>57866.666666666664</v>
      </c>
      <c r="C6766" s="152">
        <v>0.18227822580645159</v>
      </c>
      <c r="D6766" s="151">
        <v>4.4999999999999998E-2</v>
      </c>
    </row>
    <row r="6767" spans="2:4">
      <c r="B6767" s="147">
        <v>57875</v>
      </c>
      <c r="C6767" s="152">
        <v>0.18228077753779698</v>
      </c>
      <c r="D6767" s="151">
        <v>4.4999999999999998E-2</v>
      </c>
    </row>
    <row r="6768" spans="2:4">
      <c r="B6768" s="147">
        <v>57883.333333333336</v>
      </c>
      <c r="C6768" s="152">
        <v>0.18228332853440829</v>
      </c>
      <c r="D6768" s="151">
        <v>4.4999999999999998E-2</v>
      </c>
    </row>
    <row r="6769" spans="2:4">
      <c r="B6769" s="147">
        <v>57891.666666666664</v>
      </c>
      <c r="C6769" s="152">
        <v>0.18228587879660285</v>
      </c>
      <c r="D6769" s="151">
        <v>4.4999999999999998E-2</v>
      </c>
    </row>
    <row r="6770" spans="2:4">
      <c r="B6770" s="147">
        <v>57900</v>
      </c>
      <c r="C6770" s="152">
        <v>0.18228842832469774</v>
      </c>
      <c r="D6770" s="151">
        <v>4.4999999999999998E-2</v>
      </c>
    </row>
    <row r="6771" spans="2:4">
      <c r="B6771" s="147">
        <v>57908.333333333336</v>
      </c>
      <c r="C6771" s="152">
        <v>0.18229097711900991</v>
      </c>
      <c r="D6771" s="151">
        <v>4.4999999999999998E-2</v>
      </c>
    </row>
    <row r="6772" spans="2:4">
      <c r="B6772" s="147">
        <v>57916.666666666664</v>
      </c>
      <c r="C6772" s="152">
        <v>0.18229352517985611</v>
      </c>
      <c r="D6772" s="151">
        <v>4.4999999999999998E-2</v>
      </c>
    </row>
    <row r="6773" spans="2:4">
      <c r="B6773" s="147">
        <v>57925</v>
      </c>
      <c r="C6773" s="152">
        <v>0.18229607250755286</v>
      </c>
      <c r="D6773" s="151">
        <v>4.4999999999999998E-2</v>
      </c>
    </row>
    <row r="6774" spans="2:4">
      <c r="B6774" s="147">
        <v>57933.333333333336</v>
      </c>
      <c r="C6774" s="152">
        <v>0.1822986191024166</v>
      </c>
      <c r="D6774" s="151">
        <v>4.4999999999999998E-2</v>
      </c>
    </row>
    <row r="6775" spans="2:4">
      <c r="B6775" s="147">
        <v>57941.666666666664</v>
      </c>
      <c r="C6775" s="152">
        <v>0.18230116496476342</v>
      </c>
      <c r="D6775" s="151">
        <v>4.4999999999999998E-2</v>
      </c>
    </row>
    <row r="6776" spans="2:4">
      <c r="B6776" s="147">
        <v>57950</v>
      </c>
      <c r="C6776" s="152">
        <v>0.18230371009490937</v>
      </c>
      <c r="D6776" s="151">
        <v>4.4999999999999998E-2</v>
      </c>
    </row>
    <row r="6777" spans="2:4">
      <c r="B6777" s="147">
        <v>57958.333333333336</v>
      </c>
      <c r="C6777" s="152">
        <v>0.18230625449317039</v>
      </c>
      <c r="D6777" s="151">
        <v>4.4999999999999998E-2</v>
      </c>
    </row>
    <row r="6778" spans="2:4">
      <c r="B6778" s="147">
        <v>57966.666666666664</v>
      </c>
      <c r="C6778" s="152">
        <v>0.18230879815986201</v>
      </c>
      <c r="D6778" s="151">
        <v>4.4999999999999998E-2</v>
      </c>
    </row>
    <row r="6779" spans="2:4">
      <c r="B6779" s="147">
        <v>57975</v>
      </c>
      <c r="C6779" s="152">
        <v>0.18231134109529967</v>
      </c>
      <c r="D6779" s="151">
        <v>4.4999999999999998E-2</v>
      </c>
    </row>
    <row r="6780" spans="2:4">
      <c r="B6780" s="147">
        <v>57983.333333333336</v>
      </c>
      <c r="C6780" s="152">
        <v>0.18231388329979878</v>
      </c>
      <c r="D6780" s="151">
        <v>4.4999999999999998E-2</v>
      </c>
    </row>
    <row r="6781" spans="2:4">
      <c r="B6781" s="147">
        <v>57991.666666666664</v>
      </c>
      <c r="C6781" s="152">
        <v>0.18231642477367438</v>
      </c>
      <c r="D6781" s="151">
        <v>4.4999999999999998E-2</v>
      </c>
    </row>
    <row r="6782" spans="2:4">
      <c r="B6782" s="147">
        <v>58000</v>
      </c>
      <c r="C6782" s="152">
        <v>0.18231896551724136</v>
      </c>
      <c r="D6782" s="151">
        <v>4.4999999999999998E-2</v>
      </c>
    </row>
    <row r="6783" spans="2:4">
      <c r="B6783" s="147">
        <v>58008.333333333336</v>
      </c>
      <c r="C6783" s="152">
        <v>0.18232150553081453</v>
      </c>
      <c r="D6783" s="151">
        <v>4.4999999999999998E-2</v>
      </c>
    </row>
    <row r="6784" spans="2:4">
      <c r="B6784" s="147">
        <v>58016.666666666664</v>
      </c>
      <c r="C6784" s="152">
        <v>0.18232404481470843</v>
      </c>
      <c r="D6784" s="151">
        <v>4.4999999999999998E-2</v>
      </c>
    </row>
    <row r="6785" spans="2:4">
      <c r="B6785" s="147">
        <v>58025</v>
      </c>
      <c r="C6785" s="152">
        <v>0.1823265833692374</v>
      </c>
      <c r="D6785" s="151">
        <v>4.4999999999999998E-2</v>
      </c>
    </row>
    <row r="6786" spans="2:4">
      <c r="B6786" s="147">
        <v>58033.333333333336</v>
      </c>
      <c r="C6786" s="152">
        <v>0.18232912119471567</v>
      </c>
      <c r="D6786" s="151">
        <v>4.4999999999999998E-2</v>
      </c>
    </row>
    <row r="6787" spans="2:4">
      <c r="B6787" s="147">
        <v>58041.666666666664</v>
      </c>
      <c r="C6787" s="152">
        <v>0.18233165829145728</v>
      </c>
      <c r="D6787" s="151">
        <v>4.4999999999999998E-2</v>
      </c>
    </row>
    <row r="6788" spans="2:4">
      <c r="B6788" s="147">
        <v>58050</v>
      </c>
      <c r="C6788" s="152">
        <v>0.18233419465977604</v>
      </c>
      <c r="D6788" s="151">
        <v>4.4999999999999998E-2</v>
      </c>
    </row>
    <row r="6789" spans="2:4">
      <c r="B6789" s="147">
        <v>58058.333333333336</v>
      </c>
      <c r="C6789" s="152">
        <v>0.18233673029998562</v>
      </c>
      <c r="D6789" s="151">
        <v>4.4999999999999998E-2</v>
      </c>
    </row>
    <row r="6790" spans="2:4">
      <c r="B6790" s="147">
        <v>58066.666666666664</v>
      </c>
      <c r="C6790" s="152">
        <v>0.18233926521239952</v>
      </c>
      <c r="D6790" s="151">
        <v>4.4999999999999998E-2</v>
      </c>
    </row>
    <row r="6791" spans="2:4">
      <c r="B6791" s="147">
        <v>58075</v>
      </c>
      <c r="C6791" s="152">
        <v>0.18234179939733103</v>
      </c>
      <c r="D6791" s="151">
        <v>4.4999999999999998E-2</v>
      </c>
    </row>
    <row r="6792" spans="2:4">
      <c r="B6792" s="147">
        <v>58083.333333333336</v>
      </c>
      <c r="C6792" s="152">
        <v>0.18234433285509324</v>
      </c>
      <c r="D6792" s="151">
        <v>4.4999999999999998E-2</v>
      </c>
    </row>
    <row r="6793" spans="2:4">
      <c r="B6793" s="147">
        <v>58091.666666666664</v>
      </c>
      <c r="C6793" s="152">
        <v>0.18234686558599913</v>
      </c>
      <c r="D6793" s="151">
        <v>4.4999999999999998E-2</v>
      </c>
    </row>
    <row r="6794" spans="2:4">
      <c r="B6794" s="147">
        <v>58100</v>
      </c>
      <c r="C6794" s="152">
        <v>0.18234939759036145</v>
      </c>
      <c r="D6794" s="151">
        <v>4.4999999999999998E-2</v>
      </c>
    </row>
    <row r="6795" spans="2:4">
      <c r="B6795" s="147">
        <v>58108.333333333336</v>
      </c>
      <c r="C6795" s="152">
        <v>0.18235192886849277</v>
      </c>
      <c r="D6795" s="151">
        <v>4.4999999999999998E-2</v>
      </c>
    </row>
    <row r="6796" spans="2:4">
      <c r="B6796" s="147">
        <v>58116.666666666664</v>
      </c>
      <c r="C6796" s="152">
        <v>0.18235445942070549</v>
      </c>
      <c r="D6796" s="151">
        <v>4.4999999999999998E-2</v>
      </c>
    </row>
    <row r="6797" spans="2:4">
      <c r="B6797" s="147">
        <v>58125</v>
      </c>
      <c r="C6797" s="152">
        <v>0.18235698924731181</v>
      </c>
      <c r="D6797" s="151">
        <v>4.4999999999999998E-2</v>
      </c>
    </row>
    <row r="6798" spans="2:4">
      <c r="B6798" s="147">
        <v>58133.333333333336</v>
      </c>
      <c r="C6798" s="152">
        <v>0.18235951834862385</v>
      </c>
      <c r="D6798" s="151">
        <v>4.4999999999999998E-2</v>
      </c>
    </row>
    <row r="6799" spans="2:4">
      <c r="B6799" s="147">
        <v>58141.666666666664</v>
      </c>
      <c r="C6799" s="152">
        <v>0.1823620467249534</v>
      </c>
      <c r="D6799" s="151">
        <v>4.4999999999999998E-2</v>
      </c>
    </row>
    <row r="6800" spans="2:4">
      <c r="B6800" s="147">
        <v>58150</v>
      </c>
      <c r="C6800" s="152">
        <v>0.18236457437661222</v>
      </c>
      <c r="D6800" s="151">
        <v>4.4999999999999998E-2</v>
      </c>
    </row>
    <row r="6801" spans="2:4">
      <c r="B6801" s="147">
        <v>58158.333333333336</v>
      </c>
      <c r="C6801" s="152">
        <v>0.18236710130391173</v>
      </c>
      <c r="D6801" s="151">
        <v>4.4999999999999998E-2</v>
      </c>
    </row>
    <row r="6802" spans="2:4">
      <c r="B6802" s="147">
        <v>58166.666666666664</v>
      </c>
      <c r="C6802" s="152">
        <v>0.18236962750716329</v>
      </c>
      <c r="D6802" s="151">
        <v>4.4999999999999998E-2</v>
      </c>
    </row>
    <row r="6803" spans="2:4">
      <c r="B6803" s="147">
        <v>58175</v>
      </c>
      <c r="C6803" s="152">
        <v>0.18237215298667814</v>
      </c>
      <c r="D6803" s="151">
        <v>4.4999999999999998E-2</v>
      </c>
    </row>
    <row r="6804" spans="2:4">
      <c r="B6804" s="147">
        <v>58183.333333333336</v>
      </c>
      <c r="C6804" s="152">
        <v>0.18237467774276714</v>
      </c>
      <c r="D6804" s="151">
        <v>4.4999999999999998E-2</v>
      </c>
    </row>
    <row r="6805" spans="2:4">
      <c r="B6805" s="147">
        <v>58191.666666666664</v>
      </c>
      <c r="C6805" s="152">
        <v>0.18237720177574113</v>
      </c>
      <c r="D6805" s="151">
        <v>4.4999999999999998E-2</v>
      </c>
    </row>
    <row r="6806" spans="2:4">
      <c r="B6806" s="147">
        <v>58200</v>
      </c>
      <c r="C6806" s="152">
        <v>0.18237972508591063</v>
      </c>
      <c r="D6806" s="151">
        <v>4.4999999999999998E-2</v>
      </c>
    </row>
    <row r="6807" spans="2:4">
      <c r="B6807" s="147">
        <v>58208.333333333336</v>
      </c>
      <c r="C6807" s="152">
        <v>0.18238224767358624</v>
      </c>
      <c r="D6807" s="151">
        <v>4.4999999999999998E-2</v>
      </c>
    </row>
    <row r="6808" spans="2:4">
      <c r="B6808" s="147">
        <v>58216.666666666664</v>
      </c>
      <c r="C6808" s="152">
        <v>0.18238476953907815</v>
      </c>
      <c r="D6808" s="151">
        <v>4.4999999999999998E-2</v>
      </c>
    </row>
    <row r="6809" spans="2:4">
      <c r="B6809" s="147">
        <v>58225</v>
      </c>
      <c r="C6809" s="152">
        <v>0.18238729068269641</v>
      </c>
      <c r="D6809" s="151">
        <v>4.4999999999999998E-2</v>
      </c>
    </row>
    <row r="6810" spans="2:4">
      <c r="B6810" s="147">
        <v>58233.333333333336</v>
      </c>
      <c r="C6810" s="152">
        <v>0.18238981110475103</v>
      </c>
      <c r="D6810" s="151">
        <v>4.4999999999999998E-2</v>
      </c>
    </row>
    <row r="6811" spans="2:4">
      <c r="B6811" s="147">
        <v>58241.666666666664</v>
      </c>
      <c r="C6811" s="152">
        <v>0.18239233080555159</v>
      </c>
      <c r="D6811" s="151">
        <v>4.4999999999999998E-2</v>
      </c>
    </row>
    <row r="6812" spans="2:4">
      <c r="B6812" s="147">
        <v>58250</v>
      </c>
      <c r="C6812" s="152">
        <v>0.18239484978540774</v>
      </c>
      <c r="D6812" s="151">
        <v>4.4999999999999998E-2</v>
      </c>
    </row>
    <row r="6813" spans="2:4">
      <c r="B6813" s="147">
        <v>58258.333333333336</v>
      </c>
      <c r="C6813" s="152">
        <v>0.1823973680446288</v>
      </c>
      <c r="D6813" s="151">
        <v>4.4999999999999998E-2</v>
      </c>
    </row>
    <row r="6814" spans="2:4">
      <c r="B6814" s="147">
        <v>58266.666666666664</v>
      </c>
      <c r="C6814" s="152">
        <v>0.18239988558352402</v>
      </c>
      <c r="D6814" s="151">
        <v>4.4999999999999998E-2</v>
      </c>
    </row>
    <row r="6815" spans="2:4">
      <c r="B6815" s="147">
        <v>58275</v>
      </c>
      <c r="C6815" s="152">
        <v>0.18240240240240241</v>
      </c>
      <c r="D6815" s="151">
        <v>4.4999999999999998E-2</v>
      </c>
    </row>
    <row r="6816" spans="2:4">
      <c r="B6816" s="147">
        <v>58283.333333333336</v>
      </c>
      <c r="C6816" s="152">
        <v>0.18240491850157275</v>
      </c>
      <c r="D6816" s="151">
        <v>4.4999999999999998E-2</v>
      </c>
    </row>
    <row r="6817" spans="2:4">
      <c r="B6817" s="147">
        <v>58291.666666666664</v>
      </c>
      <c r="C6817" s="152">
        <v>0.18240743388134384</v>
      </c>
      <c r="D6817" s="151">
        <v>4.4999999999999998E-2</v>
      </c>
    </row>
    <row r="6818" spans="2:4">
      <c r="B6818" s="147">
        <v>58300</v>
      </c>
      <c r="C6818" s="152">
        <v>0.18240994854202403</v>
      </c>
      <c r="D6818" s="151">
        <v>4.4999999999999998E-2</v>
      </c>
    </row>
    <row r="6819" spans="2:4">
      <c r="B6819" s="147">
        <v>58308.333333333336</v>
      </c>
      <c r="C6819" s="152">
        <v>0.18241246248392171</v>
      </c>
      <c r="D6819" s="151">
        <v>4.4999999999999998E-2</v>
      </c>
    </row>
    <row r="6820" spans="2:4">
      <c r="B6820" s="147">
        <v>58316.666666666664</v>
      </c>
      <c r="C6820" s="152">
        <v>0.18241497570734494</v>
      </c>
      <c r="D6820" s="151">
        <v>4.4999999999999998E-2</v>
      </c>
    </row>
    <row r="6821" spans="2:4">
      <c r="B6821" s="147">
        <v>58325</v>
      </c>
      <c r="C6821" s="152">
        <v>0.18241748821260181</v>
      </c>
      <c r="D6821" s="151">
        <v>4.4999999999999998E-2</v>
      </c>
    </row>
    <row r="6822" spans="2:4">
      <c r="B6822" s="147">
        <v>58333.333333333336</v>
      </c>
      <c r="C6822" s="152">
        <v>0.18242</v>
      </c>
      <c r="D6822" s="151">
        <v>4.4999999999999998E-2</v>
      </c>
    </row>
    <row r="6823" spans="2:4">
      <c r="B6823" s="147">
        <v>58341.666666666664</v>
      </c>
      <c r="C6823" s="152">
        <v>0.18242251106984717</v>
      </c>
      <c r="D6823" s="151">
        <v>4.4999999999999998E-2</v>
      </c>
    </row>
    <row r="6824" spans="2:4">
      <c r="B6824" s="147">
        <v>58350</v>
      </c>
      <c r="C6824" s="152">
        <v>0.18242502142245073</v>
      </c>
      <c r="D6824" s="151">
        <v>4.4999999999999998E-2</v>
      </c>
    </row>
    <row r="6825" spans="2:4">
      <c r="B6825" s="147">
        <v>58358.333333333336</v>
      </c>
      <c r="C6825" s="152">
        <v>0.18242753105811793</v>
      </c>
      <c r="D6825" s="151">
        <v>4.4999999999999998E-2</v>
      </c>
    </row>
    <row r="6826" spans="2:4">
      <c r="B6826" s="147">
        <v>58366.666666666664</v>
      </c>
      <c r="C6826" s="152">
        <v>0.1824300399771559</v>
      </c>
      <c r="D6826" s="151">
        <v>4.4999999999999998E-2</v>
      </c>
    </row>
    <row r="6827" spans="2:4">
      <c r="B6827" s="147">
        <v>58375</v>
      </c>
      <c r="C6827" s="152">
        <v>0.18243254817987151</v>
      </c>
      <c r="D6827" s="151">
        <v>4.4999999999999998E-2</v>
      </c>
    </row>
    <row r="6828" spans="2:4">
      <c r="B6828" s="147">
        <v>58383.333333333336</v>
      </c>
      <c r="C6828" s="152">
        <v>0.18243505566657148</v>
      </c>
      <c r="D6828" s="151">
        <v>4.4999999999999998E-2</v>
      </c>
    </row>
    <row r="6829" spans="2:4">
      <c r="B6829" s="147">
        <v>58391.666666666664</v>
      </c>
      <c r="C6829" s="152">
        <v>0.18243756243756246</v>
      </c>
      <c r="D6829" s="151">
        <v>4.4999999999999998E-2</v>
      </c>
    </row>
    <row r="6830" spans="2:4">
      <c r="B6830" s="147">
        <v>58400</v>
      </c>
      <c r="C6830" s="152">
        <v>0.1824400684931507</v>
      </c>
      <c r="D6830" s="151">
        <v>4.4999999999999998E-2</v>
      </c>
    </row>
    <row r="6831" spans="2:4">
      <c r="B6831" s="147">
        <v>58408.333333333336</v>
      </c>
      <c r="C6831" s="152">
        <v>0.18244257383364246</v>
      </c>
      <c r="D6831" s="151">
        <v>4.4999999999999998E-2</v>
      </c>
    </row>
    <row r="6832" spans="2:4">
      <c r="B6832" s="147">
        <v>58416.666666666664</v>
      </c>
      <c r="C6832" s="152">
        <v>0.1824450784593438</v>
      </c>
      <c r="D6832" s="151">
        <v>4.4999999999999998E-2</v>
      </c>
    </row>
    <row r="6833" spans="2:4">
      <c r="B6833" s="147">
        <v>58425</v>
      </c>
      <c r="C6833" s="152">
        <v>0.18244758237056055</v>
      </c>
      <c r="D6833" s="151">
        <v>4.4999999999999998E-2</v>
      </c>
    </row>
    <row r="6834" spans="2:4">
      <c r="B6834" s="147">
        <v>58433.333333333336</v>
      </c>
      <c r="C6834" s="152">
        <v>0.18245008556759842</v>
      </c>
      <c r="D6834" s="151">
        <v>4.4999999999999998E-2</v>
      </c>
    </row>
    <row r="6835" spans="2:4">
      <c r="B6835" s="147">
        <v>58441.666666666664</v>
      </c>
      <c r="C6835" s="152">
        <v>0.18245258805076289</v>
      </c>
      <c r="D6835" s="151">
        <v>4.4999999999999998E-2</v>
      </c>
    </row>
    <row r="6836" spans="2:4">
      <c r="B6836" s="147">
        <v>58450</v>
      </c>
      <c r="C6836" s="152">
        <v>0.1824550898203593</v>
      </c>
      <c r="D6836" s="151">
        <v>4.4999999999999998E-2</v>
      </c>
    </row>
    <row r="6837" spans="2:4">
      <c r="B6837" s="147">
        <v>58458.333333333336</v>
      </c>
      <c r="C6837" s="152">
        <v>0.18245759087669278</v>
      </c>
      <c r="D6837" s="151">
        <v>4.4999999999999998E-2</v>
      </c>
    </row>
    <row r="6838" spans="2:4">
      <c r="B6838" s="147">
        <v>58466.666666666664</v>
      </c>
      <c r="C6838" s="152">
        <v>0.18246009122006843</v>
      </c>
      <c r="D6838" s="151">
        <v>4.4999999999999998E-2</v>
      </c>
    </row>
    <row r="6839" spans="2:4">
      <c r="B6839" s="147">
        <v>58475</v>
      </c>
      <c r="C6839" s="152">
        <v>0.18246259085079097</v>
      </c>
      <c r="D6839" s="151">
        <v>4.4999999999999998E-2</v>
      </c>
    </row>
    <row r="6840" spans="2:4">
      <c r="B6840" s="147">
        <v>58483.333333333336</v>
      </c>
      <c r="C6840" s="152">
        <v>0.18246508976916501</v>
      </c>
      <c r="D6840" s="151">
        <v>4.4999999999999998E-2</v>
      </c>
    </row>
    <row r="6841" spans="2:4">
      <c r="B6841" s="147">
        <v>58491.666666666664</v>
      </c>
      <c r="C6841" s="152">
        <v>0.18246758797549512</v>
      </c>
      <c r="D6841" s="151">
        <v>4.4999999999999998E-2</v>
      </c>
    </row>
    <row r="6842" spans="2:4">
      <c r="B6842" s="147">
        <v>58500</v>
      </c>
      <c r="C6842" s="152">
        <v>0.18247008547008547</v>
      </c>
      <c r="D6842" s="151">
        <v>4.4999999999999998E-2</v>
      </c>
    </row>
    <row r="6843" spans="2:4">
      <c r="B6843" s="147">
        <v>58508.333333333336</v>
      </c>
      <c r="C6843" s="152">
        <v>0.18247258225324028</v>
      </c>
      <c r="D6843" s="151">
        <v>4.4999999999999998E-2</v>
      </c>
    </row>
    <row r="6844" spans="2:4">
      <c r="B6844" s="147">
        <v>58516.666666666664</v>
      </c>
      <c r="C6844" s="152">
        <v>0.18247507832526344</v>
      </c>
      <c r="D6844" s="151">
        <v>4.4999999999999998E-2</v>
      </c>
    </row>
    <row r="6845" spans="2:4">
      <c r="B6845" s="147">
        <v>58525</v>
      </c>
      <c r="C6845" s="152">
        <v>0.18247757368645878</v>
      </c>
      <c r="D6845" s="151">
        <v>4.4999999999999998E-2</v>
      </c>
    </row>
    <row r="6846" spans="2:4">
      <c r="B6846" s="147">
        <v>58533.333333333336</v>
      </c>
      <c r="C6846" s="152">
        <v>0.18248006833712985</v>
      </c>
      <c r="D6846" s="151">
        <v>4.4999999999999998E-2</v>
      </c>
    </row>
    <row r="6847" spans="2:4">
      <c r="B6847" s="147">
        <v>58541.666666666664</v>
      </c>
      <c r="C6847" s="152">
        <v>0.18248256227758006</v>
      </c>
      <c r="D6847" s="151">
        <v>4.4999999999999998E-2</v>
      </c>
    </row>
    <row r="6848" spans="2:4">
      <c r="B6848" s="147">
        <v>58550</v>
      </c>
      <c r="C6848" s="152">
        <v>0.18248505550811273</v>
      </c>
      <c r="D6848" s="151">
        <v>4.4999999999999998E-2</v>
      </c>
    </row>
    <row r="6849" spans="2:4">
      <c r="B6849" s="147">
        <v>58558.333333333336</v>
      </c>
      <c r="C6849" s="152">
        <v>0.18248754802903086</v>
      </c>
      <c r="D6849" s="151">
        <v>4.4999999999999998E-2</v>
      </c>
    </row>
    <row r="6850" spans="2:4">
      <c r="B6850" s="147">
        <v>58566.666666666664</v>
      </c>
      <c r="C6850" s="152">
        <v>0.18249003984063744</v>
      </c>
      <c r="D6850" s="151">
        <v>4.4999999999999998E-2</v>
      </c>
    </row>
    <row r="6851" spans="2:4">
      <c r="B6851" s="147">
        <v>58575</v>
      </c>
      <c r="C6851" s="152">
        <v>0.18249253094323514</v>
      </c>
      <c r="D6851" s="151">
        <v>4.4999999999999998E-2</v>
      </c>
    </row>
    <row r="6852" spans="2:4">
      <c r="B6852" s="147">
        <v>58583.333333333336</v>
      </c>
      <c r="C6852" s="152">
        <v>0.18249502133712661</v>
      </c>
      <c r="D6852" s="151">
        <v>4.4999999999999998E-2</v>
      </c>
    </row>
    <row r="6853" spans="2:4">
      <c r="B6853" s="147">
        <v>58591.666666666664</v>
      </c>
      <c r="C6853" s="152">
        <v>0.18249751102261413</v>
      </c>
      <c r="D6853" s="151">
        <v>4.4999999999999998E-2</v>
      </c>
    </row>
    <row r="6854" spans="2:4">
      <c r="B6854" s="147">
        <v>58600</v>
      </c>
      <c r="C6854" s="152">
        <v>0.1825</v>
      </c>
      <c r="D6854" s="151">
        <v>4.4999999999999998E-2</v>
      </c>
    </row>
    <row r="6855" spans="2:4">
      <c r="B6855" s="147">
        <v>58608.333333333336</v>
      </c>
      <c r="C6855" s="152">
        <v>0.18250248826958626</v>
      </c>
      <c r="D6855" s="151">
        <v>4.4999999999999998E-2</v>
      </c>
    </row>
    <row r="6856" spans="2:4">
      <c r="B6856" s="147">
        <v>58616.666666666664</v>
      </c>
      <c r="C6856" s="152">
        <v>0.18250497583167472</v>
      </c>
      <c r="D6856" s="151">
        <v>4.4999999999999998E-2</v>
      </c>
    </row>
    <row r="6857" spans="2:4">
      <c r="B6857" s="147">
        <v>58625</v>
      </c>
      <c r="C6857" s="152">
        <v>0.18250746268656715</v>
      </c>
      <c r="D6857" s="151">
        <v>4.4999999999999998E-2</v>
      </c>
    </row>
    <row r="6858" spans="2:4">
      <c r="B6858" s="147">
        <v>58633.333333333336</v>
      </c>
      <c r="C6858" s="152">
        <v>0.18250994883456509</v>
      </c>
      <c r="D6858" s="151">
        <v>4.4999999999999998E-2</v>
      </c>
    </row>
    <row r="6859" spans="2:4">
      <c r="B6859" s="147">
        <v>58641.666666666664</v>
      </c>
      <c r="C6859" s="152">
        <v>0.18251243427596989</v>
      </c>
      <c r="D6859" s="151">
        <v>4.4999999999999998E-2</v>
      </c>
    </row>
    <row r="6860" spans="2:4">
      <c r="B6860" s="147">
        <v>58650</v>
      </c>
      <c r="C6860" s="152">
        <v>0.18251491901108272</v>
      </c>
      <c r="D6860" s="151">
        <v>4.4999999999999998E-2</v>
      </c>
    </row>
    <row r="6861" spans="2:4">
      <c r="B6861" s="147">
        <v>58658.333333333336</v>
      </c>
      <c r="C6861" s="152">
        <v>0.18251740304020458</v>
      </c>
      <c r="D6861" s="151">
        <v>4.4999999999999998E-2</v>
      </c>
    </row>
    <row r="6862" spans="2:4">
      <c r="B6862" s="147">
        <v>58666.666666666664</v>
      </c>
      <c r="C6862" s="152">
        <v>0.18251988636363634</v>
      </c>
      <c r="D6862" s="151">
        <v>4.4999999999999998E-2</v>
      </c>
    </row>
    <row r="6863" spans="2:4">
      <c r="B6863" s="147">
        <v>58675</v>
      </c>
      <c r="C6863" s="152">
        <v>0.18252236898167873</v>
      </c>
      <c r="D6863" s="151">
        <v>4.4999999999999998E-2</v>
      </c>
    </row>
    <row r="6864" spans="2:4">
      <c r="B6864" s="147">
        <v>58683.333333333336</v>
      </c>
      <c r="C6864" s="152">
        <v>0.18252485089463222</v>
      </c>
      <c r="D6864" s="151">
        <v>4.4999999999999998E-2</v>
      </c>
    </row>
    <row r="6865" spans="2:4">
      <c r="B6865" s="147">
        <v>58691.666666666664</v>
      </c>
      <c r="C6865" s="152">
        <v>0.18252733210279706</v>
      </c>
      <c r="D6865" s="151">
        <v>4.4999999999999998E-2</v>
      </c>
    </row>
    <row r="6866" spans="2:4">
      <c r="B6866" s="147">
        <v>58700</v>
      </c>
      <c r="C6866" s="152">
        <v>0.18252981260647361</v>
      </c>
      <c r="D6866" s="151">
        <v>4.4999999999999998E-2</v>
      </c>
    </row>
    <row r="6867" spans="2:4">
      <c r="B6867" s="147">
        <v>58708.333333333336</v>
      </c>
      <c r="C6867" s="152">
        <v>0.18253229240596169</v>
      </c>
      <c r="D6867" s="151">
        <v>4.4999999999999998E-2</v>
      </c>
    </row>
    <row r="6868" spans="2:4">
      <c r="B6868" s="147">
        <v>58716.666666666664</v>
      </c>
      <c r="C6868" s="152">
        <v>0.18253477150156117</v>
      </c>
      <c r="D6868" s="151">
        <v>4.4999999999999998E-2</v>
      </c>
    </row>
    <row r="6869" spans="2:4">
      <c r="B6869" s="147">
        <v>58725</v>
      </c>
      <c r="C6869" s="152">
        <v>0.18253724989357173</v>
      </c>
      <c r="D6869" s="151">
        <v>4.4999999999999998E-2</v>
      </c>
    </row>
    <row r="6870" spans="2:4">
      <c r="B6870" s="147">
        <v>58733.333333333336</v>
      </c>
      <c r="C6870" s="152">
        <v>0.18253972758229284</v>
      </c>
      <c r="D6870" s="151">
        <v>4.4999999999999998E-2</v>
      </c>
    </row>
    <row r="6871" spans="2:4">
      <c r="B6871" s="147">
        <v>58741.666666666664</v>
      </c>
      <c r="C6871" s="152">
        <v>0.18254220456802384</v>
      </c>
      <c r="D6871" s="151">
        <v>4.4999999999999998E-2</v>
      </c>
    </row>
    <row r="6872" spans="2:4">
      <c r="B6872" s="147">
        <v>58750</v>
      </c>
      <c r="C6872" s="152">
        <v>0.18254468085106382</v>
      </c>
      <c r="D6872" s="151">
        <v>4.4999999999999998E-2</v>
      </c>
    </row>
    <row r="6873" spans="2:4">
      <c r="B6873" s="147">
        <v>58758.333333333336</v>
      </c>
      <c r="C6873" s="152">
        <v>0.18254715643171182</v>
      </c>
      <c r="D6873" s="151">
        <v>4.4999999999999998E-2</v>
      </c>
    </row>
    <row r="6874" spans="2:4">
      <c r="B6874" s="147">
        <v>58766.666666666664</v>
      </c>
      <c r="C6874" s="152">
        <v>0.18254963131026655</v>
      </c>
      <c r="D6874" s="151">
        <v>4.4999999999999998E-2</v>
      </c>
    </row>
    <row r="6875" spans="2:4">
      <c r="B6875" s="147">
        <v>58775</v>
      </c>
      <c r="C6875" s="152">
        <v>0.18255210548702677</v>
      </c>
      <c r="D6875" s="151">
        <v>4.4999999999999998E-2</v>
      </c>
    </row>
    <row r="6876" spans="2:4">
      <c r="B6876" s="147">
        <v>58783.333333333336</v>
      </c>
      <c r="C6876" s="152">
        <v>0.18255457896229088</v>
      </c>
      <c r="D6876" s="151">
        <v>4.4999999999999998E-2</v>
      </c>
    </row>
    <row r="6877" spans="2:4">
      <c r="B6877" s="147">
        <v>58791.666666666664</v>
      </c>
      <c r="C6877" s="152">
        <v>0.18255705173635717</v>
      </c>
      <c r="D6877" s="151">
        <v>4.4999999999999998E-2</v>
      </c>
    </row>
    <row r="6878" spans="2:4">
      <c r="B6878" s="147">
        <v>58800</v>
      </c>
      <c r="C6878" s="152">
        <v>0.18255952380952378</v>
      </c>
      <c r="D6878" s="151">
        <v>4.4999999999999998E-2</v>
      </c>
    </row>
    <row r="6879" spans="2:4">
      <c r="B6879" s="147">
        <v>58808.333333333336</v>
      </c>
      <c r="C6879" s="152">
        <v>0.18256199518208871</v>
      </c>
      <c r="D6879" s="151">
        <v>4.4999999999999998E-2</v>
      </c>
    </row>
    <row r="6880" spans="2:4">
      <c r="B6880" s="147">
        <v>58816.666666666664</v>
      </c>
      <c r="C6880" s="152">
        <v>0.18256446585434968</v>
      </c>
      <c r="D6880" s="151">
        <v>4.4999999999999998E-2</v>
      </c>
    </row>
    <row r="6881" spans="2:4">
      <c r="B6881" s="147">
        <v>58825</v>
      </c>
      <c r="C6881" s="152">
        <v>0.18256693582660433</v>
      </c>
      <c r="D6881" s="151">
        <v>4.4999999999999998E-2</v>
      </c>
    </row>
    <row r="6882" spans="2:4">
      <c r="B6882" s="147">
        <v>58833.333333333336</v>
      </c>
      <c r="C6882" s="152">
        <v>0.18256940509915015</v>
      </c>
      <c r="D6882" s="151">
        <v>4.4999999999999998E-2</v>
      </c>
    </row>
    <row r="6883" spans="2:4">
      <c r="B6883" s="147">
        <v>58841.666666666664</v>
      </c>
      <c r="C6883" s="152">
        <v>0.18257187367228439</v>
      </c>
      <c r="D6883" s="151">
        <v>4.4999999999999998E-2</v>
      </c>
    </row>
    <row r="6884" spans="2:4">
      <c r="B6884" s="147">
        <v>58850</v>
      </c>
      <c r="C6884" s="152">
        <v>0.18257434154630417</v>
      </c>
      <c r="D6884" s="151">
        <v>4.4999999999999998E-2</v>
      </c>
    </row>
    <row r="6885" spans="2:4">
      <c r="B6885" s="147">
        <v>58858.333333333336</v>
      </c>
      <c r="C6885" s="152">
        <v>0.18257680872150645</v>
      </c>
      <c r="D6885" s="151">
        <v>4.4999999999999998E-2</v>
      </c>
    </row>
    <row r="6886" spans="2:4">
      <c r="B6886" s="147">
        <v>58866.666666666664</v>
      </c>
      <c r="C6886" s="152">
        <v>0.18257927519818801</v>
      </c>
      <c r="D6886" s="151">
        <v>4.4999999999999998E-2</v>
      </c>
    </row>
    <row r="6887" spans="2:4">
      <c r="B6887" s="147">
        <v>58875</v>
      </c>
      <c r="C6887" s="152">
        <v>0.18258174097664542</v>
      </c>
      <c r="D6887" s="151">
        <v>4.4999999999999998E-2</v>
      </c>
    </row>
    <row r="6888" spans="2:4">
      <c r="B6888" s="147">
        <v>58883.333333333336</v>
      </c>
      <c r="C6888" s="152">
        <v>0.18258420605717518</v>
      </c>
      <c r="D6888" s="151">
        <v>4.4999999999999998E-2</v>
      </c>
    </row>
    <row r="6889" spans="2:4">
      <c r="B6889" s="147">
        <v>58891.666666666664</v>
      </c>
      <c r="C6889" s="152">
        <v>0.18258667044007357</v>
      </c>
      <c r="D6889" s="151">
        <v>4.4999999999999998E-2</v>
      </c>
    </row>
    <row r="6890" spans="2:4">
      <c r="B6890" s="147">
        <v>58900</v>
      </c>
      <c r="C6890" s="152">
        <v>0.18258913412563668</v>
      </c>
      <c r="D6890" s="151">
        <v>4.4999999999999998E-2</v>
      </c>
    </row>
    <row r="6891" spans="2:4">
      <c r="B6891" s="147">
        <v>58908.333333333336</v>
      </c>
      <c r="C6891" s="152">
        <v>0.1825915971141604</v>
      </c>
      <c r="D6891" s="151">
        <v>4.4999999999999998E-2</v>
      </c>
    </row>
    <row r="6892" spans="2:4">
      <c r="B6892" s="147">
        <v>58916.666666666664</v>
      </c>
      <c r="C6892" s="152">
        <v>0.18259405940594062</v>
      </c>
      <c r="D6892" s="151">
        <v>4.4999999999999998E-2</v>
      </c>
    </row>
    <row r="6893" spans="2:4">
      <c r="B6893" s="147">
        <v>58925</v>
      </c>
      <c r="C6893" s="152">
        <v>0.1825965210012728</v>
      </c>
      <c r="D6893" s="151">
        <v>4.4999999999999998E-2</v>
      </c>
    </row>
    <row r="6894" spans="2:4">
      <c r="B6894" s="147">
        <v>58933.333333333336</v>
      </c>
      <c r="C6894" s="152">
        <v>0.18259898190045248</v>
      </c>
      <c r="D6894" s="151">
        <v>4.4999999999999998E-2</v>
      </c>
    </row>
    <row r="6895" spans="2:4">
      <c r="B6895" s="147">
        <v>58941.666666666664</v>
      </c>
      <c r="C6895" s="152">
        <v>0.18260144210377491</v>
      </c>
      <c r="D6895" s="151">
        <v>4.4999999999999998E-2</v>
      </c>
    </row>
    <row r="6896" spans="2:4">
      <c r="B6896" s="147">
        <v>58950</v>
      </c>
      <c r="C6896" s="152">
        <v>0.1826039016115352</v>
      </c>
      <c r="D6896" s="151">
        <v>4.4999999999999998E-2</v>
      </c>
    </row>
    <row r="6897" spans="2:4">
      <c r="B6897" s="147">
        <v>58958.333333333336</v>
      </c>
      <c r="C6897" s="152">
        <v>0.18260636042402831</v>
      </c>
      <c r="D6897" s="151">
        <v>4.4999999999999998E-2</v>
      </c>
    </row>
    <row r="6898" spans="2:4">
      <c r="B6898" s="147">
        <v>58966.666666666664</v>
      </c>
      <c r="C6898" s="152">
        <v>0.1826088185415489</v>
      </c>
      <c r="D6898" s="151">
        <v>4.4999999999999998E-2</v>
      </c>
    </row>
    <row r="6899" spans="2:4">
      <c r="B6899" s="147">
        <v>58975</v>
      </c>
      <c r="C6899" s="152">
        <v>0.18261127596439167</v>
      </c>
      <c r="D6899" s="151">
        <v>4.4999999999999998E-2</v>
      </c>
    </row>
    <row r="6900" spans="2:4">
      <c r="B6900" s="147">
        <v>58983.333333333336</v>
      </c>
      <c r="C6900" s="152">
        <v>0.18261373269285108</v>
      </c>
      <c r="D6900" s="151">
        <v>4.4999999999999998E-2</v>
      </c>
    </row>
    <row r="6901" spans="2:4">
      <c r="B6901" s="147">
        <v>58991.666666666664</v>
      </c>
      <c r="C6901" s="152">
        <v>0.18261618872722138</v>
      </c>
      <c r="D6901" s="151">
        <v>4.4999999999999998E-2</v>
      </c>
    </row>
    <row r="6902" spans="2:4">
      <c r="B6902" s="147">
        <v>59000</v>
      </c>
      <c r="C6902" s="152">
        <v>0.18261864406779657</v>
      </c>
      <c r="D6902" s="151">
        <v>4.4999999999999998E-2</v>
      </c>
    </row>
    <row r="6903" spans="2:4">
      <c r="B6903" s="147">
        <v>59008.333333333336</v>
      </c>
      <c r="C6903" s="152">
        <v>0.18262109871487076</v>
      </c>
      <c r="D6903" s="151">
        <v>4.4999999999999998E-2</v>
      </c>
    </row>
    <row r="6904" spans="2:4">
      <c r="B6904" s="147">
        <v>59016.666666666664</v>
      </c>
      <c r="C6904" s="152">
        <v>0.18262355266873764</v>
      </c>
      <c r="D6904" s="151">
        <v>4.4999999999999998E-2</v>
      </c>
    </row>
    <row r="6905" spans="2:4">
      <c r="B6905" s="147">
        <v>59025</v>
      </c>
      <c r="C6905" s="152">
        <v>0.1826260059296908</v>
      </c>
      <c r="D6905" s="151">
        <v>4.4999999999999998E-2</v>
      </c>
    </row>
    <row r="6906" spans="2:4">
      <c r="B6906" s="147">
        <v>59033.333333333336</v>
      </c>
      <c r="C6906" s="152">
        <v>0.1826284584980237</v>
      </c>
      <c r="D6906" s="151">
        <v>4.4999999999999998E-2</v>
      </c>
    </row>
    <row r="6907" spans="2:4">
      <c r="B6907" s="147">
        <v>59041.666666666664</v>
      </c>
      <c r="C6907" s="152">
        <v>0.18263091037402965</v>
      </c>
      <c r="D6907" s="151">
        <v>4.4999999999999998E-2</v>
      </c>
    </row>
    <row r="6908" spans="2:4">
      <c r="B6908" s="147">
        <v>59050</v>
      </c>
      <c r="C6908" s="152">
        <v>0.18263336155800169</v>
      </c>
      <c r="D6908" s="151">
        <v>4.4999999999999998E-2</v>
      </c>
    </row>
    <row r="6909" spans="2:4">
      <c r="B6909" s="147">
        <v>59058.333333333336</v>
      </c>
      <c r="C6909" s="152">
        <v>0.18263581205023283</v>
      </c>
      <c r="D6909" s="151">
        <v>4.4999999999999998E-2</v>
      </c>
    </row>
    <row r="6910" spans="2:4">
      <c r="B6910" s="147">
        <v>59066.666666666664</v>
      </c>
      <c r="C6910" s="152">
        <v>0.18263826185101578</v>
      </c>
      <c r="D6910" s="151">
        <v>4.4999999999999998E-2</v>
      </c>
    </row>
    <row r="6911" spans="2:4">
      <c r="B6911" s="147">
        <v>59075</v>
      </c>
      <c r="C6911" s="152">
        <v>0.18264071096064327</v>
      </c>
      <c r="D6911" s="151">
        <v>4.4999999999999998E-2</v>
      </c>
    </row>
    <row r="6912" spans="2:4">
      <c r="B6912" s="147">
        <v>59083.333333333336</v>
      </c>
      <c r="C6912" s="152">
        <v>0.18264315937940764</v>
      </c>
      <c r="D6912" s="151">
        <v>4.4999999999999998E-2</v>
      </c>
    </row>
    <row r="6913" spans="2:4">
      <c r="B6913" s="147">
        <v>59091.666666666664</v>
      </c>
      <c r="C6913" s="152">
        <v>0.18264560710760119</v>
      </c>
      <c r="D6913" s="151">
        <v>4.4999999999999998E-2</v>
      </c>
    </row>
    <row r="6914" spans="2:4">
      <c r="B6914" s="147">
        <v>59100</v>
      </c>
      <c r="C6914" s="152">
        <v>0.18264805414551608</v>
      </c>
      <c r="D6914" s="151">
        <v>4.4999999999999998E-2</v>
      </c>
    </row>
    <row r="6915" spans="2:4">
      <c r="B6915" s="147">
        <v>59108.333333333336</v>
      </c>
      <c r="C6915" s="152">
        <v>0.18265050049344425</v>
      </c>
      <c r="D6915" s="151">
        <v>4.4999999999999998E-2</v>
      </c>
    </row>
    <row r="6916" spans="2:4">
      <c r="B6916" s="147">
        <v>59116.666666666664</v>
      </c>
      <c r="C6916" s="152">
        <v>0.18265294615167746</v>
      </c>
      <c r="D6916" s="151">
        <v>4.4999999999999998E-2</v>
      </c>
    </row>
    <row r="6917" spans="2:4">
      <c r="B6917" s="147">
        <v>59125</v>
      </c>
      <c r="C6917" s="152">
        <v>0.18265539112050738</v>
      </c>
      <c r="D6917" s="151">
        <v>4.4999999999999998E-2</v>
      </c>
    </row>
    <row r="6918" spans="2:4">
      <c r="B6918" s="147">
        <v>59133.333333333336</v>
      </c>
      <c r="C6918" s="152">
        <v>0.18265783540022545</v>
      </c>
      <c r="D6918" s="151">
        <v>4.4999999999999998E-2</v>
      </c>
    </row>
    <row r="6919" spans="2:4">
      <c r="B6919" s="147">
        <v>59141.666666666664</v>
      </c>
      <c r="C6919" s="152">
        <v>0.18266027899112303</v>
      </c>
      <c r="D6919" s="151">
        <v>4.4999999999999998E-2</v>
      </c>
    </row>
    <row r="6920" spans="2:4">
      <c r="B6920" s="147">
        <v>59150</v>
      </c>
      <c r="C6920" s="152">
        <v>0.18266272189349109</v>
      </c>
      <c r="D6920" s="151">
        <v>4.4999999999999998E-2</v>
      </c>
    </row>
    <row r="6921" spans="2:4">
      <c r="B6921" s="147">
        <v>59158.333333333336</v>
      </c>
      <c r="C6921" s="152">
        <v>0.18266516410762079</v>
      </c>
      <c r="D6921" s="151">
        <v>4.4999999999999998E-2</v>
      </c>
    </row>
    <row r="6922" spans="2:4">
      <c r="B6922" s="147">
        <v>59166.666666666664</v>
      </c>
      <c r="C6922" s="152">
        <v>0.1826676056338028</v>
      </c>
      <c r="D6922" s="151">
        <v>4.4999999999999998E-2</v>
      </c>
    </row>
    <row r="6923" spans="2:4">
      <c r="B6923" s="147">
        <v>59175</v>
      </c>
      <c r="C6923" s="152">
        <v>0.18267004647232785</v>
      </c>
      <c r="D6923" s="151">
        <v>4.4999999999999998E-2</v>
      </c>
    </row>
    <row r="6924" spans="2:4">
      <c r="B6924" s="147">
        <v>59183.333333333336</v>
      </c>
      <c r="C6924" s="152">
        <v>0.18267248662348634</v>
      </c>
      <c r="D6924" s="151">
        <v>4.4999999999999998E-2</v>
      </c>
    </row>
    <row r="6925" spans="2:4">
      <c r="B6925" s="147">
        <v>59191.666666666664</v>
      </c>
      <c r="C6925" s="152">
        <v>0.18267492608756861</v>
      </c>
      <c r="D6925" s="151">
        <v>4.4999999999999998E-2</v>
      </c>
    </row>
    <row r="6926" spans="2:4">
      <c r="B6926" s="147">
        <v>59200</v>
      </c>
      <c r="C6926" s="152">
        <v>0.18267736486486486</v>
      </c>
      <c r="D6926" s="151">
        <v>4.4999999999999998E-2</v>
      </c>
    </row>
    <row r="6927" spans="2:4">
      <c r="B6927" s="147">
        <v>59208.333333333336</v>
      </c>
      <c r="C6927" s="152">
        <v>0.18267980295566502</v>
      </c>
      <c r="D6927" s="151">
        <v>4.4999999999999998E-2</v>
      </c>
    </row>
    <row r="6928" spans="2:4">
      <c r="B6928" s="147">
        <v>59216.666666666664</v>
      </c>
      <c r="C6928" s="152">
        <v>0.18268224036025893</v>
      </c>
      <c r="D6928" s="151">
        <v>4.4999999999999998E-2</v>
      </c>
    </row>
    <row r="6929" spans="2:4">
      <c r="B6929" s="147">
        <v>59225</v>
      </c>
      <c r="C6929" s="152">
        <v>0.18268467707893626</v>
      </c>
      <c r="D6929" s="151">
        <v>4.4999999999999998E-2</v>
      </c>
    </row>
    <row r="6930" spans="2:4">
      <c r="B6930" s="147">
        <v>59233.333333333336</v>
      </c>
      <c r="C6930" s="152">
        <v>0.18268711311198652</v>
      </c>
      <c r="D6930" s="151">
        <v>4.4999999999999998E-2</v>
      </c>
    </row>
    <row r="6931" spans="2:4">
      <c r="B6931" s="147">
        <v>59241.666666666664</v>
      </c>
      <c r="C6931" s="152">
        <v>0.18268954845969898</v>
      </c>
      <c r="D6931" s="151">
        <v>4.4999999999999998E-2</v>
      </c>
    </row>
    <row r="6932" spans="2:4">
      <c r="B6932" s="147">
        <v>59250</v>
      </c>
      <c r="C6932" s="152">
        <v>0.18269198312236284</v>
      </c>
      <c r="D6932" s="151">
        <v>4.4999999999999998E-2</v>
      </c>
    </row>
    <row r="6933" spans="2:4">
      <c r="B6933" s="147">
        <v>59258.333333333336</v>
      </c>
      <c r="C6933" s="152">
        <v>0.18269441710026718</v>
      </c>
      <c r="D6933" s="151">
        <v>4.4999999999999998E-2</v>
      </c>
    </row>
    <row r="6934" spans="2:4">
      <c r="B6934" s="147">
        <v>59266.666666666664</v>
      </c>
      <c r="C6934" s="152">
        <v>0.18269685039370079</v>
      </c>
      <c r="D6934" s="151">
        <v>4.4999999999999998E-2</v>
      </c>
    </row>
    <row r="6935" spans="2:4">
      <c r="B6935" s="147">
        <v>59275</v>
      </c>
      <c r="C6935" s="152">
        <v>0.18269928300295235</v>
      </c>
      <c r="D6935" s="151">
        <v>4.4999999999999998E-2</v>
      </c>
    </row>
    <row r="6936" spans="2:4">
      <c r="B6936" s="147">
        <v>59283.333333333336</v>
      </c>
      <c r="C6936" s="152">
        <v>0.18270171492831036</v>
      </c>
      <c r="D6936" s="151">
        <v>4.4999999999999998E-2</v>
      </c>
    </row>
    <row r="6937" spans="2:4">
      <c r="B6937" s="147">
        <v>59291.666666666664</v>
      </c>
      <c r="C6937" s="152">
        <v>0.18270414617006325</v>
      </c>
      <c r="D6937" s="151">
        <v>4.4999999999999998E-2</v>
      </c>
    </row>
    <row r="6938" spans="2:4">
      <c r="B6938" s="147">
        <v>59300</v>
      </c>
      <c r="C6938" s="152">
        <v>0.18270657672849913</v>
      </c>
      <c r="D6938" s="151">
        <v>4.4999999999999998E-2</v>
      </c>
    </row>
    <row r="6939" spans="2:4">
      <c r="B6939" s="147">
        <v>59308.333333333336</v>
      </c>
      <c r="C6939" s="152">
        <v>0.18270900660390613</v>
      </c>
      <c r="D6939" s="151">
        <v>4.4999999999999998E-2</v>
      </c>
    </row>
    <row r="6940" spans="2:4">
      <c r="B6940" s="147">
        <v>59316.666666666664</v>
      </c>
      <c r="C6940" s="152">
        <v>0.18271143579657206</v>
      </c>
      <c r="D6940" s="151">
        <v>4.4999999999999998E-2</v>
      </c>
    </row>
    <row r="6941" spans="2:4">
      <c r="B6941" s="147">
        <v>59325</v>
      </c>
      <c r="C6941" s="152">
        <v>0.18271386430678468</v>
      </c>
      <c r="D6941" s="151">
        <v>4.4999999999999998E-2</v>
      </c>
    </row>
    <row r="6942" spans="2:4">
      <c r="B6942" s="147">
        <v>59333.333333333336</v>
      </c>
      <c r="C6942" s="152">
        <v>0.18271629213483145</v>
      </c>
      <c r="D6942" s="151">
        <v>4.4999999999999998E-2</v>
      </c>
    </row>
    <row r="6943" spans="2:4">
      <c r="B6943" s="147">
        <v>59341.666666666664</v>
      </c>
      <c r="C6943" s="152">
        <v>0.18271871928099984</v>
      </c>
      <c r="D6943" s="151">
        <v>4.4999999999999998E-2</v>
      </c>
    </row>
    <row r="6944" spans="2:4">
      <c r="B6944" s="147">
        <v>59350</v>
      </c>
      <c r="C6944" s="152">
        <v>0.18272114574557707</v>
      </c>
      <c r="D6944" s="151">
        <v>4.4999999999999998E-2</v>
      </c>
    </row>
    <row r="6945" spans="2:4">
      <c r="B6945" s="147">
        <v>59358.333333333336</v>
      </c>
      <c r="C6945" s="152">
        <v>0.18272357152885021</v>
      </c>
      <c r="D6945" s="151">
        <v>4.4999999999999998E-2</v>
      </c>
    </row>
    <row r="6946" spans="2:4">
      <c r="B6946" s="147">
        <v>59366.666666666664</v>
      </c>
      <c r="C6946" s="152">
        <v>0.18272599663110611</v>
      </c>
      <c r="D6946" s="151">
        <v>4.4999999999999998E-2</v>
      </c>
    </row>
    <row r="6947" spans="2:4">
      <c r="B6947" s="147">
        <v>59375</v>
      </c>
      <c r="C6947" s="152">
        <v>0.1827284210526316</v>
      </c>
      <c r="D6947" s="151">
        <v>4.4999999999999998E-2</v>
      </c>
    </row>
    <row r="6948" spans="2:4">
      <c r="B6948" s="147">
        <v>59383.333333333336</v>
      </c>
      <c r="C6948" s="152">
        <v>0.18273084479371315</v>
      </c>
      <c r="D6948" s="151">
        <v>4.4999999999999998E-2</v>
      </c>
    </row>
    <row r="6949" spans="2:4">
      <c r="B6949" s="147">
        <v>59391.666666666664</v>
      </c>
      <c r="C6949" s="152">
        <v>0.18273326785463731</v>
      </c>
      <c r="D6949" s="151">
        <v>4.4999999999999998E-2</v>
      </c>
    </row>
    <row r="6950" spans="2:4">
      <c r="B6950" s="147">
        <v>59400</v>
      </c>
      <c r="C6950" s="152">
        <v>0.18273569023569025</v>
      </c>
      <c r="D6950" s="151">
        <v>4.4999999999999998E-2</v>
      </c>
    </row>
    <row r="6951" spans="2:4">
      <c r="B6951" s="147">
        <v>59408.333333333336</v>
      </c>
      <c r="C6951" s="152">
        <v>0.18273811193715808</v>
      </c>
      <c r="D6951" s="151">
        <v>4.4999999999999998E-2</v>
      </c>
    </row>
    <row r="6952" spans="2:4">
      <c r="B6952" s="147">
        <v>59416.666666666664</v>
      </c>
      <c r="C6952" s="152">
        <v>0.18274053295932682</v>
      </c>
      <c r="D6952" s="151">
        <v>4.4999999999999998E-2</v>
      </c>
    </row>
    <row r="6953" spans="2:4">
      <c r="B6953" s="147">
        <v>59425</v>
      </c>
      <c r="C6953" s="152">
        <v>0.18274295330248211</v>
      </c>
      <c r="D6953" s="151">
        <v>4.4999999999999998E-2</v>
      </c>
    </row>
    <row r="6954" spans="2:4">
      <c r="B6954" s="147">
        <v>59433.333333333336</v>
      </c>
      <c r="C6954" s="152">
        <v>0.18274537296690974</v>
      </c>
      <c r="D6954" s="151">
        <v>4.4999999999999998E-2</v>
      </c>
    </row>
    <row r="6955" spans="2:4">
      <c r="B6955" s="147">
        <v>59441.666666666664</v>
      </c>
      <c r="C6955" s="152">
        <v>0.18274779195289501</v>
      </c>
      <c r="D6955" s="151">
        <v>4.4999999999999998E-2</v>
      </c>
    </row>
    <row r="6956" spans="2:4">
      <c r="B6956" s="147">
        <v>59450</v>
      </c>
      <c r="C6956" s="152">
        <v>0.1827502102607233</v>
      </c>
      <c r="D6956" s="151">
        <v>4.4999999999999998E-2</v>
      </c>
    </row>
    <row r="6957" spans="2:4">
      <c r="B6957" s="147">
        <v>59458.333333333336</v>
      </c>
      <c r="C6957" s="152">
        <v>0.18275262789067973</v>
      </c>
      <c r="D6957" s="151">
        <v>4.4999999999999998E-2</v>
      </c>
    </row>
    <row r="6958" spans="2:4">
      <c r="B6958" s="147">
        <v>59466.666666666664</v>
      </c>
      <c r="C6958" s="152">
        <v>0.18275504484304933</v>
      </c>
      <c r="D6958" s="151">
        <v>4.4999999999999998E-2</v>
      </c>
    </row>
    <row r="6959" spans="2:4">
      <c r="B6959" s="147">
        <v>59475</v>
      </c>
      <c r="C6959" s="152">
        <v>0.18275746111811686</v>
      </c>
      <c r="D6959" s="151">
        <v>4.4999999999999998E-2</v>
      </c>
    </row>
    <row r="6960" spans="2:4">
      <c r="B6960" s="147">
        <v>59483.333333333336</v>
      </c>
      <c r="C6960" s="152">
        <v>0.18275987671616697</v>
      </c>
      <c r="D6960" s="151">
        <v>4.4999999999999998E-2</v>
      </c>
    </row>
    <row r="6961" spans="2:4">
      <c r="B6961" s="147">
        <v>59491.666666666664</v>
      </c>
      <c r="C6961" s="152">
        <v>0.18276229163748425</v>
      </c>
      <c r="D6961" s="151">
        <v>4.4999999999999998E-2</v>
      </c>
    </row>
    <row r="6962" spans="2:4">
      <c r="B6962" s="147">
        <v>59500</v>
      </c>
      <c r="C6962" s="152">
        <v>0.18276470588235294</v>
      </c>
      <c r="D6962" s="151">
        <v>4.4999999999999998E-2</v>
      </c>
    </row>
    <row r="6963" spans="2:4">
      <c r="B6963" s="147">
        <v>59508.333333333336</v>
      </c>
      <c r="C6963" s="152">
        <v>0.18276711945105728</v>
      </c>
      <c r="D6963" s="151">
        <v>4.4999999999999998E-2</v>
      </c>
    </row>
    <row r="6964" spans="2:4">
      <c r="B6964" s="147">
        <v>59516.666666666664</v>
      </c>
      <c r="C6964" s="152">
        <v>0.18276953234388124</v>
      </c>
      <c r="D6964" s="151">
        <v>4.4999999999999998E-2</v>
      </c>
    </row>
    <row r="6965" spans="2:4">
      <c r="B6965" s="147">
        <v>59525</v>
      </c>
      <c r="C6965" s="152">
        <v>0.18277194456110876</v>
      </c>
      <c r="D6965" s="151">
        <v>4.4999999999999998E-2</v>
      </c>
    </row>
    <row r="6966" spans="2:4">
      <c r="B6966" s="147">
        <v>59533.333333333336</v>
      </c>
      <c r="C6966" s="152">
        <v>0.18277435610302351</v>
      </c>
      <c r="D6966" s="151">
        <v>4.4999999999999998E-2</v>
      </c>
    </row>
    <row r="6967" spans="2:4">
      <c r="B6967" s="147">
        <v>59541.666666666664</v>
      </c>
      <c r="C6967" s="152">
        <v>0.18277676696990902</v>
      </c>
      <c r="D6967" s="151">
        <v>4.4999999999999998E-2</v>
      </c>
    </row>
    <row r="6968" spans="2:4">
      <c r="B6968" s="147">
        <v>59550</v>
      </c>
      <c r="C6968" s="152">
        <v>0.18277917716204869</v>
      </c>
      <c r="D6968" s="151">
        <v>4.4999999999999998E-2</v>
      </c>
    </row>
    <row r="6969" spans="2:4">
      <c r="B6969" s="147">
        <v>59558.333333333336</v>
      </c>
      <c r="C6969" s="152">
        <v>0.18278158667972577</v>
      </c>
      <c r="D6969" s="151">
        <v>4.4999999999999998E-2</v>
      </c>
    </row>
    <row r="6970" spans="2:4">
      <c r="B6970" s="147">
        <v>59566.666666666664</v>
      </c>
      <c r="C6970" s="152">
        <v>0.18278399552322327</v>
      </c>
      <c r="D6970" s="151">
        <v>4.4999999999999998E-2</v>
      </c>
    </row>
    <row r="6971" spans="2:4">
      <c r="B6971" s="147">
        <v>59575</v>
      </c>
      <c r="C6971" s="152">
        <v>0.18278640369282417</v>
      </c>
      <c r="D6971" s="151">
        <v>4.4999999999999998E-2</v>
      </c>
    </row>
    <row r="6972" spans="2:4">
      <c r="B6972" s="147">
        <v>59583.333333333336</v>
      </c>
      <c r="C6972" s="152">
        <v>0.18278881118881116</v>
      </c>
      <c r="D6972" s="151">
        <v>4.4999999999999998E-2</v>
      </c>
    </row>
    <row r="6973" spans="2:4">
      <c r="B6973" s="147">
        <v>59591.666666666664</v>
      </c>
      <c r="C6973" s="152">
        <v>0.18279121801146694</v>
      </c>
      <c r="D6973" s="151">
        <v>4.4999999999999998E-2</v>
      </c>
    </row>
    <row r="6974" spans="2:4">
      <c r="B6974" s="147">
        <v>59600</v>
      </c>
      <c r="C6974" s="152">
        <v>0.18279362416107381</v>
      </c>
      <c r="D6974" s="151">
        <v>4.4999999999999998E-2</v>
      </c>
    </row>
    <row r="6975" spans="2:4">
      <c r="B6975" s="147">
        <v>59608.333333333336</v>
      </c>
      <c r="C6975" s="152">
        <v>0.18279602963791416</v>
      </c>
      <c r="D6975" s="151">
        <v>4.4999999999999998E-2</v>
      </c>
    </row>
    <row r="6976" spans="2:4">
      <c r="B6976" s="147">
        <v>59616.666666666664</v>
      </c>
      <c r="C6976" s="152">
        <v>0.18279843444227006</v>
      </c>
      <c r="D6976" s="151">
        <v>4.4999999999999998E-2</v>
      </c>
    </row>
    <row r="6977" spans="2:4">
      <c r="B6977" s="147">
        <v>59625</v>
      </c>
      <c r="C6977" s="152">
        <v>0.1828008385744235</v>
      </c>
      <c r="D6977" s="151">
        <v>4.4999999999999998E-2</v>
      </c>
    </row>
    <row r="6978" spans="2:4">
      <c r="B6978" s="147">
        <v>59633.333333333336</v>
      </c>
      <c r="C6978" s="152">
        <v>0.18280324203465625</v>
      </c>
      <c r="D6978" s="151">
        <v>4.4999999999999998E-2</v>
      </c>
    </row>
    <row r="6979" spans="2:4">
      <c r="B6979" s="147">
        <v>59641.666666666664</v>
      </c>
      <c r="C6979" s="152">
        <v>0.18280564482324999</v>
      </c>
      <c r="D6979" s="151">
        <v>4.4999999999999998E-2</v>
      </c>
    </row>
    <row r="6980" spans="2:4">
      <c r="B6980" s="147">
        <v>59650</v>
      </c>
      <c r="C6980" s="152">
        <v>0.18280804694048619</v>
      </c>
      <c r="D6980" s="151">
        <v>4.4999999999999998E-2</v>
      </c>
    </row>
    <row r="6981" spans="2:4">
      <c r="B6981" s="147">
        <v>59658.333333333336</v>
      </c>
      <c r="C6981" s="152">
        <v>0.1828104483866462</v>
      </c>
      <c r="D6981" s="151">
        <v>4.4999999999999998E-2</v>
      </c>
    </row>
    <row r="6982" spans="2:4">
      <c r="B6982" s="147">
        <v>59666.666666666664</v>
      </c>
      <c r="C6982" s="152">
        <v>0.18281284916201115</v>
      </c>
      <c r="D6982" s="151">
        <v>4.4999999999999998E-2</v>
      </c>
    </row>
    <row r="6983" spans="2:4">
      <c r="B6983" s="147">
        <v>59675</v>
      </c>
      <c r="C6983" s="152">
        <v>0.18281524926686216</v>
      </c>
      <c r="D6983" s="151">
        <v>4.4999999999999998E-2</v>
      </c>
    </row>
    <row r="6984" spans="2:4">
      <c r="B6984" s="147">
        <v>59683.333333333336</v>
      </c>
      <c r="C6984" s="152">
        <v>0.18281764870148001</v>
      </c>
      <c r="D6984" s="151">
        <v>4.4999999999999998E-2</v>
      </c>
    </row>
    <row r="6985" spans="2:4">
      <c r="B6985" s="147">
        <v>59691.666666666664</v>
      </c>
      <c r="C6985" s="152">
        <v>0.18282004746614547</v>
      </c>
      <c r="D6985" s="151">
        <v>4.4999999999999998E-2</v>
      </c>
    </row>
    <row r="6986" spans="2:4">
      <c r="B6986" s="147">
        <v>59700</v>
      </c>
      <c r="C6986" s="152">
        <v>0.18282244556113902</v>
      </c>
      <c r="D6986" s="151">
        <v>4.4999999999999998E-2</v>
      </c>
    </row>
    <row r="6987" spans="2:4">
      <c r="B6987" s="147">
        <v>59708.333333333336</v>
      </c>
      <c r="C6987" s="152">
        <v>0.18282484298674109</v>
      </c>
      <c r="D6987" s="151">
        <v>4.4999999999999998E-2</v>
      </c>
    </row>
    <row r="6988" spans="2:4">
      <c r="B6988" s="147">
        <v>59716.666666666664</v>
      </c>
      <c r="C6988" s="152">
        <v>0.18282723974323192</v>
      </c>
      <c r="D6988" s="151">
        <v>4.4999999999999998E-2</v>
      </c>
    </row>
    <row r="6989" spans="2:4">
      <c r="B6989" s="147">
        <v>59725</v>
      </c>
      <c r="C6989" s="152">
        <v>0.1828296358308916</v>
      </c>
      <c r="D6989" s="151">
        <v>4.4999999999999998E-2</v>
      </c>
    </row>
    <row r="6990" spans="2:4">
      <c r="B6990" s="147">
        <v>59733.333333333336</v>
      </c>
      <c r="C6990" s="152">
        <v>0.18283203125</v>
      </c>
      <c r="D6990" s="151">
        <v>4.4999999999999998E-2</v>
      </c>
    </row>
    <row r="6991" spans="2:4">
      <c r="B6991" s="147">
        <v>59741.666666666664</v>
      </c>
      <c r="C6991" s="152">
        <v>0.18283442600083696</v>
      </c>
      <c r="D6991" s="151">
        <v>4.4999999999999998E-2</v>
      </c>
    </row>
    <row r="6992" spans="2:4">
      <c r="B6992" s="147">
        <v>59750</v>
      </c>
      <c r="C6992" s="152">
        <v>0.18283682008368202</v>
      </c>
      <c r="D6992" s="151">
        <v>4.4999999999999998E-2</v>
      </c>
    </row>
    <row r="6993" spans="2:4">
      <c r="B6993" s="147">
        <v>59758.333333333336</v>
      </c>
      <c r="C6993" s="152">
        <v>0.18283921349881468</v>
      </c>
      <c r="D6993" s="151">
        <v>4.4999999999999998E-2</v>
      </c>
    </row>
    <row r="6994" spans="2:4">
      <c r="B6994" s="147">
        <v>59766.666666666664</v>
      </c>
      <c r="C6994" s="152">
        <v>0.18284160624651422</v>
      </c>
      <c r="D6994" s="151">
        <v>4.4999999999999998E-2</v>
      </c>
    </row>
    <row r="6995" spans="2:4">
      <c r="B6995" s="147">
        <v>59775</v>
      </c>
      <c r="C6995" s="152">
        <v>0.1828439983270598</v>
      </c>
      <c r="D6995" s="151">
        <v>4.4999999999999998E-2</v>
      </c>
    </row>
    <row r="6996" spans="2:4">
      <c r="B6996" s="147">
        <v>59783.333333333336</v>
      </c>
      <c r="C6996" s="152">
        <v>0.18284638974073039</v>
      </c>
      <c r="D6996" s="151">
        <v>4.4999999999999998E-2</v>
      </c>
    </row>
    <row r="6997" spans="2:4">
      <c r="B6997" s="147">
        <v>59791.666666666664</v>
      </c>
      <c r="C6997" s="152">
        <v>0.18284878048780487</v>
      </c>
      <c r="D6997" s="151">
        <v>4.4999999999999998E-2</v>
      </c>
    </row>
    <row r="6998" spans="2:4">
      <c r="B6998" s="147">
        <v>59800</v>
      </c>
      <c r="C6998" s="152">
        <v>0.18285117056856187</v>
      </c>
      <c r="D6998" s="151">
        <v>4.4999999999999998E-2</v>
      </c>
    </row>
    <row r="6999" spans="2:4">
      <c r="B6999" s="147">
        <v>59808.333333333336</v>
      </c>
      <c r="C6999" s="152">
        <v>0.18285355998327993</v>
      </c>
      <c r="D6999" s="151">
        <v>4.4999999999999998E-2</v>
      </c>
    </row>
    <row r="7000" spans="2:4">
      <c r="B7000" s="147">
        <v>59816.666666666664</v>
      </c>
      <c r="C7000" s="152">
        <v>0.1828559487322374</v>
      </c>
      <c r="D7000" s="151">
        <v>4.4999999999999998E-2</v>
      </c>
    </row>
    <row r="7001" spans="2:4">
      <c r="B7001" s="147">
        <v>59825</v>
      </c>
      <c r="C7001" s="152">
        <v>0.18285833681571248</v>
      </c>
      <c r="D7001" s="151">
        <v>4.4999999999999998E-2</v>
      </c>
    </row>
    <row r="7002" spans="2:4">
      <c r="B7002" s="147">
        <v>59833.333333333336</v>
      </c>
      <c r="C7002" s="152">
        <v>0.18286072423398331</v>
      </c>
      <c r="D7002" s="151">
        <v>4.4999999999999998E-2</v>
      </c>
    </row>
    <row r="7003" spans="2:4">
      <c r="B7003" s="147">
        <v>59841.666666666664</v>
      </c>
      <c r="C7003" s="152">
        <v>0.18286311098732766</v>
      </c>
      <c r="D7003" s="151">
        <v>4.4999999999999998E-2</v>
      </c>
    </row>
    <row r="7004" spans="2:4">
      <c r="B7004" s="147">
        <v>59850</v>
      </c>
      <c r="C7004" s="152">
        <v>0.1828654970760234</v>
      </c>
      <c r="D7004" s="151">
        <v>4.4999999999999998E-2</v>
      </c>
    </row>
    <row r="7005" spans="2:4">
      <c r="B7005" s="147">
        <v>59858.333333333336</v>
      </c>
      <c r="C7005" s="152">
        <v>0.18286788250034802</v>
      </c>
      <c r="D7005" s="151">
        <v>4.4999999999999998E-2</v>
      </c>
    </row>
    <row r="7006" spans="2:4">
      <c r="B7006" s="147">
        <v>59866.666666666664</v>
      </c>
      <c r="C7006" s="152">
        <v>0.18287026726057906</v>
      </c>
      <c r="D7006" s="151">
        <v>4.4999999999999998E-2</v>
      </c>
    </row>
    <row r="7007" spans="2:4">
      <c r="B7007" s="147">
        <v>59875</v>
      </c>
      <c r="C7007" s="152">
        <v>0.18287265135699371</v>
      </c>
      <c r="D7007" s="151">
        <v>4.4999999999999998E-2</v>
      </c>
    </row>
    <row r="7008" spans="2:4">
      <c r="B7008" s="147">
        <v>59883.333333333336</v>
      </c>
      <c r="C7008" s="152">
        <v>0.18287503478986922</v>
      </c>
      <c r="D7008" s="151">
        <v>4.4999999999999998E-2</v>
      </c>
    </row>
    <row r="7009" spans="2:4">
      <c r="B7009" s="147">
        <v>59891.666666666664</v>
      </c>
      <c r="C7009" s="152">
        <v>0.18287741755948239</v>
      </c>
      <c r="D7009" s="151">
        <v>4.4999999999999998E-2</v>
      </c>
    </row>
    <row r="7010" spans="2:4">
      <c r="B7010" s="147">
        <v>59900</v>
      </c>
      <c r="C7010" s="152">
        <v>0.18287979966611018</v>
      </c>
      <c r="D7010" s="151">
        <v>4.4999999999999998E-2</v>
      </c>
    </row>
    <row r="7011" spans="2:4">
      <c r="B7011" s="147">
        <v>59908.333333333336</v>
      </c>
      <c r="C7011" s="152">
        <v>0.18288218111002918</v>
      </c>
      <c r="D7011" s="151">
        <v>4.4999999999999998E-2</v>
      </c>
    </row>
    <row r="7012" spans="2:4">
      <c r="B7012" s="147">
        <v>59916.666666666664</v>
      </c>
      <c r="C7012" s="152">
        <v>0.182884561891516</v>
      </c>
      <c r="D7012" s="151">
        <v>4.4999999999999998E-2</v>
      </c>
    </row>
    <row r="7013" spans="2:4">
      <c r="B7013" s="147">
        <v>59925</v>
      </c>
      <c r="C7013" s="152">
        <v>0.18288694201084688</v>
      </c>
      <c r="D7013" s="151">
        <v>4.4999999999999998E-2</v>
      </c>
    </row>
    <row r="7014" spans="2:4">
      <c r="B7014" s="147">
        <v>59933.333333333336</v>
      </c>
      <c r="C7014" s="152">
        <v>0.18288932146829812</v>
      </c>
      <c r="D7014" s="151">
        <v>4.4999999999999998E-2</v>
      </c>
    </row>
    <row r="7015" spans="2:4">
      <c r="B7015" s="147">
        <v>59941.666666666664</v>
      </c>
      <c r="C7015" s="152">
        <v>0.1828917002641457</v>
      </c>
      <c r="D7015" s="151">
        <v>4.4999999999999998E-2</v>
      </c>
    </row>
    <row r="7016" spans="2:4">
      <c r="B7016" s="147">
        <v>59950</v>
      </c>
      <c r="C7016" s="152">
        <v>0.18289407839866556</v>
      </c>
      <c r="D7016" s="151">
        <v>4.4999999999999998E-2</v>
      </c>
    </row>
    <row r="7017" spans="2:4">
      <c r="B7017" s="147">
        <v>59958.333333333336</v>
      </c>
      <c r="C7017" s="152">
        <v>0.18289645587213343</v>
      </c>
      <c r="D7017" s="151">
        <v>4.4999999999999998E-2</v>
      </c>
    </row>
    <row r="7018" spans="2:4">
      <c r="B7018" s="147">
        <v>59966.666666666664</v>
      </c>
      <c r="C7018" s="152">
        <v>0.1828988326848249</v>
      </c>
      <c r="D7018" s="151">
        <v>4.4999999999999998E-2</v>
      </c>
    </row>
    <row r="7019" spans="2:4">
      <c r="B7019" s="147">
        <v>59975</v>
      </c>
      <c r="C7019" s="152">
        <v>0.18290120883701541</v>
      </c>
      <c r="D7019" s="151">
        <v>4.4999999999999998E-2</v>
      </c>
    </row>
    <row r="7020" spans="2:4">
      <c r="B7020" s="147">
        <v>59983.333333333336</v>
      </c>
      <c r="C7020" s="152">
        <v>0.18290358432898027</v>
      </c>
      <c r="D7020" s="151">
        <v>4.4999999999999998E-2</v>
      </c>
    </row>
    <row r="7021" spans="2:4">
      <c r="B7021" s="147">
        <v>59991.666666666664</v>
      </c>
      <c r="C7021" s="152">
        <v>0.18290595916099456</v>
      </c>
      <c r="D7021" s="151">
        <v>4.4999999999999998E-2</v>
      </c>
    </row>
    <row r="7022" spans="2:4">
      <c r="B7022" s="147">
        <v>60000</v>
      </c>
      <c r="C7022" s="152">
        <v>0.18290833333333331</v>
      </c>
      <c r="D7022" s="151">
        <v>4.4999999999999998E-2</v>
      </c>
    </row>
    <row r="7023" spans="2:4">
      <c r="B7023" s="147">
        <v>60008.333333333336</v>
      </c>
      <c r="C7023" s="152">
        <v>0.18291070684627136</v>
      </c>
      <c r="D7023" s="151">
        <v>4.4999999999999998E-2</v>
      </c>
    </row>
    <row r="7024" spans="2:4">
      <c r="B7024" s="147">
        <v>60016.666666666664</v>
      </c>
      <c r="C7024" s="152">
        <v>0.18291307970008333</v>
      </c>
      <c r="D7024" s="151">
        <v>4.4999999999999998E-2</v>
      </c>
    </row>
    <row r="7025" spans="2:4">
      <c r="B7025" s="147">
        <v>60025</v>
      </c>
      <c r="C7025" s="152">
        <v>0.18291545189504377</v>
      </c>
      <c r="D7025" s="151">
        <v>4.4999999999999998E-2</v>
      </c>
    </row>
    <row r="7026" spans="2:4">
      <c r="B7026" s="147">
        <v>60033.333333333336</v>
      </c>
      <c r="C7026" s="152">
        <v>0.18291782343142698</v>
      </c>
      <c r="D7026" s="151">
        <v>4.4999999999999998E-2</v>
      </c>
    </row>
    <row r="7027" spans="2:4">
      <c r="B7027" s="147">
        <v>60041.666666666664</v>
      </c>
      <c r="C7027" s="152">
        <v>0.18292019430950726</v>
      </c>
      <c r="D7027" s="151">
        <v>4.4999999999999998E-2</v>
      </c>
    </row>
    <row r="7028" spans="2:4">
      <c r="B7028" s="147">
        <v>60050</v>
      </c>
      <c r="C7028" s="152">
        <v>0.18292256452955868</v>
      </c>
      <c r="D7028" s="151">
        <v>4.4999999999999998E-2</v>
      </c>
    </row>
    <row r="7029" spans="2:4">
      <c r="B7029" s="147">
        <v>60058.333333333336</v>
      </c>
      <c r="C7029" s="152">
        <v>0.18292493409185515</v>
      </c>
      <c r="D7029" s="151">
        <v>4.4999999999999998E-2</v>
      </c>
    </row>
    <row r="7030" spans="2:4">
      <c r="B7030" s="147">
        <v>60066.666666666664</v>
      </c>
      <c r="C7030" s="152">
        <v>0.18292730299667034</v>
      </c>
      <c r="D7030" s="151">
        <v>4.4999999999999998E-2</v>
      </c>
    </row>
    <row r="7031" spans="2:4">
      <c r="B7031" s="147">
        <v>60075</v>
      </c>
      <c r="C7031" s="152">
        <v>0.18292967124427797</v>
      </c>
      <c r="D7031" s="151">
        <v>4.4999999999999998E-2</v>
      </c>
    </row>
    <row r="7032" spans="2:4">
      <c r="B7032" s="147">
        <v>60083.333333333336</v>
      </c>
      <c r="C7032" s="152">
        <v>0.18293203883495146</v>
      </c>
      <c r="D7032" s="151">
        <v>4.4999999999999998E-2</v>
      </c>
    </row>
    <row r="7033" spans="2:4">
      <c r="B7033" s="147">
        <v>60091.666666666664</v>
      </c>
      <c r="C7033" s="152">
        <v>0.18293440576896408</v>
      </c>
      <c r="D7033" s="151">
        <v>4.4999999999999998E-2</v>
      </c>
    </row>
    <row r="7034" spans="2:4">
      <c r="B7034" s="147">
        <v>60100</v>
      </c>
      <c r="C7034" s="152">
        <v>0.18293677204658901</v>
      </c>
      <c r="D7034" s="151">
        <v>4.4999999999999998E-2</v>
      </c>
    </row>
    <row r="7035" spans="2:4">
      <c r="B7035" s="147">
        <v>60108.333333333336</v>
      </c>
      <c r="C7035" s="152">
        <v>0.18293913766809924</v>
      </c>
      <c r="D7035" s="151">
        <v>4.4999999999999998E-2</v>
      </c>
    </row>
    <row r="7036" spans="2:4">
      <c r="B7036" s="147">
        <v>60116.666666666664</v>
      </c>
      <c r="C7036" s="152">
        <v>0.18294150263376768</v>
      </c>
      <c r="D7036" s="151">
        <v>4.4999999999999998E-2</v>
      </c>
    </row>
    <row r="7037" spans="2:4">
      <c r="B7037" s="147">
        <v>60125</v>
      </c>
      <c r="C7037" s="152">
        <v>0.18294386694386694</v>
      </c>
      <c r="D7037" s="151">
        <v>4.4999999999999998E-2</v>
      </c>
    </row>
    <row r="7038" spans="2:4">
      <c r="B7038" s="147">
        <v>60133.333333333336</v>
      </c>
      <c r="C7038" s="152">
        <v>0.18294623059866966</v>
      </c>
      <c r="D7038" s="151">
        <v>4.4999999999999998E-2</v>
      </c>
    </row>
    <row r="7039" spans="2:4">
      <c r="B7039" s="147">
        <v>60141.666666666664</v>
      </c>
      <c r="C7039" s="152">
        <v>0.18294859359844812</v>
      </c>
      <c r="D7039" s="151">
        <v>4.4999999999999998E-2</v>
      </c>
    </row>
    <row r="7040" spans="2:4">
      <c r="B7040" s="147">
        <v>60150</v>
      </c>
      <c r="C7040" s="152">
        <v>0.18295095594347466</v>
      </c>
      <c r="D7040" s="151">
        <v>4.4999999999999998E-2</v>
      </c>
    </row>
    <row r="7041" spans="2:4">
      <c r="B7041" s="147">
        <v>60158.333333333336</v>
      </c>
      <c r="C7041" s="152">
        <v>0.18295331763402131</v>
      </c>
      <c r="D7041" s="151">
        <v>4.4999999999999998E-2</v>
      </c>
    </row>
    <row r="7042" spans="2:4">
      <c r="B7042" s="147">
        <v>60166.666666666664</v>
      </c>
      <c r="C7042" s="152">
        <v>0.18295567867036014</v>
      </c>
      <c r="D7042" s="151">
        <v>4.4999999999999998E-2</v>
      </c>
    </row>
    <row r="7043" spans="2:4">
      <c r="B7043" s="147">
        <v>60175</v>
      </c>
      <c r="C7043" s="152">
        <v>0.18295803905276281</v>
      </c>
      <c r="D7043" s="151">
        <v>4.4999999999999998E-2</v>
      </c>
    </row>
    <row r="7044" spans="2:4">
      <c r="B7044" s="147">
        <v>60183.333333333336</v>
      </c>
      <c r="C7044" s="152">
        <v>0.18296039878150097</v>
      </c>
      <c r="D7044" s="151">
        <v>4.4999999999999998E-2</v>
      </c>
    </row>
    <row r="7045" spans="2:4">
      <c r="B7045" s="147">
        <v>60191.666666666664</v>
      </c>
      <c r="C7045" s="152">
        <v>0.18296275785684621</v>
      </c>
      <c r="D7045" s="151">
        <v>4.4999999999999998E-2</v>
      </c>
    </row>
    <row r="7046" spans="2:4">
      <c r="B7046" s="147">
        <v>60200</v>
      </c>
      <c r="C7046" s="152">
        <v>0.18296511627906978</v>
      </c>
      <c r="D7046" s="151">
        <v>4.4999999999999998E-2</v>
      </c>
    </row>
    <row r="7047" spans="2:4">
      <c r="B7047" s="147">
        <v>60208.333333333336</v>
      </c>
      <c r="C7047" s="152">
        <v>0.18296747404844291</v>
      </c>
      <c r="D7047" s="151">
        <v>4.4999999999999998E-2</v>
      </c>
    </row>
    <row r="7048" spans="2:4">
      <c r="B7048" s="147">
        <v>60216.666666666664</v>
      </c>
      <c r="C7048" s="152">
        <v>0.18296983116523663</v>
      </c>
      <c r="D7048" s="151">
        <v>4.4999999999999998E-2</v>
      </c>
    </row>
    <row r="7049" spans="2:4">
      <c r="B7049" s="147">
        <v>60225</v>
      </c>
      <c r="C7049" s="152">
        <v>0.18297218762972187</v>
      </c>
      <c r="D7049" s="151">
        <v>4.4999999999999998E-2</v>
      </c>
    </row>
    <row r="7050" spans="2:4">
      <c r="B7050" s="147">
        <v>60233.333333333336</v>
      </c>
      <c r="C7050" s="152">
        <v>0.18297454344216935</v>
      </c>
      <c r="D7050" s="151">
        <v>4.4999999999999998E-2</v>
      </c>
    </row>
    <row r="7051" spans="2:4">
      <c r="B7051" s="147">
        <v>60241.666666666664</v>
      </c>
      <c r="C7051" s="152">
        <v>0.1829768986028496</v>
      </c>
      <c r="D7051" s="151">
        <v>4.4999999999999998E-2</v>
      </c>
    </row>
    <row r="7052" spans="2:4">
      <c r="B7052" s="147">
        <v>60250</v>
      </c>
      <c r="C7052" s="152">
        <v>0.1829792531120332</v>
      </c>
      <c r="D7052" s="151">
        <v>4.4999999999999998E-2</v>
      </c>
    </row>
    <row r="7053" spans="2:4">
      <c r="B7053" s="147">
        <v>60258.333333333336</v>
      </c>
      <c r="C7053" s="152">
        <v>0.18298160696999033</v>
      </c>
      <c r="D7053" s="151">
        <v>4.4999999999999998E-2</v>
      </c>
    </row>
    <row r="7054" spans="2:4">
      <c r="B7054" s="147">
        <v>60266.666666666664</v>
      </c>
      <c r="C7054" s="152">
        <v>0.18298396017699115</v>
      </c>
      <c r="D7054" s="151">
        <v>4.4999999999999998E-2</v>
      </c>
    </row>
    <row r="7055" spans="2:4">
      <c r="B7055" s="147">
        <v>60275</v>
      </c>
      <c r="C7055" s="152">
        <v>0.18298631273330571</v>
      </c>
      <c r="D7055" s="151">
        <v>4.4999999999999998E-2</v>
      </c>
    </row>
    <row r="7056" spans="2:4">
      <c r="B7056" s="147">
        <v>60283.333333333336</v>
      </c>
      <c r="C7056" s="152">
        <v>0.18298866463920377</v>
      </c>
      <c r="D7056" s="151">
        <v>4.4999999999999998E-2</v>
      </c>
    </row>
    <row r="7057" spans="2:4">
      <c r="B7057" s="147">
        <v>60291.666666666664</v>
      </c>
      <c r="C7057" s="152">
        <v>0.18299101589495506</v>
      </c>
      <c r="D7057" s="151">
        <v>4.4999999999999998E-2</v>
      </c>
    </row>
    <row r="7058" spans="2:4">
      <c r="B7058" s="147">
        <v>60300</v>
      </c>
      <c r="C7058" s="152">
        <v>0.18299336650082917</v>
      </c>
      <c r="D7058" s="151">
        <v>4.4999999999999998E-2</v>
      </c>
    </row>
    <row r="7059" spans="2:4">
      <c r="B7059" s="147">
        <v>60308.333333333336</v>
      </c>
      <c r="C7059" s="152">
        <v>0.18299571645709548</v>
      </c>
      <c r="D7059" s="151">
        <v>4.4999999999999998E-2</v>
      </c>
    </row>
    <row r="7060" spans="2:4">
      <c r="B7060" s="147">
        <v>60316.666666666664</v>
      </c>
      <c r="C7060" s="152">
        <v>0.18299806576402322</v>
      </c>
      <c r="D7060" s="151">
        <v>4.4999999999999998E-2</v>
      </c>
    </row>
    <row r="7061" spans="2:4">
      <c r="B7061" s="147">
        <v>60325</v>
      </c>
      <c r="C7061" s="152">
        <v>0.18300041442188145</v>
      </c>
      <c r="D7061" s="151">
        <v>4.4999999999999998E-2</v>
      </c>
    </row>
    <row r="7062" spans="2:4">
      <c r="B7062" s="147">
        <v>60333.333333333336</v>
      </c>
      <c r="C7062" s="152">
        <v>0.18300276243093921</v>
      </c>
      <c r="D7062" s="151">
        <v>4.4999999999999998E-2</v>
      </c>
    </row>
    <row r="7063" spans="2:4">
      <c r="B7063" s="147">
        <v>60341.666666666664</v>
      </c>
      <c r="C7063" s="152">
        <v>0.18300510979146525</v>
      </c>
      <c r="D7063" s="151">
        <v>4.4999999999999998E-2</v>
      </c>
    </row>
    <row r="7064" spans="2:4">
      <c r="B7064" s="147">
        <v>60350</v>
      </c>
      <c r="C7064" s="152">
        <v>0.18300745650372824</v>
      </c>
      <c r="D7064" s="151">
        <v>4.4999999999999998E-2</v>
      </c>
    </row>
    <row r="7065" spans="2:4">
      <c r="B7065" s="147">
        <v>60358.333333333336</v>
      </c>
      <c r="C7065" s="152">
        <v>0.18300980256799668</v>
      </c>
      <c r="D7065" s="151">
        <v>4.4999999999999998E-2</v>
      </c>
    </row>
    <row r="7066" spans="2:4">
      <c r="B7066" s="147">
        <v>60366.666666666664</v>
      </c>
      <c r="C7066" s="152">
        <v>0.18301214798453891</v>
      </c>
      <c r="D7066" s="151">
        <v>4.4999999999999998E-2</v>
      </c>
    </row>
    <row r="7067" spans="2:4">
      <c r="B7067" s="147">
        <v>60375</v>
      </c>
      <c r="C7067" s="152">
        <v>0.18301449275362319</v>
      </c>
      <c r="D7067" s="151">
        <v>4.4999999999999998E-2</v>
      </c>
    </row>
    <row r="7068" spans="2:4">
      <c r="B7068" s="147">
        <v>60383.333333333336</v>
      </c>
      <c r="C7068" s="152">
        <v>0.18301683687551751</v>
      </c>
      <c r="D7068" s="151">
        <v>4.4999999999999998E-2</v>
      </c>
    </row>
    <row r="7069" spans="2:4">
      <c r="B7069" s="147">
        <v>60391.666666666664</v>
      </c>
      <c r="C7069" s="152">
        <v>0.18301918035048984</v>
      </c>
      <c r="D7069" s="151">
        <v>4.4999999999999998E-2</v>
      </c>
    </row>
    <row r="7070" spans="2:4">
      <c r="B7070" s="147">
        <v>60400</v>
      </c>
      <c r="C7070" s="152">
        <v>0.18302152317880796</v>
      </c>
      <c r="D7070" s="151">
        <v>4.4999999999999998E-2</v>
      </c>
    </row>
    <row r="7071" spans="2:4">
      <c r="B7071" s="147">
        <v>60408.333333333336</v>
      </c>
      <c r="C7071" s="152">
        <v>0.18302386536073939</v>
      </c>
      <c r="D7071" s="151">
        <v>4.4999999999999998E-2</v>
      </c>
    </row>
    <row r="7072" spans="2:4">
      <c r="B7072" s="147">
        <v>60416.666666666664</v>
      </c>
      <c r="C7072" s="152">
        <v>0.18302620689655172</v>
      </c>
      <c r="D7072" s="151">
        <v>4.4999999999999998E-2</v>
      </c>
    </row>
    <row r="7073" spans="2:4">
      <c r="B7073" s="147">
        <v>60425</v>
      </c>
      <c r="C7073" s="152">
        <v>0.18302854778651223</v>
      </c>
      <c r="D7073" s="151">
        <v>4.4999999999999998E-2</v>
      </c>
    </row>
    <row r="7074" spans="2:4">
      <c r="B7074" s="147">
        <v>60433.333333333336</v>
      </c>
      <c r="C7074" s="152">
        <v>0.18303088803088804</v>
      </c>
      <c r="D7074" s="151">
        <v>4.4999999999999998E-2</v>
      </c>
    </row>
    <row r="7075" spans="2:4">
      <c r="B7075" s="147">
        <v>60441.666666666664</v>
      </c>
      <c r="C7075" s="152">
        <v>0.18303322762994625</v>
      </c>
      <c r="D7075" s="151">
        <v>4.4999999999999998E-2</v>
      </c>
    </row>
    <row r="7076" spans="2:4">
      <c r="B7076" s="147">
        <v>60450</v>
      </c>
      <c r="C7076" s="152">
        <v>0.1830355665839537</v>
      </c>
      <c r="D7076" s="151">
        <v>4.4999999999999998E-2</v>
      </c>
    </row>
    <row r="7077" spans="2:4">
      <c r="B7077" s="147">
        <v>60458.333333333336</v>
      </c>
      <c r="C7077" s="152">
        <v>0.18303790489317712</v>
      </c>
      <c r="D7077" s="151">
        <v>4.4999999999999998E-2</v>
      </c>
    </row>
    <row r="7078" spans="2:4">
      <c r="B7078" s="147">
        <v>60466.666666666664</v>
      </c>
      <c r="C7078" s="152">
        <v>0.18304024255788312</v>
      </c>
      <c r="D7078" s="151">
        <v>4.4999999999999998E-2</v>
      </c>
    </row>
    <row r="7079" spans="2:4">
      <c r="B7079" s="147">
        <v>60475</v>
      </c>
      <c r="C7079" s="152">
        <v>0.18304257957833817</v>
      </c>
      <c r="D7079" s="151">
        <v>4.4999999999999998E-2</v>
      </c>
    </row>
    <row r="7080" spans="2:4">
      <c r="B7080" s="147">
        <v>60483.333333333336</v>
      </c>
      <c r="C7080" s="152">
        <v>0.18304491595480848</v>
      </c>
      <c r="D7080" s="151">
        <v>4.4999999999999998E-2</v>
      </c>
    </row>
    <row r="7081" spans="2:4">
      <c r="B7081" s="147">
        <v>60491.666666666664</v>
      </c>
      <c r="C7081" s="152">
        <v>0.18304725168756028</v>
      </c>
      <c r="D7081" s="151">
        <v>4.4999999999999998E-2</v>
      </c>
    </row>
    <row r="7082" spans="2:4">
      <c r="B7082" s="147">
        <v>60500</v>
      </c>
      <c r="C7082" s="152">
        <v>0.18304958677685948</v>
      </c>
      <c r="D7082" s="151">
        <v>4.4999999999999998E-2</v>
      </c>
    </row>
    <row r="7083" spans="2:4">
      <c r="B7083" s="147">
        <v>60508.333333333336</v>
      </c>
      <c r="C7083" s="152">
        <v>0.18305192122297206</v>
      </c>
      <c r="D7083" s="151">
        <v>4.4999999999999998E-2</v>
      </c>
    </row>
    <row r="7084" spans="2:4">
      <c r="B7084" s="147">
        <v>60516.666666666664</v>
      </c>
      <c r="C7084" s="152">
        <v>0.1830542550261636</v>
      </c>
      <c r="D7084" s="151">
        <v>4.4999999999999998E-2</v>
      </c>
    </row>
    <row r="7085" spans="2:4">
      <c r="B7085" s="147">
        <v>60525</v>
      </c>
      <c r="C7085" s="152">
        <v>0.18305658818669968</v>
      </c>
      <c r="D7085" s="151">
        <v>4.4999999999999998E-2</v>
      </c>
    </row>
    <row r="7086" spans="2:4">
      <c r="B7086" s="147">
        <v>60533.333333333336</v>
      </c>
      <c r="C7086" s="152">
        <v>0.18305892070484581</v>
      </c>
      <c r="D7086" s="151">
        <v>4.4999999999999998E-2</v>
      </c>
    </row>
    <row r="7087" spans="2:4">
      <c r="B7087" s="147">
        <v>60541.666666666664</v>
      </c>
      <c r="C7087" s="152">
        <v>0.18306125258086717</v>
      </c>
      <c r="D7087" s="151">
        <v>4.4999999999999998E-2</v>
      </c>
    </row>
    <row r="7088" spans="2:4">
      <c r="B7088" s="147">
        <v>60550</v>
      </c>
      <c r="C7088" s="152">
        <v>0.18306358381502888</v>
      </c>
      <c r="D7088" s="151">
        <v>4.4999999999999998E-2</v>
      </c>
    </row>
    <row r="7089" spans="2:4">
      <c r="B7089" s="147">
        <v>60558.333333333336</v>
      </c>
      <c r="C7089" s="152">
        <v>0.18306591440759598</v>
      </c>
      <c r="D7089" s="151">
        <v>4.4999999999999998E-2</v>
      </c>
    </row>
    <row r="7090" spans="2:4">
      <c r="B7090" s="147">
        <v>60566.666666666664</v>
      </c>
      <c r="C7090" s="152">
        <v>0.18306824435883326</v>
      </c>
      <c r="D7090" s="151">
        <v>4.4999999999999998E-2</v>
      </c>
    </row>
    <row r="7091" spans="2:4">
      <c r="B7091" s="147">
        <v>60575</v>
      </c>
      <c r="C7091" s="152">
        <v>0.18307057366900537</v>
      </c>
      <c r="D7091" s="151">
        <v>4.4999999999999998E-2</v>
      </c>
    </row>
    <row r="7092" spans="2:4">
      <c r="B7092" s="147">
        <v>60583.333333333336</v>
      </c>
      <c r="C7092" s="152">
        <v>0.18307290233837692</v>
      </c>
      <c r="D7092" s="151">
        <v>4.4999999999999998E-2</v>
      </c>
    </row>
    <row r="7093" spans="2:4">
      <c r="B7093" s="147">
        <v>60591.666666666664</v>
      </c>
      <c r="C7093" s="152">
        <v>0.18307523036721221</v>
      </c>
      <c r="D7093" s="151">
        <v>4.4999999999999998E-2</v>
      </c>
    </row>
    <row r="7094" spans="2:4">
      <c r="B7094" s="147">
        <v>60600</v>
      </c>
      <c r="C7094" s="152">
        <v>0.18307755775577558</v>
      </c>
      <c r="D7094" s="151">
        <v>4.4999999999999998E-2</v>
      </c>
    </row>
    <row r="7095" spans="2:4">
      <c r="B7095" s="147">
        <v>60608.333333333336</v>
      </c>
      <c r="C7095" s="152">
        <v>0.18307988450433108</v>
      </c>
      <c r="D7095" s="151">
        <v>4.4999999999999998E-2</v>
      </c>
    </row>
    <row r="7096" spans="2:4">
      <c r="B7096" s="147">
        <v>60616.666666666664</v>
      </c>
      <c r="C7096" s="152">
        <v>0.1830822106131427</v>
      </c>
      <c r="D7096" s="151">
        <v>4.4999999999999998E-2</v>
      </c>
    </row>
    <row r="7097" spans="2:4">
      <c r="B7097" s="147">
        <v>60625</v>
      </c>
      <c r="C7097" s="152">
        <v>0.18308453608247421</v>
      </c>
      <c r="D7097" s="151">
        <v>4.4999999999999998E-2</v>
      </c>
    </row>
    <row r="7098" spans="2:4">
      <c r="B7098" s="147">
        <v>60633.333333333336</v>
      </c>
      <c r="C7098" s="152">
        <v>0.18308686091258936</v>
      </c>
      <c r="D7098" s="151">
        <v>4.4999999999999998E-2</v>
      </c>
    </row>
    <row r="7099" spans="2:4">
      <c r="B7099" s="147">
        <v>60641.666666666664</v>
      </c>
      <c r="C7099" s="152">
        <v>0.18308918510375155</v>
      </c>
      <c r="D7099" s="151">
        <v>4.4999999999999998E-2</v>
      </c>
    </row>
    <row r="7100" spans="2:4">
      <c r="B7100" s="147">
        <v>60650</v>
      </c>
      <c r="C7100" s="152">
        <v>0.18309150865622426</v>
      </c>
      <c r="D7100" s="151">
        <v>4.4999999999999998E-2</v>
      </c>
    </row>
    <row r="7101" spans="2:4">
      <c r="B7101" s="147">
        <v>60658.333333333336</v>
      </c>
      <c r="C7101" s="152">
        <v>0.18309383157027065</v>
      </c>
      <c r="D7101" s="151">
        <v>4.4999999999999998E-2</v>
      </c>
    </row>
    <row r="7102" spans="2:4">
      <c r="B7102" s="147">
        <v>60666.666666666664</v>
      </c>
      <c r="C7102" s="152">
        <v>0.18309615384615385</v>
      </c>
      <c r="D7102" s="151">
        <v>4.4999999999999998E-2</v>
      </c>
    </row>
    <row r="7103" spans="2:4">
      <c r="B7103" s="147">
        <v>60675</v>
      </c>
      <c r="C7103" s="152">
        <v>0.1830984754841368</v>
      </c>
      <c r="D7103" s="151">
        <v>4.4999999999999998E-2</v>
      </c>
    </row>
    <row r="7104" spans="2:4">
      <c r="B7104" s="147">
        <v>60683.333333333336</v>
      </c>
      <c r="C7104" s="152">
        <v>0.1831007964844823</v>
      </c>
      <c r="D7104" s="151">
        <v>4.4999999999999998E-2</v>
      </c>
    </row>
    <row r="7105" spans="2:4">
      <c r="B7105" s="147">
        <v>60691.666666666664</v>
      </c>
      <c r="C7105" s="152">
        <v>0.18310311684745298</v>
      </c>
      <c r="D7105" s="151">
        <v>4.4999999999999998E-2</v>
      </c>
    </row>
    <row r="7106" spans="2:4">
      <c r="B7106" s="147">
        <v>60700</v>
      </c>
      <c r="C7106" s="152">
        <v>0.18310543657331138</v>
      </c>
      <c r="D7106" s="151">
        <v>4.4999999999999998E-2</v>
      </c>
    </row>
    <row r="7107" spans="2:4">
      <c r="B7107" s="147">
        <v>60708.333333333336</v>
      </c>
      <c r="C7107" s="152">
        <v>0.18310775566231982</v>
      </c>
      <c r="D7107" s="151">
        <v>4.4999999999999998E-2</v>
      </c>
    </row>
    <row r="7108" spans="2:4">
      <c r="B7108" s="147">
        <v>60716.666666666664</v>
      </c>
      <c r="C7108" s="152">
        <v>0.18311007411474059</v>
      </c>
      <c r="D7108" s="151">
        <v>4.4999999999999998E-2</v>
      </c>
    </row>
    <row r="7109" spans="2:4">
      <c r="B7109" s="147">
        <v>60725</v>
      </c>
      <c r="C7109" s="152">
        <v>0.18311239193083573</v>
      </c>
      <c r="D7109" s="151">
        <v>4.4999999999999998E-2</v>
      </c>
    </row>
    <row r="7110" spans="2:4">
      <c r="B7110" s="147">
        <v>60733.333333333336</v>
      </c>
      <c r="C7110" s="152">
        <v>0.18311470911086719</v>
      </c>
      <c r="D7110" s="151">
        <v>4.4999999999999998E-2</v>
      </c>
    </row>
    <row r="7111" spans="2:4">
      <c r="B7111" s="147">
        <v>60741.666666666664</v>
      </c>
      <c r="C7111" s="152">
        <v>0.18311702565509669</v>
      </c>
      <c r="D7111" s="151">
        <v>4.4999999999999998E-2</v>
      </c>
    </row>
    <row r="7112" spans="2:4">
      <c r="B7112" s="147">
        <v>60750</v>
      </c>
      <c r="C7112" s="152">
        <v>0.18311934156378598</v>
      </c>
      <c r="D7112" s="151">
        <v>4.4999999999999998E-2</v>
      </c>
    </row>
    <row r="7113" spans="2:4">
      <c r="B7113" s="147">
        <v>60758.333333333336</v>
      </c>
      <c r="C7113" s="152">
        <v>0.18312165683719656</v>
      </c>
      <c r="D7113" s="151">
        <v>4.4999999999999998E-2</v>
      </c>
    </row>
    <row r="7114" spans="2:4">
      <c r="B7114" s="147">
        <v>60766.666666666664</v>
      </c>
      <c r="C7114" s="152">
        <v>0.18312397147558968</v>
      </c>
      <c r="D7114" s="151">
        <v>4.4999999999999998E-2</v>
      </c>
    </row>
    <row r="7115" spans="2:4">
      <c r="B7115" s="147">
        <v>60775</v>
      </c>
      <c r="C7115" s="152">
        <v>0.18312628547922663</v>
      </c>
      <c r="D7115" s="151">
        <v>4.4999999999999998E-2</v>
      </c>
    </row>
    <row r="7116" spans="2:4">
      <c r="B7116" s="147">
        <v>60783.333333333336</v>
      </c>
      <c r="C7116" s="152">
        <v>0.18312859884836855</v>
      </c>
      <c r="D7116" s="151">
        <v>4.4999999999999998E-2</v>
      </c>
    </row>
    <row r="7117" spans="2:4">
      <c r="B7117" s="147">
        <v>60791.666666666664</v>
      </c>
      <c r="C7117" s="152">
        <v>0.18313091158327624</v>
      </c>
      <c r="D7117" s="151">
        <v>4.4999999999999998E-2</v>
      </c>
    </row>
    <row r="7118" spans="2:4">
      <c r="B7118" s="147">
        <v>60800</v>
      </c>
      <c r="C7118" s="152">
        <v>0.18313322368421056</v>
      </c>
      <c r="D7118" s="151">
        <v>4.4999999999999998E-2</v>
      </c>
    </row>
    <row r="7119" spans="2:4">
      <c r="B7119" s="147">
        <v>60808.333333333336</v>
      </c>
      <c r="C7119" s="152">
        <v>0.18313553515143213</v>
      </c>
      <c r="D7119" s="151">
        <v>4.4999999999999998E-2</v>
      </c>
    </row>
    <row r="7120" spans="2:4">
      <c r="B7120" s="147">
        <v>60816.666666666664</v>
      </c>
      <c r="C7120" s="152">
        <v>0.18313784598520144</v>
      </c>
      <c r="D7120" s="151">
        <v>4.4999999999999998E-2</v>
      </c>
    </row>
    <row r="7121" spans="2:4">
      <c r="B7121" s="147">
        <v>60825</v>
      </c>
      <c r="C7121" s="152">
        <v>0.18314015618577886</v>
      </c>
      <c r="D7121" s="151">
        <v>4.4999999999999998E-2</v>
      </c>
    </row>
    <row r="7122" spans="2:4">
      <c r="B7122" s="147">
        <v>60833.333333333336</v>
      </c>
      <c r="C7122" s="152">
        <v>0.18314246575342466</v>
      </c>
      <c r="D7122" s="151">
        <v>4.4999999999999998E-2</v>
      </c>
    </row>
    <row r="7123" spans="2:4">
      <c r="B7123" s="147">
        <v>60841.666666666664</v>
      </c>
      <c r="C7123" s="152">
        <v>0.18314477468839885</v>
      </c>
      <c r="D7123" s="151">
        <v>4.4999999999999998E-2</v>
      </c>
    </row>
    <row r="7124" spans="2:4">
      <c r="B7124" s="147">
        <v>60850</v>
      </c>
      <c r="C7124" s="152">
        <v>0.18314708299096139</v>
      </c>
      <c r="D7124" s="151">
        <v>4.4999999999999998E-2</v>
      </c>
    </row>
    <row r="7125" spans="2:4">
      <c r="B7125" s="147">
        <v>60858.333333333336</v>
      </c>
      <c r="C7125" s="152">
        <v>0.18314939066137206</v>
      </c>
      <c r="D7125" s="151">
        <v>4.4999999999999998E-2</v>
      </c>
    </row>
    <row r="7126" spans="2:4">
      <c r="B7126" s="147">
        <v>60866.666666666664</v>
      </c>
      <c r="C7126" s="152">
        <v>0.18315169769989048</v>
      </c>
      <c r="D7126" s="151">
        <v>4.4999999999999998E-2</v>
      </c>
    </row>
    <row r="7127" spans="2:4">
      <c r="B7127" s="147">
        <v>60875</v>
      </c>
      <c r="C7127" s="152">
        <v>0.18315400410677618</v>
      </c>
      <c r="D7127" s="151">
        <v>4.4999999999999998E-2</v>
      </c>
    </row>
    <row r="7128" spans="2:4">
      <c r="B7128" s="147">
        <v>60883.333333333336</v>
      </c>
      <c r="C7128" s="152">
        <v>0.18315630988228854</v>
      </c>
      <c r="D7128" s="151">
        <v>4.4999999999999998E-2</v>
      </c>
    </row>
    <row r="7129" spans="2:4">
      <c r="B7129" s="147">
        <v>60891.666666666664</v>
      </c>
      <c r="C7129" s="152">
        <v>0.18315861502668673</v>
      </c>
      <c r="D7129" s="151">
        <v>4.4999999999999998E-2</v>
      </c>
    </row>
    <row r="7130" spans="2:4">
      <c r="B7130" s="147">
        <v>60900</v>
      </c>
      <c r="C7130" s="152">
        <v>0.18316091954022987</v>
      </c>
      <c r="D7130" s="151">
        <v>4.4999999999999998E-2</v>
      </c>
    </row>
    <row r="7131" spans="2:4">
      <c r="B7131" s="147">
        <v>60908.333333333336</v>
      </c>
      <c r="C7131" s="152">
        <v>0.1831632234231769</v>
      </c>
      <c r="D7131" s="151">
        <v>4.4999999999999998E-2</v>
      </c>
    </row>
    <row r="7132" spans="2:4">
      <c r="B7132" s="147">
        <v>60916.666666666664</v>
      </c>
      <c r="C7132" s="152">
        <v>0.18316552667578659</v>
      </c>
      <c r="D7132" s="151">
        <v>4.4999999999999998E-2</v>
      </c>
    </row>
    <row r="7133" spans="2:4">
      <c r="B7133" s="147">
        <v>60925</v>
      </c>
      <c r="C7133" s="152">
        <v>0.1831678292983176</v>
      </c>
      <c r="D7133" s="151">
        <v>4.4999999999999998E-2</v>
      </c>
    </row>
    <row r="7134" spans="2:4">
      <c r="B7134" s="147">
        <v>60933.333333333336</v>
      </c>
      <c r="C7134" s="152">
        <v>0.18317013129102847</v>
      </c>
      <c r="D7134" s="151">
        <v>4.4999999999999998E-2</v>
      </c>
    </row>
    <row r="7135" spans="2:4">
      <c r="B7135" s="147">
        <v>60941.666666666664</v>
      </c>
      <c r="C7135" s="152">
        <v>0.18317243265417751</v>
      </c>
      <c r="D7135" s="151">
        <v>4.4999999999999998E-2</v>
      </c>
    </row>
    <row r="7136" spans="2:4">
      <c r="B7136" s="147">
        <v>60950</v>
      </c>
      <c r="C7136" s="152">
        <v>0.18317473338802298</v>
      </c>
      <c r="D7136" s="151">
        <v>4.4999999999999998E-2</v>
      </c>
    </row>
    <row r="7137" spans="2:4">
      <c r="B7137" s="147">
        <v>60958.333333333336</v>
      </c>
      <c r="C7137" s="152">
        <v>0.18317703349282297</v>
      </c>
      <c r="D7137" s="151">
        <v>4.4999999999999998E-2</v>
      </c>
    </row>
    <row r="7138" spans="2:4">
      <c r="B7138" s="147">
        <v>60966.666666666664</v>
      </c>
      <c r="C7138" s="152">
        <v>0.18317933296883546</v>
      </c>
      <c r="D7138" s="151">
        <v>4.4999999999999998E-2</v>
      </c>
    </row>
    <row r="7139" spans="2:4">
      <c r="B7139" s="147">
        <v>60975</v>
      </c>
      <c r="C7139" s="152">
        <v>0.18318163181631816</v>
      </c>
      <c r="D7139" s="151">
        <v>4.4999999999999998E-2</v>
      </c>
    </row>
    <row r="7140" spans="2:4">
      <c r="B7140" s="147">
        <v>60983.333333333336</v>
      </c>
      <c r="C7140" s="152">
        <v>0.18318393003552885</v>
      </c>
      <c r="D7140" s="151">
        <v>4.4999999999999998E-2</v>
      </c>
    </row>
    <row r="7141" spans="2:4">
      <c r="B7141" s="147">
        <v>60991.666666666664</v>
      </c>
      <c r="C7141" s="152">
        <v>0.18318622762672498</v>
      </c>
      <c r="D7141" s="151">
        <v>4.4999999999999998E-2</v>
      </c>
    </row>
    <row r="7142" spans="2:4">
      <c r="B7142" s="147">
        <v>61000</v>
      </c>
      <c r="C7142" s="152">
        <v>0.18318852459016391</v>
      </c>
      <c r="D7142" s="151">
        <v>4.4999999999999998E-2</v>
      </c>
    </row>
    <row r="7143" spans="2:4">
      <c r="B7143" s="147">
        <v>61008.333333333336</v>
      </c>
      <c r="C7143" s="152">
        <v>0.183190820926103</v>
      </c>
      <c r="D7143" s="151">
        <v>4.4999999999999998E-2</v>
      </c>
    </row>
    <row r="7144" spans="2:4">
      <c r="B7144" s="147">
        <v>61016.666666666664</v>
      </c>
      <c r="C7144" s="152">
        <v>0.18319311663479923</v>
      </c>
      <c r="D7144" s="151">
        <v>4.4999999999999998E-2</v>
      </c>
    </row>
    <row r="7145" spans="2:4">
      <c r="B7145" s="147">
        <v>61025</v>
      </c>
      <c r="C7145" s="152">
        <v>0.1831954117165096</v>
      </c>
      <c r="D7145" s="151">
        <v>4.4999999999999998E-2</v>
      </c>
    </row>
    <row r="7146" spans="2:4">
      <c r="B7146" s="147">
        <v>61033.333333333336</v>
      </c>
      <c r="C7146" s="152">
        <v>0.18319770617149098</v>
      </c>
      <c r="D7146" s="151">
        <v>4.4999999999999998E-2</v>
      </c>
    </row>
    <row r="7147" spans="2:4">
      <c r="B7147" s="147">
        <v>61041.666666666664</v>
      </c>
      <c r="C7147" s="152">
        <v>0.1832</v>
      </c>
      <c r="D7147" s="151">
        <v>4.4999999999999998E-2</v>
      </c>
    </row>
    <row r="7148" spans="2:4">
      <c r="B7148" s="147">
        <v>61050</v>
      </c>
      <c r="C7148" s="152">
        <v>0.1832022932022932</v>
      </c>
      <c r="D7148" s="151">
        <v>4.4999999999999998E-2</v>
      </c>
    </row>
    <row r="7149" spans="2:4">
      <c r="B7149" s="147">
        <v>61058.333333333336</v>
      </c>
      <c r="C7149" s="152">
        <v>0.18320458577862697</v>
      </c>
      <c r="D7149" s="151">
        <v>4.4999999999999998E-2</v>
      </c>
    </row>
    <row r="7150" spans="2:4">
      <c r="B7150" s="147">
        <v>61066.666666666664</v>
      </c>
      <c r="C7150" s="152">
        <v>0.18320687772925764</v>
      </c>
      <c r="D7150" s="151">
        <v>4.4999999999999998E-2</v>
      </c>
    </row>
    <row r="7151" spans="2:4">
      <c r="B7151" s="147">
        <v>61075</v>
      </c>
      <c r="C7151" s="152">
        <v>0.18320916905444126</v>
      </c>
      <c r="D7151" s="151">
        <v>4.4999999999999998E-2</v>
      </c>
    </row>
    <row r="7152" spans="2:4">
      <c r="B7152" s="147">
        <v>61083.333333333336</v>
      </c>
      <c r="C7152" s="152">
        <v>0.18321145975443387</v>
      </c>
      <c r="D7152" s="151">
        <v>4.4999999999999998E-2</v>
      </c>
    </row>
    <row r="7153" spans="2:4">
      <c r="B7153" s="147">
        <v>61091.666666666664</v>
      </c>
      <c r="C7153" s="152">
        <v>0.18321374982949121</v>
      </c>
      <c r="D7153" s="151">
        <v>4.4999999999999998E-2</v>
      </c>
    </row>
    <row r="7154" spans="2:4">
      <c r="B7154" s="147">
        <v>61100</v>
      </c>
      <c r="C7154" s="152">
        <v>0.18321603927986907</v>
      </c>
      <c r="D7154" s="151">
        <v>4.4999999999999998E-2</v>
      </c>
    </row>
    <row r="7155" spans="2:4">
      <c r="B7155" s="147">
        <v>61108.333333333336</v>
      </c>
      <c r="C7155" s="152">
        <v>0.183218328105823</v>
      </c>
      <c r="D7155" s="151">
        <v>4.4999999999999998E-2</v>
      </c>
    </row>
    <row r="7156" spans="2:4">
      <c r="B7156" s="147">
        <v>61116.666666666664</v>
      </c>
      <c r="C7156" s="152">
        <v>0.18322061630760839</v>
      </c>
      <c r="D7156" s="151">
        <v>4.4999999999999998E-2</v>
      </c>
    </row>
    <row r="7157" spans="2:4">
      <c r="B7157" s="147">
        <v>61125</v>
      </c>
      <c r="C7157" s="152">
        <v>0.18322290388548057</v>
      </c>
      <c r="D7157" s="151">
        <v>4.4999999999999998E-2</v>
      </c>
    </row>
    <row r="7158" spans="2:4">
      <c r="B7158" s="147">
        <v>61133.333333333336</v>
      </c>
      <c r="C7158" s="152">
        <v>0.18322519083969468</v>
      </c>
      <c r="D7158" s="151">
        <v>4.4999999999999998E-2</v>
      </c>
    </row>
    <row r="7159" spans="2:4">
      <c r="B7159" s="147">
        <v>61141.666666666664</v>
      </c>
      <c r="C7159" s="152">
        <v>0.18322747717050569</v>
      </c>
      <c r="D7159" s="151">
        <v>4.4999999999999998E-2</v>
      </c>
    </row>
    <row r="7160" spans="2:4">
      <c r="B7160" s="147">
        <v>61150</v>
      </c>
      <c r="C7160" s="152">
        <v>0.18322976287816842</v>
      </c>
      <c r="D7160" s="151">
        <v>4.4999999999999998E-2</v>
      </c>
    </row>
    <row r="7161" spans="2:4">
      <c r="B7161" s="147">
        <v>61158.333333333336</v>
      </c>
      <c r="C7161" s="152">
        <v>0.18323204796293774</v>
      </c>
      <c r="D7161" s="151">
        <v>4.4999999999999998E-2</v>
      </c>
    </row>
    <row r="7162" spans="2:4">
      <c r="B7162" s="147">
        <v>61166.666666666664</v>
      </c>
      <c r="C7162" s="152">
        <v>0.18323433242506812</v>
      </c>
      <c r="D7162" s="151">
        <v>4.4999999999999998E-2</v>
      </c>
    </row>
    <row r="7163" spans="2:4">
      <c r="B7163" s="147">
        <v>61175</v>
      </c>
      <c r="C7163" s="152">
        <v>0.18323661626481402</v>
      </c>
      <c r="D7163" s="151">
        <v>4.4999999999999998E-2</v>
      </c>
    </row>
    <row r="7164" spans="2:4">
      <c r="B7164" s="147">
        <v>61183.333333333336</v>
      </c>
      <c r="C7164" s="152">
        <v>0.18323889948242986</v>
      </c>
      <c r="D7164" s="151">
        <v>4.4999999999999998E-2</v>
      </c>
    </row>
    <row r="7165" spans="2:4">
      <c r="B7165" s="147">
        <v>61191.666666666664</v>
      </c>
      <c r="C7165" s="152">
        <v>0.1832411820781697</v>
      </c>
      <c r="D7165" s="151">
        <v>4.4999999999999998E-2</v>
      </c>
    </row>
    <row r="7166" spans="2:4">
      <c r="B7166" s="147">
        <v>61200</v>
      </c>
      <c r="C7166" s="152">
        <v>0.18324346405228759</v>
      </c>
      <c r="D7166" s="151">
        <v>4.4999999999999998E-2</v>
      </c>
    </row>
    <row r="7167" spans="2:4">
      <c r="B7167" s="147">
        <v>61208.333333333336</v>
      </c>
      <c r="C7167" s="152">
        <v>0.18324574540503746</v>
      </c>
      <c r="D7167" s="151">
        <v>4.4999999999999998E-2</v>
      </c>
    </row>
    <row r="7168" spans="2:4">
      <c r="B7168" s="147">
        <v>61216.666666666664</v>
      </c>
      <c r="C7168" s="152">
        <v>0.18324802613667301</v>
      </c>
      <c r="D7168" s="151">
        <v>4.4999999999999998E-2</v>
      </c>
    </row>
    <row r="7169" spans="2:4">
      <c r="B7169" s="147">
        <v>61225</v>
      </c>
      <c r="C7169" s="152">
        <v>0.1832503062474479</v>
      </c>
      <c r="D7169" s="151">
        <v>4.4999999999999998E-2</v>
      </c>
    </row>
    <row r="7170" spans="2:4">
      <c r="B7170" s="147">
        <v>61233.333333333336</v>
      </c>
      <c r="C7170" s="152">
        <v>0.18325258573761566</v>
      </c>
      <c r="D7170" s="151">
        <v>4.4999999999999998E-2</v>
      </c>
    </row>
    <row r="7171" spans="2:4">
      <c r="B7171" s="147">
        <v>61241.666666666664</v>
      </c>
      <c r="C7171" s="152">
        <v>0.18325486460742957</v>
      </c>
      <c r="D7171" s="151">
        <v>4.4999999999999998E-2</v>
      </c>
    </row>
    <row r="7172" spans="2:4">
      <c r="B7172" s="147">
        <v>61250</v>
      </c>
      <c r="C7172" s="152">
        <v>0.18325714285714284</v>
      </c>
      <c r="D7172" s="151">
        <v>4.4999999999999998E-2</v>
      </c>
    </row>
    <row r="7173" spans="2:4">
      <c r="B7173" s="147">
        <v>61258.333333333336</v>
      </c>
      <c r="C7173" s="152">
        <v>0.18325942048700861</v>
      </c>
      <c r="D7173" s="151">
        <v>4.4999999999999998E-2</v>
      </c>
    </row>
    <row r="7174" spans="2:4">
      <c r="B7174" s="147">
        <v>61266.666666666664</v>
      </c>
      <c r="C7174" s="152">
        <v>0.18326169749727966</v>
      </c>
      <c r="D7174" s="151">
        <v>4.4999999999999998E-2</v>
      </c>
    </row>
    <row r="7175" spans="2:4">
      <c r="B7175" s="147">
        <v>61275</v>
      </c>
      <c r="C7175" s="152">
        <v>0.18326397388820889</v>
      </c>
      <c r="D7175" s="151">
        <v>4.4999999999999998E-2</v>
      </c>
    </row>
    <row r="7176" spans="2:4">
      <c r="B7176" s="147">
        <v>61283.333333333336</v>
      </c>
      <c r="C7176" s="152">
        <v>0.18326624966004895</v>
      </c>
      <c r="D7176" s="151">
        <v>4.4999999999999998E-2</v>
      </c>
    </row>
    <row r="7177" spans="2:4">
      <c r="B7177" s="147">
        <v>61291.666666666664</v>
      </c>
      <c r="C7177" s="152">
        <v>0.18326852481305234</v>
      </c>
      <c r="D7177" s="151">
        <v>4.4999999999999998E-2</v>
      </c>
    </row>
    <row r="7178" spans="2:4">
      <c r="B7178" s="147">
        <v>61300</v>
      </c>
      <c r="C7178" s="152">
        <v>0.18327079934747148</v>
      </c>
      <c r="D7178" s="151">
        <v>4.4999999999999998E-2</v>
      </c>
    </row>
    <row r="7179" spans="2:4">
      <c r="B7179" s="147">
        <v>61308.333333333336</v>
      </c>
      <c r="C7179" s="152">
        <v>0.18327307326355849</v>
      </c>
      <c r="D7179" s="151">
        <v>4.4999999999999998E-2</v>
      </c>
    </row>
    <row r="7180" spans="2:4">
      <c r="B7180" s="147">
        <v>61316.666666666664</v>
      </c>
      <c r="C7180" s="152">
        <v>0.18327534656156566</v>
      </c>
      <c r="D7180" s="151">
        <v>4.4999999999999998E-2</v>
      </c>
    </row>
    <row r="7181" spans="2:4">
      <c r="B7181" s="147">
        <v>61325</v>
      </c>
      <c r="C7181" s="152">
        <v>0.18327761924174482</v>
      </c>
      <c r="D7181" s="151">
        <v>4.4999999999999998E-2</v>
      </c>
    </row>
    <row r="7182" spans="2:4">
      <c r="B7182" s="147">
        <v>61333.333333333336</v>
      </c>
      <c r="C7182" s="152">
        <v>0.18327989130434783</v>
      </c>
      <c r="D7182" s="151">
        <v>4.4999999999999998E-2</v>
      </c>
    </row>
    <row r="7183" spans="2:4">
      <c r="B7183" s="147">
        <v>61341.666666666664</v>
      </c>
      <c r="C7183" s="152">
        <v>0.18328216274962641</v>
      </c>
      <c r="D7183" s="151">
        <v>4.4999999999999998E-2</v>
      </c>
    </row>
    <row r="7184" spans="2:4">
      <c r="B7184" s="147">
        <v>61350</v>
      </c>
      <c r="C7184" s="152">
        <v>0.18328443357783211</v>
      </c>
      <c r="D7184" s="151">
        <v>4.4999999999999998E-2</v>
      </c>
    </row>
    <row r="7185" spans="2:4">
      <c r="B7185" s="147">
        <v>61358.333333333336</v>
      </c>
      <c r="C7185" s="152">
        <v>0.18328670378921635</v>
      </c>
      <c r="D7185" s="151">
        <v>4.4999999999999998E-2</v>
      </c>
    </row>
    <row r="7186" spans="2:4">
      <c r="B7186" s="147">
        <v>61366.666666666664</v>
      </c>
      <c r="C7186" s="152">
        <v>0.18328897338403041</v>
      </c>
      <c r="D7186" s="151">
        <v>4.4999999999999998E-2</v>
      </c>
    </row>
    <row r="7187" spans="2:4">
      <c r="B7187" s="147">
        <v>61375</v>
      </c>
      <c r="C7187" s="152">
        <v>0.18329124236252547</v>
      </c>
      <c r="D7187" s="151">
        <v>4.4999999999999998E-2</v>
      </c>
    </row>
    <row r="7188" spans="2:4">
      <c r="B7188" s="147">
        <v>61383.333333333336</v>
      </c>
      <c r="C7188" s="152">
        <v>0.18329351072495251</v>
      </c>
      <c r="D7188" s="151">
        <v>4.4999999999999998E-2</v>
      </c>
    </row>
    <row r="7189" spans="2:4">
      <c r="B7189" s="147">
        <v>61391.666666666664</v>
      </c>
      <c r="C7189" s="152">
        <v>0.18329577847156237</v>
      </c>
      <c r="D7189" s="151">
        <v>4.4999999999999998E-2</v>
      </c>
    </row>
    <row r="7190" spans="2:4">
      <c r="B7190" s="147">
        <v>61400</v>
      </c>
      <c r="C7190" s="152">
        <v>0.18329804560260587</v>
      </c>
      <c r="D7190" s="151">
        <v>4.4999999999999998E-2</v>
      </c>
    </row>
    <row r="7191" spans="2:4">
      <c r="B7191" s="147">
        <v>61408.333333333336</v>
      </c>
      <c r="C7191" s="152">
        <v>0.18330031211833359</v>
      </c>
      <c r="D7191" s="151">
        <v>4.4999999999999998E-2</v>
      </c>
    </row>
    <row r="7192" spans="2:4">
      <c r="B7192" s="147">
        <v>61416.666666666664</v>
      </c>
      <c r="C7192" s="152">
        <v>0.18330257801899591</v>
      </c>
      <c r="D7192" s="151">
        <v>4.4999999999999998E-2</v>
      </c>
    </row>
    <row r="7193" spans="2:4">
      <c r="B7193" s="147">
        <v>61425</v>
      </c>
      <c r="C7193" s="152">
        <v>0.18330484330484331</v>
      </c>
      <c r="D7193" s="151">
        <v>4.4999999999999998E-2</v>
      </c>
    </row>
    <row r="7194" spans="2:4">
      <c r="B7194" s="147">
        <v>61433.333333333336</v>
      </c>
      <c r="C7194" s="152">
        <v>0.1833071079761259</v>
      </c>
      <c r="D7194" s="151">
        <v>4.4999999999999998E-2</v>
      </c>
    </row>
    <row r="7195" spans="2:4">
      <c r="B7195" s="147">
        <v>61441.666666666664</v>
      </c>
      <c r="C7195" s="152">
        <v>0.18330937203309372</v>
      </c>
      <c r="D7195" s="151">
        <v>4.4999999999999998E-2</v>
      </c>
    </row>
    <row r="7196" spans="2:4">
      <c r="B7196" s="147">
        <v>61450</v>
      </c>
      <c r="C7196" s="152">
        <v>0.18331163547599671</v>
      </c>
      <c r="D7196" s="151">
        <v>4.4999999999999998E-2</v>
      </c>
    </row>
    <row r="7197" spans="2:4">
      <c r="B7197" s="147">
        <v>61458.333333333336</v>
      </c>
      <c r="C7197" s="152">
        <v>0.18331389830508474</v>
      </c>
      <c r="D7197" s="151">
        <v>4.4999999999999998E-2</v>
      </c>
    </row>
    <row r="7198" spans="2:4">
      <c r="B7198" s="147">
        <v>61466.666666666664</v>
      </c>
      <c r="C7198" s="152">
        <v>0.1833161605206074</v>
      </c>
      <c r="D7198" s="151">
        <v>4.4999999999999998E-2</v>
      </c>
    </row>
    <row r="7199" spans="2:4">
      <c r="B7199" s="147">
        <v>61475</v>
      </c>
      <c r="C7199" s="152">
        <v>0.18331842212281416</v>
      </c>
      <c r="D7199" s="151">
        <v>4.4999999999999998E-2</v>
      </c>
    </row>
    <row r="7200" spans="2:4">
      <c r="B7200" s="147">
        <v>61483.333333333336</v>
      </c>
      <c r="C7200" s="152">
        <v>0.18332068311195446</v>
      </c>
      <c r="D7200" s="151">
        <v>4.4999999999999998E-2</v>
      </c>
    </row>
    <row r="7201" spans="2:4">
      <c r="B7201" s="147">
        <v>61491.666666666664</v>
      </c>
      <c r="C7201" s="152">
        <v>0.18332294348827752</v>
      </c>
      <c r="D7201" s="151">
        <v>4.4999999999999998E-2</v>
      </c>
    </row>
    <row r="7202" spans="2:4">
      <c r="B7202" s="147">
        <v>61500</v>
      </c>
      <c r="C7202" s="152">
        <v>0.18332520325203253</v>
      </c>
      <c r="D7202" s="151">
        <v>4.4999999999999998E-2</v>
      </c>
    </row>
    <row r="7203" spans="2:4">
      <c r="B7203" s="147">
        <v>61508.333333333336</v>
      </c>
      <c r="C7203" s="152">
        <v>0.18332746240346837</v>
      </c>
      <c r="D7203" s="151">
        <v>4.4999999999999998E-2</v>
      </c>
    </row>
    <row r="7204" spans="2:4">
      <c r="B7204" s="147">
        <v>61516.666666666664</v>
      </c>
      <c r="C7204" s="152">
        <v>0.18332972094283392</v>
      </c>
      <c r="D7204" s="151">
        <v>4.4999999999999998E-2</v>
      </c>
    </row>
    <row r="7205" spans="2:4">
      <c r="B7205" s="147">
        <v>61525</v>
      </c>
      <c r="C7205" s="152">
        <v>0.18333197887037792</v>
      </c>
      <c r="D7205" s="151">
        <v>4.4999999999999998E-2</v>
      </c>
    </row>
    <row r="7206" spans="2:4">
      <c r="B7206" s="147">
        <v>61533.333333333336</v>
      </c>
      <c r="C7206" s="152">
        <v>0.18333423618634886</v>
      </c>
      <c r="D7206" s="151">
        <v>4.4999999999999998E-2</v>
      </c>
    </row>
    <row r="7207" spans="2:4">
      <c r="B7207" s="147">
        <v>61541.666666666664</v>
      </c>
      <c r="C7207" s="152">
        <v>0.18333649289099527</v>
      </c>
      <c r="D7207" s="151">
        <v>4.4999999999999998E-2</v>
      </c>
    </row>
    <row r="7208" spans="2:4">
      <c r="B7208" s="147">
        <v>61550</v>
      </c>
      <c r="C7208" s="152">
        <v>0.1833387489845654</v>
      </c>
      <c r="D7208" s="151">
        <v>4.4999999999999998E-2</v>
      </c>
    </row>
    <row r="7209" spans="2:4">
      <c r="B7209" s="147">
        <v>61558.333333333336</v>
      </c>
      <c r="C7209" s="152">
        <v>0.18334100446730744</v>
      </c>
      <c r="D7209" s="151">
        <v>4.4999999999999998E-2</v>
      </c>
    </row>
    <row r="7210" spans="2:4">
      <c r="B7210" s="147">
        <v>61566.666666666664</v>
      </c>
      <c r="C7210" s="152">
        <v>0.18334325933946943</v>
      </c>
      <c r="D7210" s="151">
        <v>4.4999999999999998E-2</v>
      </c>
    </row>
    <row r="7211" spans="2:4">
      <c r="B7211" s="147">
        <v>61575</v>
      </c>
      <c r="C7211" s="152">
        <v>0.18334551360129922</v>
      </c>
      <c r="D7211" s="151">
        <v>4.4999999999999998E-2</v>
      </c>
    </row>
    <row r="7212" spans="2:4">
      <c r="B7212" s="147">
        <v>61583.333333333336</v>
      </c>
      <c r="C7212" s="152">
        <v>0.18334776725304466</v>
      </c>
      <c r="D7212" s="151">
        <v>4.4999999999999998E-2</v>
      </c>
    </row>
    <row r="7213" spans="2:4">
      <c r="B7213" s="147">
        <v>61591.666666666664</v>
      </c>
      <c r="C7213" s="152">
        <v>0.18335002029495331</v>
      </c>
      <c r="D7213" s="151">
        <v>4.4999999999999998E-2</v>
      </c>
    </row>
    <row r="7214" spans="2:4">
      <c r="B7214" s="147">
        <v>61600</v>
      </c>
      <c r="C7214" s="152">
        <v>0.18335227272727272</v>
      </c>
      <c r="D7214" s="151">
        <v>4.4999999999999998E-2</v>
      </c>
    </row>
    <row r="7215" spans="2:4">
      <c r="B7215" s="147">
        <v>61608.333333333336</v>
      </c>
      <c r="C7215" s="152">
        <v>0.18335452455025025</v>
      </c>
      <c r="D7215" s="151">
        <v>4.4999999999999998E-2</v>
      </c>
    </row>
    <row r="7216" spans="2:4">
      <c r="B7216" s="147">
        <v>61616.666666666664</v>
      </c>
      <c r="C7216" s="152">
        <v>0.18335677576413312</v>
      </c>
      <c r="D7216" s="151">
        <v>4.4999999999999998E-2</v>
      </c>
    </row>
    <row r="7217" spans="2:4">
      <c r="B7217" s="147">
        <v>61625</v>
      </c>
      <c r="C7217" s="152">
        <v>0.18335902636916834</v>
      </c>
      <c r="D7217" s="151">
        <v>4.4999999999999998E-2</v>
      </c>
    </row>
    <row r="7218" spans="2:4">
      <c r="B7218" s="147">
        <v>61633.333333333336</v>
      </c>
      <c r="C7218" s="152">
        <v>0.18336127636560304</v>
      </c>
      <c r="D7218" s="151">
        <v>4.4999999999999998E-2</v>
      </c>
    </row>
    <row r="7219" spans="2:4">
      <c r="B7219" s="147">
        <v>61641.666666666664</v>
      </c>
      <c r="C7219" s="152">
        <v>0.18336352575368395</v>
      </c>
      <c r="D7219" s="151">
        <v>4.4999999999999998E-2</v>
      </c>
    </row>
    <row r="7220" spans="2:4">
      <c r="B7220" s="147">
        <v>61650</v>
      </c>
      <c r="C7220" s="152">
        <v>0.18336577453365777</v>
      </c>
      <c r="D7220" s="151">
        <v>4.4999999999999998E-2</v>
      </c>
    </row>
    <row r="7221" spans="2:4">
      <c r="B7221" s="147">
        <v>61658.333333333336</v>
      </c>
      <c r="C7221" s="152">
        <v>0.18336802270577102</v>
      </c>
      <c r="D7221" s="151">
        <v>4.4999999999999998E-2</v>
      </c>
    </row>
    <row r="7222" spans="2:4">
      <c r="B7222" s="147">
        <v>61666.666666666664</v>
      </c>
      <c r="C7222" s="152">
        <v>0.18337027027027028</v>
      </c>
      <c r="D7222" s="151">
        <v>4.4999999999999998E-2</v>
      </c>
    </row>
    <row r="7223" spans="2:4">
      <c r="B7223" s="147">
        <v>61675</v>
      </c>
      <c r="C7223" s="152">
        <v>0.18337251722740169</v>
      </c>
      <c r="D7223" s="151">
        <v>4.4999999999999998E-2</v>
      </c>
    </row>
    <row r="7224" spans="2:4">
      <c r="B7224" s="147">
        <v>61683.333333333336</v>
      </c>
      <c r="C7224" s="152">
        <v>0.18337476357741153</v>
      </c>
      <c r="D7224" s="151">
        <v>4.4999999999999998E-2</v>
      </c>
    </row>
    <row r="7225" spans="2:4">
      <c r="B7225" s="147">
        <v>61691.666666666664</v>
      </c>
      <c r="C7225" s="152">
        <v>0.18337700932054574</v>
      </c>
      <c r="D7225" s="151">
        <v>4.4999999999999998E-2</v>
      </c>
    </row>
    <row r="7226" spans="2:4">
      <c r="B7226" s="147">
        <v>61700</v>
      </c>
      <c r="C7226" s="152">
        <v>0.18337925445705025</v>
      </c>
      <c r="D7226" s="151">
        <v>4.4999999999999998E-2</v>
      </c>
    </row>
    <row r="7227" spans="2:4">
      <c r="B7227" s="147">
        <v>61708.333333333336</v>
      </c>
      <c r="C7227" s="152">
        <v>0.18338149898717085</v>
      </c>
      <c r="D7227" s="151">
        <v>4.4999999999999998E-2</v>
      </c>
    </row>
    <row r="7228" spans="2:4">
      <c r="B7228" s="147">
        <v>61716.666666666664</v>
      </c>
      <c r="C7228" s="152">
        <v>0.18338374291115311</v>
      </c>
      <c r="D7228" s="151">
        <v>4.4999999999999998E-2</v>
      </c>
    </row>
    <row r="7229" spans="2:4">
      <c r="B7229" s="147">
        <v>61725</v>
      </c>
      <c r="C7229" s="152">
        <v>0.1833859862292426</v>
      </c>
      <c r="D7229" s="151">
        <v>4.4999999999999998E-2</v>
      </c>
    </row>
    <row r="7230" spans="2:4">
      <c r="B7230" s="147">
        <v>61733.333333333336</v>
      </c>
      <c r="C7230" s="152">
        <v>0.18338822894168466</v>
      </c>
      <c r="D7230" s="151">
        <v>4.4999999999999998E-2</v>
      </c>
    </row>
    <row r="7231" spans="2:4">
      <c r="B7231" s="147">
        <v>61741.666666666664</v>
      </c>
      <c r="C7231" s="152">
        <v>0.18339047104872452</v>
      </c>
      <c r="D7231" s="151">
        <v>4.4999999999999998E-2</v>
      </c>
    </row>
    <row r="7232" spans="2:4">
      <c r="B7232" s="147">
        <v>61750</v>
      </c>
      <c r="C7232" s="152">
        <v>0.1833927125506073</v>
      </c>
      <c r="D7232" s="151">
        <v>4.4999999999999998E-2</v>
      </c>
    </row>
    <row r="7233" spans="2:4">
      <c r="B7233" s="147">
        <v>61758.333333333336</v>
      </c>
      <c r="C7233" s="152">
        <v>0.18339495344757795</v>
      </c>
      <c r="D7233" s="151">
        <v>4.4999999999999998E-2</v>
      </c>
    </row>
    <row r="7234" spans="2:4">
      <c r="B7234" s="147">
        <v>61766.666666666664</v>
      </c>
      <c r="C7234" s="152">
        <v>0.18339719373988128</v>
      </c>
      <c r="D7234" s="151">
        <v>4.4999999999999998E-2</v>
      </c>
    </row>
    <row r="7235" spans="2:4">
      <c r="B7235" s="147">
        <v>61775</v>
      </c>
      <c r="C7235" s="152">
        <v>0.18339943342776202</v>
      </c>
      <c r="D7235" s="151">
        <v>4.4999999999999998E-2</v>
      </c>
    </row>
    <row r="7236" spans="2:4">
      <c r="B7236" s="147">
        <v>61783.333333333336</v>
      </c>
      <c r="C7236" s="152">
        <v>0.18340167251146478</v>
      </c>
      <c r="D7236" s="151">
        <v>4.4999999999999998E-2</v>
      </c>
    </row>
    <row r="7237" spans="2:4">
      <c r="B7237" s="147">
        <v>61791.666666666664</v>
      </c>
      <c r="C7237" s="152">
        <v>0.18340391099123399</v>
      </c>
      <c r="D7237" s="151">
        <v>4.4999999999999998E-2</v>
      </c>
    </row>
    <row r="7238" spans="2:4">
      <c r="B7238" s="147">
        <v>61800</v>
      </c>
      <c r="C7238" s="152">
        <v>0.18340614886731391</v>
      </c>
      <c r="D7238" s="151">
        <v>4.4999999999999998E-2</v>
      </c>
    </row>
    <row r="7239" spans="2:4">
      <c r="B7239" s="147">
        <v>61808.333333333336</v>
      </c>
      <c r="C7239" s="152">
        <v>0.18340838613994875</v>
      </c>
      <c r="D7239" s="151">
        <v>4.4999999999999998E-2</v>
      </c>
    </row>
    <row r="7240" spans="2:4">
      <c r="B7240" s="147">
        <v>61816.666666666664</v>
      </c>
      <c r="C7240" s="152">
        <v>0.18341062280938261</v>
      </c>
      <c r="D7240" s="151">
        <v>4.4999999999999998E-2</v>
      </c>
    </row>
    <row r="7241" spans="2:4">
      <c r="B7241" s="147">
        <v>61825</v>
      </c>
      <c r="C7241" s="152">
        <v>0.18341285887585926</v>
      </c>
      <c r="D7241" s="151">
        <v>4.4999999999999998E-2</v>
      </c>
    </row>
    <row r="7242" spans="2:4">
      <c r="B7242" s="147">
        <v>61833.333333333336</v>
      </c>
      <c r="C7242" s="152">
        <v>0.18341509433962266</v>
      </c>
      <c r="D7242" s="151">
        <v>4.4999999999999998E-2</v>
      </c>
    </row>
    <row r="7243" spans="2:4">
      <c r="B7243" s="147">
        <v>61841.666666666664</v>
      </c>
      <c r="C7243" s="152">
        <v>0.1834173292009163</v>
      </c>
      <c r="D7243" s="151">
        <v>4.4999999999999998E-2</v>
      </c>
    </row>
    <row r="7244" spans="2:4">
      <c r="B7244" s="147">
        <v>61850</v>
      </c>
      <c r="C7244" s="152">
        <v>0.18341956345998384</v>
      </c>
      <c r="D7244" s="151">
        <v>4.4999999999999998E-2</v>
      </c>
    </row>
    <row r="7245" spans="2:4">
      <c r="B7245" s="147">
        <v>61858.333333333336</v>
      </c>
      <c r="C7245" s="152">
        <v>0.18342179711706855</v>
      </c>
      <c r="D7245" s="151">
        <v>4.4999999999999998E-2</v>
      </c>
    </row>
    <row r="7246" spans="2:4">
      <c r="B7246" s="147">
        <v>61866.666666666664</v>
      </c>
      <c r="C7246" s="152">
        <v>0.18342403017241382</v>
      </c>
      <c r="D7246" s="151">
        <v>4.4999999999999998E-2</v>
      </c>
    </row>
    <row r="7247" spans="2:4">
      <c r="B7247" s="147">
        <v>61875</v>
      </c>
      <c r="C7247" s="152">
        <v>0.1834262626262626</v>
      </c>
      <c r="D7247" s="151">
        <v>4.4999999999999998E-2</v>
      </c>
    </row>
    <row r="7248" spans="2:4">
      <c r="B7248" s="147">
        <v>61883.333333333336</v>
      </c>
      <c r="C7248" s="152">
        <v>0.18342849447885809</v>
      </c>
      <c r="D7248" s="151">
        <v>4.4999999999999998E-2</v>
      </c>
    </row>
    <row r="7249" spans="2:4">
      <c r="B7249" s="147">
        <v>61891.666666666664</v>
      </c>
      <c r="C7249" s="152">
        <v>0.18343072573044295</v>
      </c>
      <c r="D7249" s="151">
        <v>4.4999999999999998E-2</v>
      </c>
    </row>
    <row r="7250" spans="2:4">
      <c r="B7250" s="147">
        <v>61900</v>
      </c>
      <c r="C7250" s="152">
        <v>0.18343295638126009</v>
      </c>
      <c r="D7250" s="151">
        <v>4.4999999999999998E-2</v>
      </c>
    </row>
    <row r="7251" spans="2:4">
      <c r="B7251" s="147">
        <v>61908.333333333336</v>
      </c>
      <c r="C7251" s="152">
        <v>0.18343518643155199</v>
      </c>
      <c r="D7251" s="151">
        <v>4.4999999999999998E-2</v>
      </c>
    </row>
    <row r="7252" spans="2:4">
      <c r="B7252" s="147">
        <v>61916.666666666664</v>
      </c>
      <c r="C7252" s="152">
        <v>0.18343741588156123</v>
      </c>
      <c r="D7252" s="151">
        <v>4.4999999999999998E-2</v>
      </c>
    </row>
    <row r="7253" spans="2:4">
      <c r="B7253" s="147">
        <v>61925</v>
      </c>
      <c r="C7253" s="152">
        <v>0.18343964473153007</v>
      </c>
      <c r="D7253" s="151">
        <v>4.4999999999999998E-2</v>
      </c>
    </row>
    <row r="7254" spans="2:4">
      <c r="B7254" s="147">
        <v>61933.333333333336</v>
      </c>
      <c r="C7254" s="152">
        <v>0.18344187298170078</v>
      </c>
      <c r="D7254" s="151">
        <v>4.4999999999999998E-2</v>
      </c>
    </row>
    <row r="7255" spans="2:4">
      <c r="B7255" s="147">
        <v>61941.666666666664</v>
      </c>
      <c r="C7255" s="152">
        <v>0.18344410063231537</v>
      </c>
      <c r="D7255" s="151">
        <v>4.4999999999999998E-2</v>
      </c>
    </row>
    <row r="7256" spans="2:4">
      <c r="B7256" s="147">
        <v>61950</v>
      </c>
      <c r="C7256" s="152">
        <v>0.18344632768361582</v>
      </c>
      <c r="D7256" s="151">
        <v>4.4999999999999998E-2</v>
      </c>
    </row>
    <row r="7257" spans="2:4">
      <c r="B7257" s="147">
        <v>61958.333333333336</v>
      </c>
      <c r="C7257" s="152">
        <v>0.18344855413584399</v>
      </c>
      <c r="D7257" s="151">
        <v>4.4999999999999998E-2</v>
      </c>
    </row>
    <row r="7258" spans="2:4">
      <c r="B7258" s="147">
        <v>61966.666666666664</v>
      </c>
      <c r="C7258" s="152">
        <v>0.18345077998924153</v>
      </c>
      <c r="D7258" s="151">
        <v>4.4999999999999998E-2</v>
      </c>
    </row>
    <row r="7259" spans="2:4">
      <c r="B7259" s="147">
        <v>61975</v>
      </c>
      <c r="C7259" s="152">
        <v>0.18345300524405006</v>
      </c>
      <c r="D7259" s="151">
        <v>4.4999999999999998E-2</v>
      </c>
    </row>
    <row r="7260" spans="2:4">
      <c r="B7260" s="147">
        <v>61983.333333333336</v>
      </c>
      <c r="C7260" s="152">
        <v>0.18345522990051089</v>
      </c>
      <c r="D7260" s="151">
        <v>4.4999999999999998E-2</v>
      </c>
    </row>
    <row r="7261" spans="2:4">
      <c r="B7261" s="147">
        <v>61991.666666666664</v>
      </c>
      <c r="C7261" s="152">
        <v>0.18345745395886545</v>
      </c>
      <c r="D7261" s="151">
        <v>4.4999999999999998E-2</v>
      </c>
    </row>
    <row r="7262" spans="2:4">
      <c r="B7262" s="147">
        <v>62000</v>
      </c>
      <c r="C7262" s="152">
        <v>0.18345967741935482</v>
      </c>
      <c r="D7262" s="151">
        <v>4.4999999999999998E-2</v>
      </c>
    </row>
    <row r="7263" spans="2:4">
      <c r="B7263" s="147">
        <v>62008.333333333336</v>
      </c>
      <c r="C7263" s="152">
        <v>0.18346190028222012</v>
      </c>
      <c r="D7263" s="151">
        <v>4.4999999999999998E-2</v>
      </c>
    </row>
    <row r="7264" spans="2:4">
      <c r="B7264" s="147">
        <v>62016.666666666664</v>
      </c>
      <c r="C7264" s="152">
        <v>0.18346412254770222</v>
      </c>
      <c r="D7264" s="151">
        <v>4.4999999999999998E-2</v>
      </c>
    </row>
    <row r="7265" spans="2:4">
      <c r="B7265" s="147">
        <v>62025</v>
      </c>
      <c r="C7265" s="152">
        <v>0.18346634421604194</v>
      </c>
      <c r="D7265" s="151">
        <v>4.4999999999999998E-2</v>
      </c>
    </row>
    <row r="7266" spans="2:4">
      <c r="B7266" s="147">
        <v>62033.333333333336</v>
      </c>
      <c r="C7266" s="152">
        <v>0.18346856528747985</v>
      </c>
      <c r="D7266" s="151">
        <v>4.4999999999999998E-2</v>
      </c>
    </row>
    <row r="7267" spans="2:4">
      <c r="B7267" s="147">
        <v>62041.666666666664</v>
      </c>
      <c r="C7267" s="152">
        <v>0.18347078576225656</v>
      </c>
      <c r="D7267" s="151">
        <v>4.4999999999999998E-2</v>
      </c>
    </row>
    <row r="7268" spans="2:4">
      <c r="B7268" s="147">
        <v>62050</v>
      </c>
      <c r="C7268" s="152">
        <v>0.18347300564061242</v>
      </c>
      <c r="D7268" s="151">
        <v>4.4999999999999998E-2</v>
      </c>
    </row>
    <row r="7269" spans="2:4">
      <c r="B7269" s="147">
        <v>62058.333333333336</v>
      </c>
      <c r="C7269" s="152">
        <v>0.1834752249227877</v>
      </c>
      <c r="D7269" s="151">
        <v>4.4999999999999998E-2</v>
      </c>
    </row>
    <row r="7270" spans="2:4">
      <c r="B7270" s="147">
        <v>62066.666666666664</v>
      </c>
      <c r="C7270" s="152">
        <v>0.18347744360902254</v>
      </c>
      <c r="D7270" s="151">
        <v>4.4999999999999998E-2</v>
      </c>
    </row>
    <row r="7271" spans="2:4">
      <c r="B7271" s="147">
        <v>62075</v>
      </c>
      <c r="C7271" s="152">
        <v>0.18347966169955698</v>
      </c>
      <c r="D7271" s="151">
        <v>4.4999999999999998E-2</v>
      </c>
    </row>
    <row r="7272" spans="2:4">
      <c r="B7272" s="147">
        <v>62083.333333333336</v>
      </c>
      <c r="C7272" s="152">
        <v>0.18348187919463085</v>
      </c>
      <c r="D7272" s="151">
        <v>4.4999999999999998E-2</v>
      </c>
    </row>
    <row r="7273" spans="2:4">
      <c r="B7273" s="147">
        <v>62091.666666666664</v>
      </c>
      <c r="C7273" s="152">
        <v>0.18348409609448396</v>
      </c>
      <c r="D7273" s="151">
        <v>4.4999999999999998E-2</v>
      </c>
    </row>
    <row r="7274" spans="2:4">
      <c r="B7274" s="147">
        <v>62100</v>
      </c>
      <c r="C7274" s="152">
        <v>0.18348631239935587</v>
      </c>
      <c r="D7274" s="151">
        <v>4.4999999999999998E-2</v>
      </c>
    </row>
    <row r="7275" spans="2:4">
      <c r="B7275" s="147">
        <v>62108.333333333336</v>
      </c>
      <c r="C7275" s="152">
        <v>0.18348852810948613</v>
      </c>
      <c r="D7275" s="151">
        <v>4.4999999999999998E-2</v>
      </c>
    </row>
    <row r="7276" spans="2:4">
      <c r="B7276" s="147">
        <v>62116.666666666664</v>
      </c>
      <c r="C7276" s="152">
        <v>0.18349074322511402</v>
      </c>
      <c r="D7276" s="151">
        <v>4.4999999999999998E-2</v>
      </c>
    </row>
    <row r="7277" spans="2:4">
      <c r="B7277" s="147">
        <v>62125</v>
      </c>
      <c r="C7277" s="152">
        <v>0.18349295774647886</v>
      </c>
      <c r="D7277" s="151">
        <v>4.4999999999999998E-2</v>
      </c>
    </row>
    <row r="7278" spans="2:4">
      <c r="B7278" s="147">
        <v>62133.333333333336</v>
      </c>
      <c r="C7278" s="152">
        <v>0.18349517167381976</v>
      </c>
      <c r="D7278" s="151">
        <v>4.4999999999999998E-2</v>
      </c>
    </row>
    <row r="7279" spans="2:4">
      <c r="B7279" s="147">
        <v>62141.666666666664</v>
      </c>
      <c r="C7279" s="152">
        <v>0.18349738500737561</v>
      </c>
      <c r="D7279" s="151">
        <v>4.4999999999999998E-2</v>
      </c>
    </row>
    <row r="7280" spans="2:4">
      <c r="B7280" s="147">
        <v>62150</v>
      </c>
      <c r="C7280" s="152">
        <v>0.18349959774738536</v>
      </c>
      <c r="D7280" s="151">
        <v>4.4999999999999998E-2</v>
      </c>
    </row>
    <row r="7281" spans="2:4">
      <c r="B7281" s="147">
        <v>62158.333333333336</v>
      </c>
      <c r="C7281" s="152">
        <v>0.18350180989408771</v>
      </c>
      <c r="D7281" s="151">
        <v>4.4999999999999998E-2</v>
      </c>
    </row>
    <row r="7282" spans="2:4">
      <c r="B7282" s="147">
        <v>62166.666666666664</v>
      </c>
      <c r="C7282" s="152">
        <v>0.18350402144772118</v>
      </c>
      <c r="D7282" s="151">
        <v>4.4999999999999998E-2</v>
      </c>
    </row>
    <row r="7283" spans="2:4">
      <c r="B7283" s="147">
        <v>62175</v>
      </c>
      <c r="C7283" s="152">
        <v>0.18350623240852432</v>
      </c>
      <c r="D7283" s="151">
        <v>4.4999999999999998E-2</v>
      </c>
    </row>
    <row r="7284" spans="2:4">
      <c r="B7284" s="147">
        <v>62183.333333333336</v>
      </c>
      <c r="C7284" s="152">
        <v>0.18350844277673545</v>
      </c>
      <c r="D7284" s="151">
        <v>4.4999999999999998E-2</v>
      </c>
    </row>
    <row r="7285" spans="2:4">
      <c r="B7285" s="147">
        <v>62191.666666666664</v>
      </c>
      <c r="C7285" s="152">
        <v>0.1835106525525928</v>
      </c>
      <c r="D7285" s="151">
        <v>4.4999999999999998E-2</v>
      </c>
    </row>
    <row r="7286" spans="2:4">
      <c r="B7286" s="147">
        <v>62200</v>
      </c>
      <c r="C7286" s="152">
        <v>0.18351286173633441</v>
      </c>
      <c r="D7286" s="151">
        <v>4.4999999999999998E-2</v>
      </c>
    </row>
    <row r="7287" spans="2:4">
      <c r="B7287" s="147">
        <v>62208.333333333336</v>
      </c>
      <c r="C7287" s="152">
        <v>0.18351507032819825</v>
      </c>
      <c r="D7287" s="151">
        <v>4.4999999999999998E-2</v>
      </c>
    </row>
    <row r="7288" spans="2:4">
      <c r="B7288" s="147">
        <v>62216.666666666664</v>
      </c>
      <c r="C7288" s="152">
        <v>0.18351727832842218</v>
      </c>
      <c r="D7288" s="151">
        <v>4.4999999999999998E-2</v>
      </c>
    </row>
    <row r="7289" spans="2:4">
      <c r="B7289" s="147">
        <v>62225</v>
      </c>
      <c r="C7289" s="152">
        <v>0.18351948573724386</v>
      </c>
      <c r="D7289" s="151">
        <v>4.4999999999999998E-2</v>
      </c>
    </row>
    <row r="7290" spans="2:4">
      <c r="B7290" s="147">
        <v>62233.333333333336</v>
      </c>
      <c r="C7290" s="152">
        <v>0.18352169255490089</v>
      </c>
      <c r="D7290" s="151">
        <v>4.4999999999999998E-2</v>
      </c>
    </row>
    <row r="7291" spans="2:4">
      <c r="B7291" s="147">
        <v>62241.666666666664</v>
      </c>
      <c r="C7291" s="152">
        <v>0.18352389878163072</v>
      </c>
      <c r="D7291" s="151">
        <v>4.4999999999999998E-2</v>
      </c>
    </row>
    <row r="7292" spans="2:4">
      <c r="B7292" s="147">
        <v>62250</v>
      </c>
      <c r="C7292" s="152">
        <v>0.1835261044176707</v>
      </c>
      <c r="D7292" s="151">
        <v>4.4999999999999998E-2</v>
      </c>
    </row>
    <row r="7293" spans="2:4">
      <c r="B7293" s="147">
        <v>62258.333333333336</v>
      </c>
      <c r="C7293" s="152">
        <v>0.18352830946325793</v>
      </c>
      <c r="D7293" s="151">
        <v>4.4999999999999998E-2</v>
      </c>
    </row>
    <row r="7294" spans="2:4">
      <c r="B7294" s="147">
        <v>62266.666666666664</v>
      </c>
      <c r="C7294" s="152">
        <v>0.18353051391862954</v>
      </c>
      <c r="D7294" s="151">
        <v>4.4999999999999998E-2</v>
      </c>
    </row>
    <row r="7295" spans="2:4">
      <c r="B7295" s="147">
        <v>62275</v>
      </c>
      <c r="C7295" s="152">
        <v>0.18353271778402244</v>
      </c>
      <c r="D7295" s="151">
        <v>4.4999999999999998E-2</v>
      </c>
    </row>
    <row r="7296" spans="2:4">
      <c r="B7296" s="147">
        <v>62283.333333333336</v>
      </c>
      <c r="C7296" s="152">
        <v>0.18353492105967356</v>
      </c>
      <c r="D7296" s="151">
        <v>4.4999999999999998E-2</v>
      </c>
    </row>
    <row r="7297" spans="2:4">
      <c r="B7297" s="147">
        <v>62291.666666666664</v>
      </c>
      <c r="C7297" s="152">
        <v>0.18353712374581937</v>
      </c>
      <c r="D7297" s="151">
        <v>4.4999999999999998E-2</v>
      </c>
    </row>
    <row r="7298" spans="2:4">
      <c r="B7298" s="147">
        <v>62300</v>
      </c>
      <c r="C7298" s="152">
        <v>0.18353932584269664</v>
      </c>
      <c r="D7298" s="151">
        <v>4.4999999999999998E-2</v>
      </c>
    </row>
    <row r="7299" spans="2:4">
      <c r="B7299" s="147">
        <v>62308.333333333336</v>
      </c>
      <c r="C7299" s="152">
        <v>0.18354152735054163</v>
      </c>
      <c r="D7299" s="151">
        <v>4.4999999999999998E-2</v>
      </c>
    </row>
    <row r="7300" spans="2:4">
      <c r="B7300" s="147">
        <v>62316.666666666664</v>
      </c>
      <c r="C7300" s="152">
        <v>0.18354372826959078</v>
      </c>
      <c r="D7300" s="151">
        <v>4.4999999999999998E-2</v>
      </c>
    </row>
    <row r="7301" spans="2:4">
      <c r="B7301" s="147">
        <v>62325</v>
      </c>
      <c r="C7301" s="152">
        <v>0.18354592860008023</v>
      </c>
      <c r="D7301" s="151">
        <v>4.4999999999999998E-2</v>
      </c>
    </row>
    <row r="7302" spans="2:4">
      <c r="B7302" s="147">
        <v>62333.333333333336</v>
      </c>
      <c r="C7302" s="152">
        <v>0.18354812834224599</v>
      </c>
      <c r="D7302" s="151">
        <v>4.4999999999999998E-2</v>
      </c>
    </row>
    <row r="7303" spans="2:4">
      <c r="B7303" s="147">
        <v>62341.666666666664</v>
      </c>
      <c r="C7303" s="152">
        <v>0.183550327496324</v>
      </c>
      <c r="D7303" s="151">
        <v>4.4999999999999998E-2</v>
      </c>
    </row>
    <row r="7304" spans="2:4">
      <c r="B7304" s="147">
        <v>62350</v>
      </c>
      <c r="C7304" s="152">
        <v>0.18355252606255015</v>
      </c>
      <c r="D7304" s="151">
        <v>4.4999999999999998E-2</v>
      </c>
    </row>
    <row r="7305" spans="2:4">
      <c r="B7305" s="147">
        <v>62358.333333333336</v>
      </c>
      <c r="C7305" s="152">
        <v>0.18355472404115997</v>
      </c>
      <c r="D7305" s="151">
        <v>4.4999999999999998E-2</v>
      </c>
    </row>
    <row r="7306" spans="2:4">
      <c r="B7306" s="147">
        <v>62366.666666666664</v>
      </c>
      <c r="C7306" s="152">
        <v>0.18355692143238911</v>
      </c>
      <c r="D7306" s="151">
        <v>4.4999999999999998E-2</v>
      </c>
    </row>
    <row r="7307" spans="2:4">
      <c r="B7307" s="147">
        <v>62375</v>
      </c>
      <c r="C7307" s="152">
        <v>0.18355911823647295</v>
      </c>
      <c r="D7307" s="151">
        <v>4.4999999999999998E-2</v>
      </c>
    </row>
    <row r="7308" spans="2:4">
      <c r="B7308" s="147">
        <v>62383.333333333336</v>
      </c>
      <c r="C7308" s="152">
        <v>0.18356131445364682</v>
      </c>
      <c r="D7308" s="151">
        <v>4.4999999999999998E-2</v>
      </c>
    </row>
    <row r="7309" spans="2:4">
      <c r="B7309" s="147">
        <v>62391.666666666664</v>
      </c>
      <c r="C7309" s="152">
        <v>0.18356351008414584</v>
      </c>
      <c r="D7309" s="151">
        <v>4.4999999999999998E-2</v>
      </c>
    </row>
    <row r="7310" spans="2:4">
      <c r="B7310" s="147">
        <v>62400</v>
      </c>
      <c r="C7310" s="152">
        <v>0.18356570512820511</v>
      </c>
      <c r="D7310" s="151">
        <v>4.4999999999999998E-2</v>
      </c>
    </row>
    <row r="7311" spans="2:4">
      <c r="B7311" s="147">
        <v>62408.333333333336</v>
      </c>
      <c r="C7311" s="152">
        <v>0.18356789958605954</v>
      </c>
      <c r="D7311" s="151">
        <v>4.4999999999999998E-2</v>
      </c>
    </row>
    <row r="7312" spans="2:4">
      <c r="B7312" s="147">
        <v>62416.666666666664</v>
      </c>
      <c r="C7312" s="152">
        <v>0.18357009345794395</v>
      </c>
      <c r="D7312" s="151">
        <v>4.4999999999999998E-2</v>
      </c>
    </row>
    <row r="7313" spans="2:4">
      <c r="B7313" s="147">
        <v>62425</v>
      </c>
      <c r="C7313" s="152">
        <v>0.18357228674409293</v>
      </c>
      <c r="D7313" s="151">
        <v>4.4999999999999998E-2</v>
      </c>
    </row>
    <row r="7314" spans="2:4">
      <c r="B7314" s="147">
        <v>62433.333333333336</v>
      </c>
      <c r="C7314" s="152">
        <v>0.18357447944474103</v>
      </c>
      <c r="D7314" s="151">
        <v>4.4999999999999998E-2</v>
      </c>
    </row>
    <row r="7315" spans="2:4">
      <c r="B7315" s="147">
        <v>62441.666666666664</v>
      </c>
      <c r="C7315" s="152">
        <v>0.18357667156012275</v>
      </c>
      <c r="D7315" s="151">
        <v>4.4999999999999998E-2</v>
      </c>
    </row>
    <row r="7316" spans="2:4">
      <c r="B7316" s="147">
        <v>62450</v>
      </c>
      <c r="C7316" s="152">
        <v>0.18357886309047239</v>
      </c>
      <c r="D7316" s="151">
        <v>4.4999999999999998E-2</v>
      </c>
    </row>
    <row r="7317" spans="2:4">
      <c r="B7317" s="147">
        <v>62458.333333333336</v>
      </c>
      <c r="C7317" s="152">
        <v>0.18358105403602401</v>
      </c>
      <c r="D7317" s="151">
        <v>4.4999999999999998E-2</v>
      </c>
    </row>
    <row r="7318" spans="2:4">
      <c r="B7318" s="147">
        <v>62466.666666666664</v>
      </c>
      <c r="C7318" s="152">
        <v>0.18358324439701174</v>
      </c>
      <c r="D7318" s="151">
        <v>4.4999999999999998E-2</v>
      </c>
    </row>
    <row r="7319" spans="2:4">
      <c r="B7319" s="147">
        <v>62475</v>
      </c>
      <c r="C7319" s="152">
        <v>0.18358543417366946</v>
      </c>
      <c r="D7319" s="151">
        <v>4.4999999999999998E-2</v>
      </c>
    </row>
    <row r="7320" spans="2:4">
      <c r="B7320" s="147">
        <v>62483.333333333336</v>
      </c>
      <c r="C7320" s="152">
        <v>0.18358762336623102</v>
      </c>
      <c r="D7320" s="151">
        <v>4.4999999999999998E-2</v>
      </c>
    </row>
    <row r="7321" spans="2:4">
      <c r="B7321" s="147">
        <v>62491.666666666664</v>
      </c>
      <c r="C7321" s="152">
        <v>0.18358981197493002</v>
      </c>
      <c r="D7321" s="151">
        <v>4.4999999999999998E-2</v>
      </c>
    </row>
    <row r="7322" spans="2:4">
      <c r="B7322" s="147">
        <v>62500</v>
      </c>
      <c r="C7322" s="152">
        <v>0.18359200000000001</v>
      </c>
      <c r="D7322" s="151">
        <v>4.4999999999999998E-2</v>
      </c>
    </row>
    <row r="7323" spans="2:4">
      <c r="B7323" s="147">
        <v>62508.333333333336</v>
      </c>
      <c r="C7323" s="152">
        <v>0.18359418744167441</v>
      </c>
      <c r="D7323" s="151">
        <v>4.4999999999999998E-2</v>
      </c>
    </row>
    <row r="7324" spans="2:4">
      <c r="B7324" s="147">
        <v>62516.666666666664</v>
      </c>
      <c r="C7324" s="152">
        <v>0.1835963743001866</v>
      </c>
      <c r="D7324" s="151">
        <v>4.4999999999999998E-2</v>
      </c>
    </row>
    <row r="7325" spans="2:4">
      <c r="B7325" s="147">
        <v>62525</v>
      </c>
      <c r="C7325" s="152">
        <v>0.1835985605757697</v>
      </c>
      <c r="D7325" s="151">
        <v>4.4999999999999998E-2</v>
      </c>
    </row>
    <row r="7326" spans="2:4">
      <c r="B7326" s="147">
        <v>62533.333333333336</v>
      </c>
      <c r="C7326" s="152">
        <v>0.18360074626865672</v>
      </c>
      <c r="D7326" s="151">
        <v>4.4999999999999998E-2</v>
      </c>
    </row>
    <row r="7327" spans="2:4">
      <c r="B7327" s="147">
        <v>62541.666666666664</v>
      </c>
      <c r="C7327" s="152">
        <v>0.18360293137908062</v>
      </c>
      <c r="D7327" s="151">
        <v>4.4999999999999998E-2</v>
      </c>
    </row>
    <row r="7328" spans="2:4">
      <c r="B7328" s="147">
        <v>62550</v>
      </c>
      <c r="C7328" s="152">
        <v>0.18360511590727419</v>
      </c>
      <c r="D7328" s="151">
        <v>4.4999999999999998E-2</v>
      </c>
    </row>
    <row r="7329" spans="2:4">
      <c r="B7329" s="147">
        <v>62558.333333333336</v>
      </c>
      <c r="C7329" s="152">
        <v>0.1836072998534701</v>
      </c>
      <c r="D7329" s="151">
        <v>4.4999999999999998E-2</v>
      </c>
    </row>
    <row r="7330" spans="2:4">
      <c r="B7330" s="147">
        <v>62566.666666666664</v>
      </c>
      <c r="C7330" s="152">
        <v>0.18360948321790091</v>
      </c>
      <c r="D7330" s="151">
        <v>4.4999999999999998E-2</v>
      </c>
    </row>
    <row r="7331" spans="2:4">
      <c r="B7331" s="147">
        <v>62575</v>
      </c>
      <c r="C7331" s="152">
        <v>0.18361166600079903</v>
      </c>
      <c r="D7331" s="151">
        <v>4.4999999999999998E-2</v>
      </c>
    </row>
    <row r="7332" spans="2:4">
      <c r="B7332" s="147">
        <v>62583.333333333336</v>
      </c>
      <c r="C7332" s="152">
        <v>0.18361384820239682</v>
      </c>
      <c r="D7332" s="151">
        <v>4.4999999999999998E-2</v>
      </c>
    </row>
    <row r="7333" spans="2:4">
      <c r="B7333" s="147">
        <v>62591.666666666664</v>
      </c>
      <c r="C7333" s="152">
        <v>0.18361602982292638</v>
      </c>
      <c r="D7333" s="151">
        <v>4.4999999999999998E-2</v>
      </c>
    </row>
    <row r="7334" spans="2:4">
      <c r="B7334" s="147">
        <v>62600</v>
      </c>
      <c r="C7334" s="152">
        <v>0.18361821086261979</v>
      </c>
      <c r="D7334" s="151">
        <v>4.4999999999999998E-2</v>
      </c>
    </row>
    <row r="7335" spans="2:4">
      <c r="B7335" s="147">
        <v>62608.333333333336</v>
      </c>
      <c r="C7335" s="152">
        <v>0.18362039132170904</v>
      </c>
      <c r="D7335" s="151">
        <v>4.4999999999999998E-2</v>
      </c>
    </row>
    <row r="7336" spans="2:4">
      <c r="B7336" s="147">
        <v>62616.666666666664</v>
      </c>
      <c r="C7336" s="152">
        <v>0.18362257120042585</v>
      </c>
      <c r="D7336" s="151">
        <v>4.4999999999999998E-2</v>
      </c>
    </row>
    <row r="7337" spans="2:4">
      <c r="B7337" s="147">
        <v>62625</v>
      </c>
      <c r="C7337" s="152">
        <v>0.18362475049900198</v>
      </c>
      <c r="D7337" s="151">
        <v>4.4999999999999998E-2</v>
      </c>
    </row>
    <row r="7338" spans="2:4">
      <c r="B7338" s="147">
        <v>62633.333333333336</v>
      </c>
      <c r="C7338" s="152">
        <v>0.18362692921766896</v>
      </c>
      <c r="D7338" s="151">
        <v>4.4999999999999998E-2</v>
      </c>
    </row>
    <row r="7339" spans="2:4">
      <c r="B7339" s="147">
        <v>62641.666666666664</v>
      </c>
      <c r="C7339" s="152">
        <v>0.18362910735665824</v>
      </c>
      <c r="D7339" s="151">
        <v>4.4999999999999998E-2</v>
      </c>
    </row>
    <row r="7340" spans="2:4">
      <c r="B7340" s="147">
        <v>62650</v>
      </c>
      <c r="C7340" s="152">
        <v>0.18363128491620109</v>
      </c>
      <c r="D7340" s="151">
        <v>4.4999999999999998E-2</v>
      </c>
    </row>
    <row r="7341" spans="2:4">
      <c r="B7341" s="147">
        <v>62658.333333333336</v>
      </c>
      <c r="C7341" s="152">
        <v>0.18363346189652879</v>
      </c>
      <c r="D7341" s="151">
        <v>4.4999999999999998E-2</v>
      </c>
    </row>
    <row r="7342" spans="2:4">
      <c r="B7342" s="147">
        <v>62666.666666666664</v>
      </c>
      <c r="C7342" s="152">
        <v>0.18363563829787233</v>
      </c>
      <c r="D7342" s="151">
        <v>4.4999999999999998E-2</v>
      </c>
    </row>
    <row r="7343" spans="2:4">
      <c r="B7343" s="147">
        <v>62675</v>
      </c>
      <c r="C7343" s="152">
        <v>0.18363781412046273</v>
      </c>
      <c r="D7343" s="151">
        <v>4.4999999999999998E-2</v>
      </c>
    </row>
    <row r="7344" spans="2:4">
      <c r="B7344" s="147">
        <v>62683.333333333336</v>
      </c>
      <c r="C7344" s="152">
        <v>0.18363998936453071</v>
      </c>
      <c r="D7344" s="151">
        <v>4.4999999999999998E-2</v>
      </c>
    </row>
    <row r="7345" spans="2:4">
      <c r="B7345" s="147">
        <v>62691.666666666664</v>
      </c>
      <c r="C7345" s="152">
        <v>0.18364216403030703</v>
      </c>
      <c r="D7345" s="151">
        <v>4.4999999999999998E-2</v>
      </c>
    </row>
    <row r="7346" spans="2:4">
      <c r="B7346" s="147">
        <v>62700</v>
      </c>
      <c r="C7346" s="152">
        <v>0.18364433811802233</v>
      </c>
      <c r="D7346" s="151">
        <v>4.4999999999999998E-2</v>
      </c>
    </row>
    <row r="7347" spans="2:4">
      <c r="B7347" s="147">
        <v>62708.333333333336</v>
      </c>
      <c r="C7347" s="152">
        <v>0.18364651162790702</v>
      </c>
      <c r="D7347" s="151">
        <v>4.4999999999999998E-2</v>
      </c>
    </row>
    <row r="7348" spans="2:4">
      <c r="B7348" s="147">
        <v>62716.666666666664</v>
      </c>
      <c r="C7348" s="152">
        <v>0.18364868456019132</v>
      </c>
      <c r="D7348" s="151">
        <v>4.4999999999999998E-2</v>
      </c>
    </row>
    <row r="7349" spans="2:4">
      <c r="B7349" s="147">
        <v>62725</v>
      </c>
      <c r="C7349" s="152">
        <v>0.18365085691510566</v>
      </c>
      <c r="D7349" s="151">
        <v>4.4999999999999998E-2</v>
      </c>
    </row>
    <row r="7350" spans="2:4">
      <c r="B7350" s="147">
        <v>62733.333333333336</v>
      </c>
      <c r="C7350" s="152">
        <v>0.18365302869287992</v>
      </c>
      <c r="D7350" s="151">
        <v>4.4999999999999998E-2</v>
      </c>
    </row>
    <row r="7351" spans="2:4">
      <c r="B7351" s="147">
        <v>62741.666666666664</v>
      </c>
      <c r="C7351" s="152">
        <v>0.18365519989374421</v>
      </c>
      <c r="D7351" s="151">
        <v>4.4999999999999998E-2</v>
      </c>
    </row>
    <row r="7352" spans="2:4">
      <c r="B7352" s="147">
        <v>62750</v>
      </c>
      <c r="C7352" s="152">
        <v>0.18365737051792827</v>
      </c>
      <c r="D7352" s="151">
        <v>4.4999999999999998E-2</v>
      </c>
    </row>
    <row r="7353" spans="2:4">
      <c r="B7353" s="147">
        <v>62758.333333333336</v>
      </c>
      <c r="C7353" s="152">
        <v>0.18365954056566194</v>
      </c>
      <c r="D7353" s="151">
        <v>4.4999999999999998E-2</v>
      </c>
    </row>
    <row r="7354" spans="2:4">
      <c r="B7354" s="147">
        <v>62766.666666666664</v>
      </c>
      <c r="C7354" s="152">
        <v>0.18366171003717471</v>
      </c>
      <c r="D7354" s="151">
        <v>4.4999999999999998E-2</v>
      </c>
    </row>
    <row r="7355" spans="2:4">
      <c r="B7355" s="147">
        <v>62775</v>
      </c>
      <c r="C7355" s="152">
        <v>0.18366387893269615</v>
      </c>
      <c r="D7355" s="151">
        <v>4.4999999999999998E-2</v>
      </c>
    </row>
    <row r="7356" spans="2:4">
      <c r="B7356" s="147">
        <v>62783.333333333336</v>
      </c>
      <c r="C7356" s="152">
        <v>0.1836660472524555</v>
      </c>
      <c r="D7356" s="151">
        <v>4.4999999999999998E-2</v>
      </c>
    </row>
    <row r="7357" spans="2:4">
      <c r="B7357" s="147">
        <v>62791.666666666664</v>
      </c>
      <c r="C7357" s="152">
        <v>0.18366821499668212</v>
      </c>
      <c r="D7357" s="151">
        <v>4.4999999999999998E-2</v>
      </c>
    </row>
    <row r="7358" spans="2:4">
      <c r="B7358" s="147">
        <v>62800</v>
      </c>
      <c r="C7358" s="152">
        <v>0.18367038216560508</v>
      </c>
      <c r="D7358" s="151">
        <v>4.4999999999999998E-2</v>
      </c>
    </row>
    <row r="7359" spans="2:4">
      <c r="B7359" s="147">
        <v>62808.333333333336</v>
      </c>
      <c r="C7359" s="152">
        <v>0.18367254875945335</v>
      </c>
      <c r="D7359" s="151">
        <v>4.4999999999999998E-2</v>
      </c>
    </row>
    <row r="7360" spans="2:4">
      <c r="B7360" s="147">
        <v>62816.666666666664</v>
      </c>
      <c r="C7360" s="152">
        <v>0.18367471477845584</v>
      </c>
      <c r="D7360" s="151">
        <v>4.4999999999999998E-2</v>
      </c>
    </row>
    <row r="7361" spans="2:4">
      <c r="B7361" s="147">
        <v>62825</v>
      </c>
      <c r="C7361" s="152">
        <v>0.1836768802228412</v>
      </c>
      <c r="D7361" s="151">
        <v>4.4999999999999998E-2</v>
      </c>
    </row>
    <row r="7362" spans="2:4">
      <c r="B7362" s="147">
        <v>62833.333333333336</v>
      </c>
      <c r="C7362" s="152">
        <v>0.18367904509283817</v>
      </c>
      <c r="D7362" s="151">
        <v>4.4999999999999998E-2</v>
      </c>
    </row>
    <row r="7363" spans="2:4">
      <c r="B7363" s="147">
        <v>62841.666666666664</v>
      </c>
      <c r="C7363" s="152">
        <v>0.18368120938867524</v>
      </c>
      <c r="D7363" s="151">
        <v>4.4999999999999998E-2</v>
      </c>
    </row>
    <row r="7364" spans="2:4">
      <c r="B7364" s="147">
        <v>62850</v>
      </c>
      <c r="C7364" s="152">
        <v>0.18368337311058075</v>
      </c>
      <c r="D7364" s="151">
        <v>4.4999999999999998E-2</v>
      </c>
    </row>
    <row r="7365" spans="2:4">
      <c r="B7365" s="147">
        <v>62858.333333333336</v>
      </c>
      <c r="C7365" s="152">
        <v>0.18368553625878298</v>
      </c>
      <c r="D7365" s="151">
        <v>4.4999999999999998E-2</v>
      </c>
    </row>
    <row r="7366" spans="2:4">
      <c r="B7366" s="147">
        <v>62866.666666666664</v>
      </c>
      <c r="C7366" s="152">
        <v>0.18368769883351008</v>
      </c>
      <c r="D7366" s="151">
        <v>4.4999999999999998E-2</v>
      </c>
    </row>
    <row r="7367" spans="2:4">
      <c r="B7367" s="147">
        <v>62875</v>
      </c>
      <c r="C7367" s="152">
        <v>0.18368986083499003</v>
      </c>
      <c r="D7367" s="151">
        <v>4.4999999999999998E-2</v>
      </c>
    </row>
    <row r="7368" spans="2:4">
      <c r="B7368" s="147">
        <v>62883.333333333336</v>
      </c>
      <c r="C7368" s="152">
        <v>0.1836920222634508</v>
      </c>
      <c r="D7368" s="151">
        <v>4.4999999999999998E-2</v>
      </c>
    </row>
    <row r="7369" spans="2:4">
      <c r="B7369" s="147">
        <v>62891.666666666664</v>
      </c>
      <c r="C7369" s="152">
        <v>0.18369418311912017</v>
      </c>
      <c r="D7369" s="151">
        <v>4.4999999999999998E-2</v>
      </c>
    </row>
    <row r="7370" spans="2:4">
      <c r="B7370" s="147">
        <v>62900</v>
      </c>
      <c r="C7370" s="152">
        <v>0.18369634340222574</v>
      </c>
      <c r="D7370" s="151">
        <v>4.4999999999999998E-2</v>
      </c>
    </row>
    <row r="7371" spans="2:4">
      <c r="B7371" s="147">
        <v>62908.333333333336</v>
      </c>
      <c r="C7371" s="152">
        <v>0.18369850311299507</v>
      </c>
      <c r="D7371" s="151">
        <v>4.4999999999999998E-2</v>
      </c>
    </row>
    <row r="7372" spans="2:4">
      <c r="B7372" s="147">
        <v>62916.666666666664</v>
      </c>
      <c r="C7372" s="152">
        <v>0.18370066225165566</v>
      </c>
      <c r="D7372" s="151">
        <v>4.4999999999999998E-2</v>
      </c>
    </row>
    <row r="7373" spans="2:4">
      <c r="B7373" s="147">
        <v>62925</v>
      </c>
      <c r="C7373" s="152">
        <v>0.18370282081843464</v>
      </c>
      <c r="D7373" s="151">
        <v>4.4999999999999998E-2</v>
      </c>
    </row>
    <row r="7374" spans="2:4">
      <c r="B7374" s="147">
        <v>62933.333333333336</v>
      </c>
      <c r="C7374" s="152">
        <v>0.18370497881355929</v>
      </c>
      <c r="D7374" s="151">
        <v>4.4999999999999998E-2</v>
      </c>
    </row>
    <row r="7375" spans="2:4">
      <c r="B7375" s="147">
        <v>62941.666666666664</v>
      </c>
      <c r="C7375" s="152">
        <v>0.18370713623725671</v>
      </c>
      <c r="D7375" s="151">
        <v>4.4999999999999998E-2</v>
      </c>
    </row>
    <row r="7376" spans="2:4">
      <c r="B7376" s="147">
        <v>62950</v>
      </c>
      <c r="C7376" s="152">
        <v>0.18370929308975378</v>
      </c>
      <c r="D7376" s="151">
        <v>4.4999999999999998E-2</v>
      </c>
    </row>
    <row r="7377" spans="2:4">
      <c r="B7377" s="147">
        <v>62958.333333333336</v>
      </c>
      <c r="C7377" s="152">
        <v>0.18371144937127731</v>
      </c>
      <c r="D7377" s="151">
        <v>4.4999999999999998E-2</v>
      </c>
    </row>
    <row r="7378" spans="2:4">
      <c r="B7378" s="147">
        <v>62966.666666666664</v>
      </c>
      <c r="C7378" s="152">
        <v>0.18371360508205398</v>
      </c>
      <c r="D7378" s="151">
        <v>4.4999999999999998E-2</v>
      </c>
    </row>
    <row r="7379" spans="2:4">
      <c r="B7379" s="147">
        <v>62975</v>
      </c>
      <c r="C7379" s="152">
        <v>0.18371576022231045</v>
      </c>
      <c r="D7379" s="151">
        <v>4.4999999999999998E-2</v>
      </c>
    </row>
    <row r="7380" spans="2:4">
      <c r="B7380" s="147">
        <v>62983.333333333336</v>
      </c>
      <c r="C7380" s="152">
        <v>0.18371791479227309</v>
      </c>
      <c r="D7380" s="151">
        <v>4.4999999999999998E-2</v>
      </c>
    </row>
    <row r="7381" spans="2:4">
      <c r="B7381" s="147">
        <v>62991.666666666664</v>
      </c>
      <c r="C7381" s="152">
        <v>0.18372006879216826</v>
      </c>
      <c r="D7381" s="151">
        <v>4.4999999999999998E-2</v>
      </c>
    </row>
    <row r="7382" spans="2:4">
      <c r="B7382" s="147">
        <v>63000</v>
      </c>
      <c r="C7382" s="152">
        <v>0.1837222222222222</v>
      </c>
      <c r="D7382" s="151">
        <v>4.4999999999999998E-2</v>
      </c>
    </row>
    <row r="7383" spans="2:4">
      <c r="B7383" s="147">
        <v>63008.333333333336</v>
      </c>
      <c r="C7383" s="152">
        <v>0.18372437508266104</v>
      </c>
      <c r="D7383" s="151">
        <v>4.4999999999999998E-2</v>
      </c>
    </row>
    <row r="7384" spans="2:4">
      <c r="B7384" s="147">
        <v>63016.666666666664</v>
      </c>
      <c r="C7384" s="152">
        <v>0.18372652737371065</v>
      </c>
      <c r="D7384" s="151">
        <v>4.4999999999999998E-2</v>
      </c>
    </row>
    <row r="7385" spans="2:4">
      <c r="B7385" s="147">
        <v>63025</v>
      </c>
      <c r="C7385" s="152">
        <v>0.18372867909559698</v>
      </c>
      <c r="D7385" s="151">
        <v>4.4999999999999998E-2</v>
      </c>
    </row>
    <row r="7386" spans="2:4">
      <c r="B7386" s="147">
        <v>63033.333333333336</v>
      </c>
      <c r="C7386" s="152">
        <v>0.18373083024854572</v>
      </c>
      <c r="D7386" s="151">
        <v>4.4999999999999998E-2</v>
      </c>
    </row>
    <row r="7387" spans="2:4">
      <c r="B7387" s="147">
        <v>63041.666666666664</v>
      </c>
      <c r="C7387" s="152">
        <v>0.18373298083278258</v>
      </c>
      <c r="D7387" s="151">
        <v>4.4999999999999998E-2</v>
      </c>
    </row>
    <row r="7388" spans="2:4">
      <c r="B7388" s="147">
        <v>63050</v>
      </c>
      <c r="C7388" s="152">
        <v>0.18373513084853293</v>
      </c>
      <c r="D7388" s="151">
        <v>4.4999999999999998E-2</v>
      </c>
    </row>
    <row r="7389" spans="2:4">
      <c r="B7389" s="147">
        <v>63058.333333333336</v>
      </c>
      <c r="C7389" s="152">
        <v>0.18373728029602218</v>
      </c>
      <c r="D7389" s="151">
        <v>4.4999999999999998E-2</v>
      </c>
    </row>
    <row r="7390" spans="2:4">
      <c r="B7390" s="147">
        <v>63066.666666666664</v>
      </c>
      <c r="C7390" s="152">
        <v>0.1837394291754757</v>
      </c>
      <c r="D7390" s="151">
        <v>4.4999999999999998E-2</v>
      </c>
    </row>
    <row r="7391" spans="2:4">
      <c r="B7391" s="147">
        <v>63075</v>
      </c>
      <c r="C7391" s="152">
        <v>0.18374157748711853</v>
      </c>
      <c r="D7391" s="151">
        <v>4.4999999999999998E-2</v>
      </c>
    </row>
    <row r="7392" spans="2:4">
      <c r="B7392" s="147">
        <v>63083.333333333336</v>
      </c>
      <c r="C7392" s="152">
        <v>0.18374372523117571</v>
      </c>
      <c r="D7392" s="151">
        <v>4.4999999999999998E-2</v>
      </c>
    </row>
    <row r="7393" spans="2:4">
      <c r="B7393" s="147">
        <v>63091.666666666664</v>
      </c>
      <c r="C7393" s="152">
        <v>0.18374587240787213</v>
      </c>
      <c r="D7393" s="151">
        <v>4.4999999999999998E-2</v>
      </c>
    </row>
    <row r="7394" spans="2:4">
      <c r="B7394" s="147">
        <v>63100</v>
      </c>
      <c r="C7394" s="152">
        <v>0.18374801901743265</v>
      </c>
      <c r="D7394" s="151">
        <v>4.4999999999999998E-2</v>
      </c>
    </row>
    <row r="7395" spans="2:4">
      <c r="B7395" s="147">
        <v>63108.333333333336</v>
      </c>
      <c r="C7395" s="152">
        <v>0.18375016506008188</v>
      </c>
      <c r="D7395" s="151">
        <v>4.4999999999999998E-2</v>
      </c>
    </row>
    <row r="7396" spans="2:4">
      <c r="B7396" s="147">
        <v>63116.666666666664</v>
      </c>
      <c r="C7396" s="152">
        <v>0.18375231053604438</v>
      </c>
      <c r="D7396" s="151">
        <v>4.4999999999999998E-2</v>
      </c>
    </row>
    <row r="7397" spans="2:4">
      <c r="B7397" s="147">
        <v>63125</v>
      </c>
      <c r="C7397" s="152">
        <v>0.18375445544554456</v>
      </c>
      <c r="D7397" s="151">
        <v>4.4999999999999998E-2</v>
      </c>
    </row>
    <row r="7398" spans="2:4">
      <c r="B7398" s="147">
        <v>63133.333333333336</v>
      </c>
      <c r="C7398" s="152">
        <v>0.18375659978880676</v>
      </c>
      <c r="D7398" s="151">
        <v>4.4999999999999998E-2</v>
      </c>
    </row>
    <row r="7399" spans="2:4">
      <c r="B7399" s="147">
        <v>63141.666666666664</v>
      </c>
      <c r="C7399" s="152">
        <v>0.18375874356605515</v>
      </c>
      <c r="D7399" s="151">
        <v>4.4999999999999998E-2</v>
      </c>
    </row>
    <row r="7400" spans="2:4">
      <c r="B7400" s="147">
        <v>63150</v>
      </c>
      <c r="C7400" s="152">
        <v>0.18376088677751384</v>
      </c>
      <c r="D7400" s="151">
        <v>4.4999999999999998E-2</v>
      </c>
    </row>
    <row r="7401" spans="2:4">
      <c r="B7401" s="147">
        <v>63158.333333333336</v>
      </c>
      <c r="C7401" s="152">
        <v>0.1837630294234068</v>
      </c>
      <c r="D7401" s="151">
        <v>4.4999999999999998E-2</v>
      </c>
    </row>
    <row r="7402" spans="2:4">
      <c r="B7402" s="147">
        <v>63166.666666666664</v>
      </c>
      <c r="C7402" s="152">
        <v>0.18376517150395777</v>
      </c>
      <c r="D7402" s="151">
        <v>4.4999999999999998E-2</v>
      </c>
    </row>
    <row r="7403" spans="2:4">
      <c r="B7403" s="147">
        <v>63175</v>
      </c>
      <c r="C7403" s="152">
        <v>0.18376731301939059</v>
      </c>
      <c r="D7403" s="151">
        <v>4.4999999999999998E-2</v>
      </c>
    </row>
    <row r="7404" spans="2:4">
      <c r="B7404" s="147">
        <v>63183.333333333336</v>
      </c>
      <c r="C7404" s="152">
        <v>0.1837694539699288</v>
      </c>
      <c r="D7404" s="151">
        <v>4.4999999999999998E-2</v>
      </c>
    </row>
    <row r="7405" spans="2:4">
      <c r="B7405" s="147">
        <v>63191.666666666664</v>
      </c>
      <c r="C7405" s="152">
        <v>0.18377159435579585</v>
      </c>
      <c r="D7405" s="151">
        <v>4.4999999999999998E-2</v>
      </c>
    </row>
    <row r="7406" spans="2:4">
      <c r="B7406" s="147">
        <v>63200</v>
      </c>
      <c r="C7406" s="152">
        <v>0.18377373417721518</v>
      </c>
      <c r="D7406" s="151">
        <v>4.4999999999999998E-2</v>
      </c>
    </row>
    <row r="7407" spans="2:4">
      <c r="B7407" s="147">
        <v>63208.333333333336</v>
      </c>
      <c r="C7407" s="152">
        <v>0.18377587343441001</v>
      </c>
      <c r="D7407" s="151">
        <v>4.4999999999999998E-2</v>
      </c>
    </row>
    <row r="7408" spans="2:4">
      <c r="B7408" s="147">
        <v>63216.666666666664</v>
      </c>
      <c r="C7408" s="152">
        <v>0.18377801212760347</v>
      </c>
      <c r="D7408" s="151">
        <v>4.4999999999999998E-2</v>
      </c>
    </row>
    <row r="7409" spans="2:4">
      <c r="B7409" s="147">
        <v>63225</v>
      </c>
      <c r="C7409" s="152">
        <v>0.18378015025701855</v>
      </c>
      <c r="D7409" s="151">
        <v>4.4999999999999998E-2</v>
      </c>
    </row>
    <row r="7410" spans="2:4">
      <c r="B7410" s="147">
        <v>63233.333333333336</v>
      </c>
      <c r="C7410" s="152">
        <v>0.18378228782287823</v>
      </c>
      <c r="D7410" s="151">
        <v>4.4999999999999998E-2</v>
      </c>
    </row>
    <row r="7411" spans="2:4">
      <c r="B7411" s="147">
        <v>63241.666666666664</v>
      </c>
      <c r="C7411" s="152">
        <v>0.18378442482540522</v>
      </c>
      <c r="D7411" s="151">
        <v>4.4999999999999998E-2</v>
      </c>
    </row>
    <row r="7412" spans="2:4">
      <c r="B7412" s="147">
        <v>63250</v>
      </c>
      <c r="C7412" s="152">
        <v>0.18378656126482212</v>
      </c>
      <c r="D7412" s="151">
        <v>4.4999999999999998E-2</v>
      </c>
    </row>
    <row r="7413" spans="2:4">
      <c r="B7413" s="147">
        <v>63258.333333333336</v>
      </c>
      <c r="C7413" s="152">
        <v>0.1837886971413516</v>
      </c>
      <c r="D7413" s="151">
        <v>4.4999999999999998E-2</v>
      </c>
    </row>
    <row r="7414" spans="2:4">
      <c r="B7414" s="147">
        <v>63266.666666666664</v>
      </c>
      <c r="C7414" s="152">
        <v>0.18379083245521599</v>
      </c>
      <c r="D7414" s="151">
        <v>4.4999999999999998E-2</v>
      </c>
    </row>
    <row r="7415" spans="2:4">
      <c r="B7415" s="147">
        <v>63275</v>
      </c>
      <c r="C7415" s="152">
        <v>0.18379296720663768</v>
      </c>
      <c r="D7415" s="151">
        <v>4.4999999999999998E-2</v>
      </c>
    </row>
    <row r="7416" spans="2:4">
      <c r="B7416" s="147">
        <v>63283.333333333336</v>
      </c>
      <c r="C7416" s="152">
        <v>0.18379510139583882</v>
      </c>
      <c r="D7416" s="151">
        <v>4.4999999999999998E-2</v>
      </c>
    </row>
    <row r="7417" spans="2:4">
      <c r="B7417" s="147">
        <v>63291.666666666664</v>
      </c>
      <c r="C7417" s="152">
        <v>0.18379723502304146</v>
      </c>
      <c r="D7417" s="151">
        <v>4.4999999999999998E-2</v>
      </c>
    </row>
    <row r="7418" spans="2:4">
      <c r="B7418" s="147">
        <v>63300</v>
      </c>
      <c r="C7418" s="152">
        <v>0.18379936808846764</v>
      </c>
      <c r="D7418" s="151">
        <v>4.4999999999999998E-2</v>
      </c>
    </row>
    <row r="7419" spans="2:4">
      <c r="B7419" s="147">
        <v>63308.333333333336</v>
      </c>
      <c r="C7419" s="152">
        <v>0.1838015005923391</v>
      </c>
      <c r="D7419" s="151">
        <v>4.4999999999999998E-2</v>
      </c>
    </row>
    <row r="7420" spans="2:4">
      <c r="B7420" s="147">
        <v>63316.666666666664</v>
      </c>
      <c r="C7420" s="152">
        <v>0.18380363253487758</v>
      </c>
      <c r="D7420" s="151">
        <v>4.4999999999999998E-2</v>
      </c>
    </row>
    <row r="7421" spans="2:4">
      <c r="B7421" s="147">
        <v>63325</v>
      </c>
      <c r="C7421" s="152">
        <v>0.18380576391630477</v>
      </c>
      <c r="D7421" s="151">
        <v>4.4999999999999998E-2</v>
      </c>
    </row>
    <row r="7422" spans="2:4">
      <c r="B7422" s="147">
        <v>63333.333333333336</v>
      </c>
      <c r="C7422" s="152">
        <v>0.18380789473684211</v>
      </c>
      <c r="D7422" s="151">
        <v>4.4999999999999998E-2</v>
      </c>
    </row>
    <row r="7423" spans="2:4">
      <c r="B7423" s="147">
        <v>63341.666666666664</v>
      </c>
      <c r="C7423" s="152">
        <v>0.18381002499671098</v>
      </c>
      <c r="D7423" s="151">
        <v>4.4999999999999998E-2</v>
      </c>
    </row>
    <row r="7424" spans="2:4">
      <c r="B7424" s="147">
        <v>63350</v>
      </c>
      <c r="C7424" s="152">
        <v>0.1838121546961326</v>
      </c>
      <c r="D7424" s="151">
        <v>4.4999999999999998E-2</v>
      </c>
    </row>
    <row r="7425" spans="2:4">
      <c r="B7425" s="147">
        <v>63358.333333333336</v>
      </c>
      <c r="C7425" s="152">
        <v>0.18381428383532813</v>
      </c>
      <c r="D7425" s="151">
        <v>4.4999999999999998E-2</v>
      </c>
    </row>
    <row r="7426" spans="2:4">
      <c r="B7426" s="147">
        <v>63366.666666666664</v>
      </c>
      <c r="C7426" s="152">
        <v>0.18381641241451865</v>
      </c>
      <c r="D7426" s="151">
        <v>4.4999999999999998E-2</v>
      </c>
    </row>
    <row r="7427" spans="2:4">
      <c r="B7427" s="147">
        <v>63375</v>
      </c>
      <c r="C7427" s="152">
        <v>0.18381854043392504</v>
      </c>
      <c r="D7427" s="151">
        <v>4.4999999999999998E-2</v>
      </c>
    </row>
    <row r="7428" spans="2:4">
      <c r="B7428" s="147">
        <v>63383.333333333336</v>
      </c>
      <c r="C7428" s="152">
        <v>0.18382066789376808</v>
      </c>
      <c r="D7428" s="151">
        <v>4.4999999999999998E-2</v>
      </c>
    </row>
    <row r="7429" spans="2:4">
      <c r="B7429" s="147">
        <v>63391.666666666664</v>
      </c>
      <c r="C7429" s="152">
        <v>0.18382279479426841</v>
      </c>
      <c r="D7429" s="151">
        <v>4.4999999999999998E-2</v>
      </c>
    </row>
    <row r="7430" spans="2:4">
      <c r="B7430" s="147">
        <v>63400</v>
      </c>
      <c r="C7430" s="152">
        <v>0.18382492113564666</v>
      </c>
      <c r="D7430" s="151">
        <v>4.4999999999999998E-2</v>
      </c>
    </row>
    <row r="7431" spans="2:4">
      <c r="B7431" s="147">
        <v>63408.333333333336</v>
      </c>
      <c r="C7431" s="152">
        <v>0.18382704691812329</v>
      </c>
      <c r="D7431" s="151">
        <v>4.4999999999999998E-2</v>
      </c>
    </row>
    <row r="7432" spans="2:4">
      <c r="B7432" s="147">
        <v>63416.666666666664</v>
      </c>
      <c r="C7432" s="152">
        <v>0.18382917214191852</v>
      </c>
      <c r="D7432" s="151">
        <v>4.4999999999999998E-2</v>
      </c>
    </row>
    <row r="7433" spans="2:4">
      <c r="B7433" s="147">
        <v>63425</v>
      </c>
      <c r="C7433" s="152">
        <v>0.18383129680725269</v>
      </c>
      <c r="D7433" s="151">
        <v>4.4999999999999998E-2</v>
      </c>
    </row>
    <row r="7434" spans="2:4">
      <c r="B7434" s="147">
        <v>63433.333333333336</v>
      </c>
      <c r="C7434" s="152">
        <v>0.18383342091434579</v>
      </c>
      <c r="D7434" s="151">
        <v>4.4999999999999998E-2</v>
      </c>
    </row>
    <row r="7435" spans="2:4">
      <c r="B7435" s="147">
        <v>63441.666666666664</v>
      </c>
      <c r="C7435" s="152">
        <v>0.18383554446341782</v>
      </c>
      <c r="D7435" s="151">
        <v>4.4999999999999998E-2</v>
      </c>
    </row>
    <row r="7436" spans="2:4">
      <c r="B7436" s="147">
        <v>63450</v>
      </c>
      <c r="C7436" s="152">
        <v>0.18383766745468877</v>
      </c>
      <c r="D7436" s="151">
        <v>4.4999999999999998E-2</v>
      </c>
    </row>
    <row r="7437" spans="2:4">
      <c r="B7437" s="147">
        <v>63458.333333333336</v>
      </c>
      <c r="C7437" s="152">
        <v>0.18383978988837818</v>
      </c>
      <c r="D7437" s="151">
        <v>4.4999999999999998E-2</v>
      </c>
    </row>
    <row r="7438" spans="2:4">
      <c r="B7438" s="147">
        <v>63466.666666666664</v>
      </c>
      <c r="C7438" s="152">
        <v>0.18384191176470588</v>
      </c>
      <c r="D7438" s="151">
        <v>4.4999999999999998E-2</v>
      </c>
    </row>
    <row r="7439" spans="2:4">
      <c r="B7439" s="147">
        <v>63475</v>
      </c>
      <c r="C7439" s="152">
        <v>0.18384403308389133</v>
      </c>
      <c r="D7439" s="151">
        <v>4.4999999999999998E-2</v>
      </c>
    </row>
    <row r="7440" spans="2:4">
      <c r="B7440" s="147">
        <v>63483.333333333336</v>
      </c>
      <c r="C7440" s="152">
        <v>0.18384615384615388</v>
      </c>
      <c r="D7440" s="151">
        <v>4.4999999999999998E-2</v>
      </c>
    </row>
    <row r="7441" spans="2:4">
      <c r="B7441" s="147">
        <v>63491.666666666664</v>
      </c>
      <c r="C7441" s="152">
        <v>0.18384827405171283</v>
      </c>
      <c r="D7441" s="151">
        <v>4.4999999999999998E-2</v>
      </c>
    </row>
    <row r="7442" spans="2:4">
      <c r="B7442" s="147">
        <v>63500</v>
      </c>
      <c r="C7442" s="152">
        <v>0.1838503937007874</v>
      </c>
      <c r="D7442" s="151">
        <v>4.4999999999999998E-2</v>
      </c>
    </row>
    <row r="7443" spans="2:4">
      <c r="B7443" s="147">
        <v>63508.333333333336</v>
      </c>
      <c r="C7443" s="152">
        <v>0.18385251279359666</v>
      </c>
      <c r="D7443" s="151">
        <v>4.4999999999999998E-2</v>
      </c>
    </row>
    <row r="7444" spans="2:4">
      <c r="B7444" s="147">
        <v>63516.666666666664</v>
      </c>
      <c r="C7444" s="152">
        <v>0.18385463133035948</v>
      </c>
      <c r="D7444" s="151">
        <v>4.4999999999999998E-2</v>
      </c>
    </row>
    <row r="7445" spans="2:4">
      <c r="B7445" s="147">
        <v>63525</v>
      </c>
      <c r="C7445" s="152">
        <v>0.18385674931129475</v>
      </c>
      <c r="D7445" s="151">
        <v>4.4999999999999998E-2</v>
      </c>
    </row>
    <row r="7446" spans="2:4">
      <c r="B7446" s="147">
        <v>63533.333333333336</v>
      </c>
      <c r="C7446" s="152">
        <v>0.18385886673662122</v>
      </c>
      <c r="D7446" s="151">
        <v>4.4999999999999998E-2</v>
      </c>
    </row>
    <row r="7447" spans="2:4">
      <c r="B7447" s="147">
        <v>63541.666666666664</v>
      </c>
      <c r="C7447" s="152">
        <v>0.18386098360655737</v>
      </c>
      <c r="D7447" s="151">
        <v>4.4999999999999998E-2</v>
      </c>
    </row>
    <row r="7448" spans="2:4">
      <c r="B7448" s="147">
        <v>63550</v>
      </c>
      <c r="C7448" s="152">
        <v>0.1838630999213218</v>
      </c>
      <c r="D7448" s="151">
        <v>4.4999999999999998E-2</v>
      </c>
    </row>
    <row r="7449" spans="2:4">
      <c r="B7449" s="147">
        <v>63558.333333333336</v>
      </c>
      <c r="C7449" s="152">
        <v>0.18386521568113282</v>
      </c>
      <c r="D7449" s="151">
        <v>4.4999999999999998E-2</v>
      </c>
    </row>
    <row r="7450" spans="2:4">
      <c r="B7450" s="147">
        <v>63566.666666666664</v>
      </c>
      <c r="C7450" s="152">
        <v>0.18386733088620871</v>
      </c>
      <c r="D7450" s="151">
        <v>4.4999999999999998E-2</v>
      </c>
    </row>
    <row r="7451" spans="2:4">
      <c r="B7451" s="147">
        <v>63575</v>
      </c>
      <c r="C7451" s="152">
        <v>0.18386944553676762</v>
      </c>
      <c r="D7451" s="151">
        <v>4.4999999999999998E-2</v>
      </c>
    </row>
    <row r="7452" spans="2:4">
      <c r="B7452" s="147">
        <v>63583.333333333336</v>
      </c>
      <c r="C7452" s="152">
        <v>0.18387155963302754</v>
      </c>
      <c r="D7452" s="151">
        <v>4.4999999999999998E-2</v>
      </c>
    </row>
    <row r="7453" spans="2:4">
      <c r="B7453" s="147">
        <v>63591.666666666664</v>
      </c>
      <c r="C7453" s="152">
        <v>0.18387367317520642</v>
      </c>
      <c r="D7453" s="151">
        <v>4.4999999999999998E-2</v>
      </c>
    </row>
    <row r="7454" spans="2:4">
      <c r="B7454" s="147">
        <v>63600</v>
      </c>
      <c r="C7454" s="152">
        <v>0.18387578616352201</v>
      </c>
      <c r="D7454" s="151">
        <v>4.4999999999999998E-2</v>
      </c>
    </row>
    <row r="7455" spans="2:4">
      <c r="B7455" s="147">
        <v>63608.333333333336</v>
      </c>
      <c r="C7455" s="152">
        <v>0.18387789859819206</v>
      </c>
      <c r="D7455" s="151">
        <v>4.4999999999999998E-2</v>
      </c>
    </row>
    <row r="7456" spans="2:4">
      <c r="B7456" s="147">
        <v>63616.666666666664</v>
      </c>
      <c r="C7456" s="152">
        <v>0.18388001047943411</v>
      </c>
      <c r="D7456" s="151">
        <v>4.4999999999999998E-2</v>
      </c>
    </row>
    <row r="7457" spans="2:4">
      <c r="B7457" s="147">
        <v>63625</v>
      </c>
      <c r="C7457" s="152">
        <v>0.18388212180746563</v>
      </c>
      <c r="D7457" s="151">
        <v>4.4999999999999998E-2</v>
      </c>
    </row>
    <row r="7458" spans="2:4">
      <c r="B7458" s="147">
        <v>63633.333333333336</v>
      </c>
      <c r="C7458" s="152">
        <v>0.18388423258250391</v>
      </c>
      <c r="D7458" s="151">
        <v>4.4999999999999998E-2</v>
      </c>
    </row>
    <row r="7459" spans="2:4">
      <c r="B7459" s="147">
        <v>63641.666666666664</v>
      </c>
      <c r="C7459" s="152">
        <v>0.18388634280476626</v>
      </c>
      <c r="D7459" s="151">
        <v>4.4999999999999998E-2</v>
      </c>
    </row>
    <row r="7460" spans="2:4">
      <c r="B7460" s="147">
        <v>63650</v>
      </c>
      <c r="C7460" s="152">
        <v>0.18388845247446972</v>
      </c>
      <c r="D7460" s="151">
        <v>4.4999999999999998E-2</v>
      </c>
    </row>
    <row r="7461" spans="2:4">
      <c r="B7461" s="147">
        <v>63658.333333333336</v>
      </c>
      <c r="C7461" s="152">
        <v>0.18389056159183143</v>
      </c>
      <c r="D7461" s="151">
        <v>4.4999999999999998E-2</v>
      </c>
    </row>
    <row r="7462" spans="2:4">
      <c r="B7462" s="147">
        <v>63666.666666666664</v>
      </c>
      <c r="C7462" s="152">
        <v>0.18389267015706806</v>
      </c>
      <c r="D7462" s="151">
        <v>4.4999999999999998E-2</v>
      </c>
    </row>
    <row r="7463" spans="2:4">
      <c r="B7463" s="147">
        <v>63675</v>
      </c>
      <c r="C7463" s="152">
        <v>0.18389477817039654</v>
      </c>
      <c r="D7463" s="151">
        <v>4.4999999999999998E-2</v>
      </c>
    </row>
    <row r="7464" spans="2:4">
      <c r="B7464" s="147">
        <v>63683.333333333336</v>
      </c>
      <c r="C7464" s="152">
        <v>0.18389688563203349</v>
      </c>
      <c r="D7464" s="151">
        <v>4.4999999999999998E-2</v>
      </c>
    </row>
    <row r="7465" spans="2:4">
      <c r="B7465" s="147">
        <v>63691.666666666664</v>
      </c>
      <c r="C7465" s="152">
        <v>0.18389899254219547</v>
      </c>
      <c r="D7465" s="151">
        <v>4.4999999999999998E-2</v>
      </c>
    </row>
    <row r="7466" spans="2:4">
      <c r="B7466" s="147">
        <v>63700</v>
      </c>
      <c r="C7466" s="152">
        <v>0.1839010989010989</v>
      </c>
      <c r="D7466" s="151">
        <v>4.4999999999999998E-2</v>
      </c>
    </row>
    <row r="7467" spans="2:4">
      <c r="B7467" s="147">
        <v>63708.333333333336</v>
      </c>
      <c r="C7467" s="152">
        <v>0.1839032047089601</v>
      </c>
      <c r="D7467" s="151">
        <v>4.4999999999999998E-2</v>
      </c>
    </row>
    <row r="7468" spans="2:4">
      <c r="B7468" s="147">
        <v>63716.666666666664</v>
      </c>
      <c r="C7468" s="152">
        <v>0.1839053099659953</v>
      </c>
      <c r="D7468" s="151">
        <v>4.4999999999999998E-2</v>
      </c>
    </row>
    <row r="7469" spans="2:4">
      <c r="B7469" s="147">
        <v>63725</v>
      </c>
      <c r="C7469" s="152">
        <v>0.18390741467242058</v>
      </c>
      <c r="D7469" s="151">
        <v>4.4999999999999998E-2</v>
      </c>
    </row>
    <row r="7470" spans="2:4">
      <c r="B7470" s="147">
        <v>63733.333333333336</v>
      </c>
      <c r="C7470" s="152">
        <v>0.18390951882845186</v>
      </c>
      <c r="D7470" s="151">
        <v>4.4999999999999998E-2</v>
      </c>
    </row>
    <row r="7471" spans="2:4">
      <c r="B7471" s="147">
        <v>63741.666666666664</v>
      </c>
      <c r="C7471" s="152">
        <v>0.18391162243430514</v>
      </c>
      <c r="D7471" s="151">
        <v>4.4999999999999998E-2</v>
      </c>
    </row>
    <row r="7472" spans="2:4">
      <c r="B7472" s="147">
        <v>63750</v>
      </c>
      <c r="C7472" s="152">
        <v>0.18391372549019608</v>
      </c>
      <c r="D7472" s="151">
        <v>4.4999999999999998E-2</v>
      </c>
    </row>
    <row r="7473" spans="2:4">
      <c r="B7473" s="147">
        <v>63758.333333333336</v>
      </c>
      <c r="C7473" s="152">
        <v>0.18391582799634032</v>
      </c>
      <c r="D7473" s="151">
        <v>4.4999999999999998E-2</v>
      </c>
    </row>
    <row r="7474" spans="2:4">
      <c r="B7474" s="147">
        <v>63766.666666666664</v>
      </c>
      <c r="C7474" s="152">
        <v>0.18391792995295347</v>
      </c>
      <c r="D7474" s="151">
        <v>4.4999999999999998E-2</v>
      </c>
    </row>
    <row r="7475" spans="2:4">
      <c r="B7475" s="147">
        <v>63775</v>
      </c>
      <c r="C7475" s="152">
        <v>0.1839200313602509</v>
      </c>
      <c r="D7475" s="151">
        <v>4.4999999999999998E-2</v>
      </c>
    </row>
    <row r="7476" spans="2:4">
      <c r="B7476" s="147">
        <v>63783.333333333336</v>
      </c>
      <c r="C7476" s="152">
        <v>0.18392213221844783</v>
      </c>
      <c r="D7476" s="151">
        <v>4.4999999999999998E-2</v>
      </c>
    </row>
    <row r="7477" spans="2:4">
      <c r="B7477" s="147">
        <v>63791.666666666664</v>
      </c>
      <c r="C7477" s="152">
        <v>0.18392423252775963</v>
      </c>
      <c r="D7477" s="151">
        <v>4.4999999999999998E-2</v>
      </c>
    </row>
    <row r="7478" spans="2:4">
      <c r="B7478" s="147">
        <v>63800</v>
      </c>
      <c r="C7478" s="152">
        <v>0.18392633228840125</v>
      </c>
      <c r="D7478" s="151">
        <v>4.4999999999999998E-2</v>
      </c>
    </row>
    <row r="7479" spans="2:4">
      <c r="B7479" s="147">
        <v>63808.333333333336</v>
      </c>
      <c r="C7479" s="152">
        <v>0.18392843150058769</v>
      </c>
      <c r="D7479" s="151">
        <v>4.4999999999999998E-2</v>
      </c>
    </row>
    <row r="7480" spans="2:4">
      <c r="B7480" s="147">
        <v>63816.666666666664</v>
      </c>
      <c r="C7480" s="152">
        <v>0.18393053016453384</v>
      </c>
      <c r="D7480" s="151">
        <v>4.4999999999999998E-2</v>
      </c>
    </row>
    <row r="7481" spans="2:4">
      <c r="B7481" s="147">
        <v>63825</v>
      </c>
      <c r="C7481" s="152">
        <v>0.18393262828045437</v>
      </c>
      <c r="D7481" s="151">
        <v>4.4999999999999998E-2</v>
      </c>
    </row>
    <row r="7482" spans="2:4">
      <c r="B7482" s="147">
        <v>63833.333333333336</v>
      </c>
      <c r="C7482" s="152">
        <v>0.18393472584856396</v>
      </c>
      <c r="D7482" s="151">
        <v>4.4999999999999998E-2</v>
      </c>
    </row>
    <row r="7483" spans="2:4">
      <c r="B7483" s="147">
        <v>63841.666666666664</v>
      </c>
      <c r="C7483" s="152">
        <v>0.18393682286907714</v>
      </c>
      <c r="D7483" s="151">
        <v>4.4999999999999998E-2</v>
      </c>
    </row>
    <row r="7484" spans="2:4">
      <c r="B7484" s="147">
        <v>63850</v>
      </c>
      <c r="C7484" s="152">
        <v>0.18393891934220832</v>
      </c>
      <c r="D7484" s="151">
        <v>4.4999999999999998E-2</v>
      </c>
    </row>
    <row r="7485" spans="2:4">
      <c r="B7485" s="147">
        <v>63858.333333333336</v>
      </c>
      <c r="C7485" s="152">
        <v>0.18394101526817175</v>
      </c>
      <c r="D7485" s="151">
        <v>4.4999999999999998E-2</v>
      </c>
    </row>
    <row r="7486" spans="2:4">
      <c r="B7486" s="147">
        <v>63866.666666666664</v>
      </c>
      <c r="C7486" s="152">
        <v>0.18394311064718163</v>
      </c>
      <c r="D7486" s="151">
        <v>4.4999999999999998E-2</v>
      </c>
    </row>
    <row r="7487" spans="2:4">
      <c r="B7487" s="147">
        <v>63875</v>
      </c>
      <c r="C7487" s="152">
        <v>0.18394520547945206</v>
      </c>
      <c r="D7487" s="151">
        <v>4.4999999999999998E-2</v>
      </c>
    </row>
    <row r="7488" spans="2:4">
      <c r="B7488" s="147">
        <v>63883.333333333336</v>
      </c>
      <c r="C7488" s="152">
        <v>0.183947299765197</v>
      </c>
      <c r="D7488" s="151">
        <v>4.4999999999999998E-2</v>
      </c>
    </row>
    <row r="7489" spans="2:4">
      <c r="B7489" s="147">
        <v>63891.666666666664</v>
      </c>
      <c r="C7489" s="152">
        <v>0.18394939350463024</v>
      </c>
      <c r="D7489" s="151">
        <v>4.4999999999999998E-2</v>
      </c>
    </row>
    <row r="7490" spans="2:4">
      <c r="B7490" s="147">
        <v>63900</v>
      </c>
      <c r="C7490" s="152">
        <v>0.18395148669796554</v>
      </c>
      <c r="D7490" s="151">
        <v>4.4999999999999998E-2</v>
      </c>
    </row>
    <row r="7491" spans="2:4">
      <c r="B7491" s="147">
        <v>63908.333333333336</v>
      </c>
      <c r="C7491" s="152">
        <v>0.18395357934541662</v>
      </c>
      <c r="D7491" s="151">
        <v>4.4999999999999998E-2</v>
      </c>
    </row>
    <row r="7492" spans="2:4">
      <c r="B7492" s="147">
        <v>63916.666666666664</v>
      </c>
      <c r="C7492" s="152">
        <v>0.18395567144719685</v>
      </c>
      <c r="D7492" s="151">
        <v>4.4999999999999998E-2</v>
      </c>
    </row>
    <row r="7493" spans="2:4">
      <c r="B7493" s="147">
        <v>63925</v>
      </c>
      <c r="C7493" s="152">
        <v>0.18395776300351976</v>
      </c>
      <c r="D7493" s="151">
        <v>4.4999999999999998E-2</v>
      </c>
    </row>
    <row r="7494" spans="2:4">
      <c r="B7494" s="147">
        <v>63933.333333333336</v>
      </c>
      <c r="C7494" s="152">
        <v>0.18395985401459852</v>
      </c>
      <c r="D7494" s="151">
        <v>4.4999999999999998E-2</v>
      </c>
    </row>
    <row r="7495" spans="2:4">
      <c r="B7495" s="147">
        <v>63941.666666666664</v>
      </c>
      <c r="C7495" s="152">
        <v>0.1839619444806464</v>
      </c>
      <c r="D7495" s="151">
        <v>4.4999999999999998E-2</v>
      </c>
    </row>
    <row r="7496" spans="2:4">
      <c r="B7496" s="147">
        <v>63950</v>
      </c>
      <c r="C7496" s="152">
        <v>0.18396403440187648</v>
      </c>
      <c r="D7496" s="151">
        <v>4.4999999999999998E-2</v>
      </c>
    </row>
    <row r="7497" spans="2:4">
      <c r="B7497" s="147">
        <v>63958.333333333336</v>
      </c>
      <c r="C7497" s="152">
        <v>0.18396612377850161</v>
      </c>
      <c r="D7497" s="151">
        <v>4.4999999999999998E-2</v>
      </c>
    </row>
    <row r="7498" spans="2:4">
      <c r="B7498" s="147">
        <v>63966.666666666664</v>
      </c>
      <c r="C7498" s="152">
        <v>0.18396821261073476</v>
      </c>
      <c r="D7498" s="151">
        <v>4.4999999999999998E-2</v>
      </c>
    </row>
    <row r="7499" spans="2:4">
      <c r="B7499" s="147">
        <v>63975</v>
      </c>
      <c r="C7499" s="152">
        <v>0.1839703008987886</v>
      </c>
      <c r="D7499" s="151">
        <v>4.4999999999999998E-2</v>
      </c>
    </row>
    <row r="7500" spans="2:4">
      <c r="B7500" s="147">
        <v>63983.333333333336</v>
      </c>
      <c r="C7500" s="152">
        <v>0.18397238864287574</v>
      </c>
      <c r="D7500" s="151">
        <v>4.4999999999999998E-2</v>
      </c>
    </row>
    <row r="7501" spans="2:4">
      <c r="B7501" s="147">
        <v>63991.666666666664</v>
      </c>
      <c r="C7501" s="152">
        <v>0.18397447584320872</v>
      </c>
      <c r="D7501" s="151">
        <v>4.4999999999999998E-2</v>
      </c>
    </row>
    <row r="7502" spans="2:4">
      <c r="B7502" s="147">
        <v>64000</v>
      </c>
      <c r="C7502" s="152">
        <v>0.1839765625</v>
      </c>
      <c r="D7502" s="151">
        <v>4.4999999999999998E-2</v>
      </c>
    </row>
    <row r="7503" spans="2:4">
      <c r="B7503" s="147">
        <v>64008.333333333336</v>
      </c>
      <c r="C7503" s="152">
        <v>0.18397864861346178</v>
      </c>
      <c r="D7503" s="151">
        <v>4.4999999999999998E-2</v>
      </c>
    </row>
    <row r="7504" spans="2:4">
      <c r="B7504" s="147">
        <v>64016.666666666664</v>
      </c>
      <c r="C7504" s="152">
        <v>0.18398073418380631</v>
      </c>
      <c r="D7504" s="151">
        <v>4.4999999999999998E-2</v>
      </c>
    </row>
    <row r="7505" spans="2:4">
      <c r="B7505" s="147">
        <v>64025</v>
      </c>
      <c r="C7505" s="152">
        <v>0.1839828192112456</v>
      </c>
      <c r="D7505" s="151">
        <v>4.4999999999999998E-2</v>
      </c>
    </row>
    <row r="7506" spans="2:4">
      <c r="B7506" s="147">
        <v>64033.333333333336</v>
      </c>
      <c r="C7506" s="152">
        <v>0.18398490369599166</v>
      </c>
      <c r="D7506" s="151">
        <v>4.4999999999999998E-2</v>
      </c>
    </row>
    <row r="7507" spans="2:4">
      <c r="B7507" s="147">
        <v>64041.666666666664</v>
      </c>
      <c r="C7507" s="152">
        <v>0.18398698763825636</v>
      </c>
      <c r="D7507" s="151">
        <v>4.4999999999999998E-2</v>
      </c>
    </row>
    <row r="7508" spans="2:4">
      <c r="B7508" s="147">
        <v>64050</v>
      </c>
      <c r="C7508" s="152">
        <v>0.18398907103825138</v>
      </c>
      <c r="D7508" s="151">
        <v>4.4999999999999998E-2</v>
      </c>
    </row>
    <row r="7509" spans="2:4">
      <c r="B7509" s="147">
        <v>64058.333333333336</v>
      </c>
      <c r="C7509" s="152">
        <v>0.18399115389618836</v>
      </c>
      <c r="D7509" s="151">
        <v>4.4999999999999998E-2</v>
      </c>
    </row>
    <row r="7510" spans="2:4">
      <c r="B7510" s="147">
        <v>64066.666666666664</v>
      </c>
      <c r="C7510" s="152">
        <v>0.18399323621227887</v>
      </c>
      <c r="D7510" s="151">
        <v>4.4999999999999998E-2</v>
      </c>
    </row>
    <row r="7511" spans="2:4">
      <c r="B7511" s="147">
        <v>64075</v>
      </c>
      <c r="C7511" s="152">
        <v>0.1839953179867343</v>
      </c>
      <c r="D7511" s="151">
        <v>4.4999999999999998E-2</v>
      </c>
    </row>
    <row r="7512" spans="2:4">
      <c r="B7512" s="147">
        <v>64083.333333333336</v>
      </c>
      <c r="C7512" s="152">
        <v>0.18399739921976593</v>
      </c>
      <c r="D7512" s="151">
        <v>4.4999999999999998E-2</v>
      </c>
    </row>
    <row r="7513" spans="2:4">
      <c r="B7513" s="147">
        <v>64091.666666666664</v>
      </c>
      <c r="C7513" s="152">
        <v>0.183999479911585</v>
      </c>
      <c r="D7513" s="151">
        <v>4.4999999999999998E-2</v>
      </c>
    </row>
    <row r="7514" spans="2:4">
      <c r="B7514" s="147">
        <v>64100</v>
      </c>
      <c r="C7514" s="152">
        <v>0.18400156006240251</v>
      </c>
      <c r="D7514" s="151">
        <v>4.4999999999999998E-2</v>
      </c>
    </row>
    <row r="7515" spans="2:4">
      <c r="B7515" s="147">
        <v>64108.333333333336</v>
      </c>
      <c r="C7515" s="152">
        <v>0.18400363967242947</v>
      </c>
      <c r="D7515" s="151">
        <v>4.4999999999999998E-2</v>
      </c>
    </row>
    <row r="7516" spans="2:4">
      <c r="B7516" s="147">
        <v>64116.666666666664</v>
      </c>
      <c r="C7516" s="152">
        <v>0.18400571874187677</v>
      </c>
      <c r="D7516" s="151">
        <v>4.4999999999999998E-2</v>
      </c>
    </row>
    <row r="7517" spans="2:4">
      <c r="B7517" s="147">
        <v>64125</v>
      </c>
      <c r="C7517" s="152">
        <v>0.18400779727095518</v>
      </c>
      <c r="D7517" s="151">
        <v>4.4999999999999998E-2</v>
      </c>
    </row>
    <row r="7518" spans="2:4">
      <c r="B7518" s="147">
        <v>64133.333333333336</v>
      </c>
      <c r="C7518" s="152">
        <v>0.18400987525987525</v>
      </c>
      <c r="D7518" s="151">
        <v>4.4999999999999998E-2</v>
      </c>
    </row>
    <row r="7519" spans="2:4">
      <c r="B7519" s="147">
        <v>64141.666666666664</v>
      </c>
      <c r="C7519" s="152">
        <v>0.18401195270884763</v>
      </c>
      <c r="D7519" s="151">
        <v>4.4999999999999998E-2</v>
      </c>
    </row>
    <row r="7520" spans="2:4">
      <c r="B7520" s="147">
        <v>64150</v>
      </c>
      <c r="C7520" s="152">
        <v>0.18401402961808264</v>
      </c>
      <c r="D7520" s="151">
        <v>4.4999999999999998E-2</v>
      </c>
    </row>
    <row r="7521" spans="2:4">
      <c r="B7521" s="147">
        <v>64158.333333333336</v>
      </c>
      <c r="C7521" s="152">
        <v>0.18401610598779061</v>
      </c>
      <c r="D7521" s="151">
        <v>4.4999999999999998E-2</v>
      </c>
    </row>
    <row r="7522" spans="2:4">
      <c r="B7522" s="147">
        <v>64166.666666666664</v>
      </c>
      <c r="C7522" s="152">
        <v>0.18401818181818183</v>
      </c>
      <c r="D7522" s="151">
        <v>4.4999999999999998E-2</v>
      </c>
    </row>
    <row r="7523" spans="2:4">
      <c r="B7523" s="147">
        <v>64175</v>
      </c>
      <c r="C7523" s="152">
        <v>0.18402025710946632</v>
      </c>
      <c r="D7523" s="151">
        <v>4.4999999999999998E-2</v>
      </c>
    </row>
    <row r="7524" spans="2:4">
      <c r="B7524" s="147">
        <v>64183.333333333336</v>
      </c>
      <c r="C7524" s="152">
        <v>0.18402233186185404</v>
      </c>
      <c r="D7524" s="151">
        <v>4.4999999999999998E-2</v>
      </c>
    </row>
    <row r="7525" spans="2:4">
      <c r="B7525" s="147">
        <v>64191.666666666664</v>
      </c>
      <c r="C7525" s="152">
        <v>0.18402440607555498</v>
      </c>
      <c r="D7525" s="151">
        <v>4.4999999999999998E-2</v>
      </c>
    </row>
    <row r="7526" spans="2:4">
      <c r="B7526" s="147">
        <v>64200</v>
      </c>
      <c r="C7526" s="152">
        <v>0.18402647975077882</v>
      </c>
      <c r="D7526" s="151">
        <v>4.4999999999999998E-2</v>
      </c>
    </row>
    <row r="7527" spans="2:4">
      <c r="B7527" s="147">
        <v>64208.333333333336</v>
      </c>
      <c r="C7527" s="152">
        <v>0.18402855288773523</v>
      </c>
      <c r="D7527" s="151">
        <v>4.4999999999999998E-2</v>
      </c>
    </row>
    <row r="7528" spans="2:4">
      <c r="B7528" s="147">
        <v>64216.666666666664</v>
      </c>
      <c r="C7528" s="152">
        <v>0.18403062548663379</v>
      </c>
      <c r="D7528" s="151">
        <v>4.4999999999999998E-2</v>
      </c>
    </row>
    <row r="7529" spans="2:4">
      <c r="B7529" s="147">
        <v>64225</v>
      </c>
      <c r="C7529" s="152">
        <v>0.18403269754768395</v>
      </c>
      <c r="D7529" s="151">
        <v>4.4999999999999998E-2</v>
      </c>
    </row>
    <row r="7530" spans="2:4">
      <c r="B7530" s="147">
        <v>64233.333333333336</v>
      </c>
      <c r="C7530" s="152">
        <v>0.18403476907109495</v>
      </c>
      <c r="D7530" s="151">
        <v>4.4999999999999998E-2</v>
      </c>
    </row>
    <row r="7531" spans="2:4">
      <c r="B7531" s="147">
        <v>64241.666666666664</v>
      </c>
      <c r="C7531" s="152">
        <v>0.18403684005707613</v>
      </c>
      <c r="D7531" s="151">
        <v>4.4999999999999998E-2</v>
      </c>
    </row>
    <row r="7532" spans="2:4">
      <c r="B7532" s="147">
        <v>64250</v>
      </c>
      <c r="C7532" s="152">
        <v>0.18403891050583659</v>
      </c>
      <c r="D7532" s="151">
        <v>4.4999999999999998E-2</v>
      </c>
    </row>
    <row r="7533" spans="2:4">
      <c r="B7533" s="147">
        <v>64258.333333333336</v>
      </c>
      <c r="C7533" s="152">
        <v>0.18404098041758526</v>
      </c>
      <c r="D7533" s="151">
        <v>4.4999999999999998E-2</v>
      </c>
    </row>
    <row r="7534" spans="2:4">
      <c r="B7534" s="147">
        <v>64266.666666666664</v>
      </c>
      <c r="C7534" s="152">
        <v>0.18404304979253111</v>
      </c>
      <c r="D7534" s="151">
        <v>4.4999999999999998E-2</v>
      </c>
    </row>
    <row r="7535" spans="2:4">
      <c r="B7535" s="147">
        <v>64275</v>
      </c>
      <c r="C7535" s="152">
        <v>0.18404511863088296</v>
      </c>
      <c r="D7535" s="151">
        <v>4.4999999999999998E-2</v>
      </c>
    </row>
    <row r="7536" spans="2:4">
      <c r="B7536" s="147">
        <v>64283.333333333336</v>
      </c>
      <c r="C7536" s="152">
        <v>0.18404718693284935</v>
      </c>
      <c r="D7536" s="151">
        <v>4.4999999999999998E-2</v>
      </c>
    </row>
    <row r="7537" spans="2:4">
      <c r="B7537" s="147">
        <v>64291.666666666664</v>
      </c>
      <c r="C7537" s="152">
        <v>0.184049254698639</v>
      </c>
      <c r="D7537" s="151">
        <v>4.4999999999999998E-2</v>
      </c>
    </row>
    <row r="7538" spans="2:4">
      <c r="B7538" s="147">
        <v>64300</v>
      </c>
      <c r="C7538" s="152">
        <v>0.18405132192846033</v>
      </c>
      <c r="D7538" s="151">
        <v>4.4999999999999998E-2</v>
      </c>
    </row>
    <row r="7539" spans="2:4">
      <c r="B7539" s="147">
        <v>64308.333333333336</v>
      </c>
      <c r="C7539" s="152">
        <v>0.18405338862252171</v>
      </c>
      <c r="D7539" s="151">
        <v>4.4999999999999998E-2</v>
      </c>
    </row>
    <row r="7540" spans="2:4">
      <c r="B7540" s="147">
        <v>64316.666666666664</v>
      </c>
      <c r="C7540" s="152">
        <v>0.18405545478103136</v>
      </c>
      <c r="D7540" s="151">
        <v>4.4999999999999998E-2</v>
      </c>
    </row>
    <row r="7541" spans="2:4">
      <c r="B7541" s="147">
        <v>64325</v>
      </c>
      <c r="C7541" s="152">
        <v>0.18405752040419743</v>
      </c>
      <c r="D7541" s="151">
        <v>4.4999999999999998E-2</v>
      </c>
    </row>
    <row r="7542" spans="2:4">
      <c r="B7542" s="147">
        <v>64333.333333333336</v>
      </c>
      <c r="C7542" s="152">
        <v>0.18405958549222798</v>
      </c>
      <c r="D7542" s="151">
        <v>4.4999999999999998E-2</v>
      </c>
    </row>
    <row r="7543" spans="2:4">
      <c r="B7543" s="147">
        <v>64341.666666666664</v>
      </c>
      <c r="C7543" s="152">
        <v>0.18406165004533093</v>
      </c>
      <c r="D7543" s="151">
        <v>4.4999999999999998E-2</v>
      </c>
    </row>
    <row r="7544" spans="2:4">
      <c r="B7544" s="147">
        <v>64350</v>
      </c>
      <c r="C7544" s="152">
        <v>0.18406371406371405</v>
      </c>
      <c r="D7544" s="151">
        <v>4.4999999999999998E-2</v>
      </c>
    </row>
    <row r="7545" spans="2:4">
      <c r="B7545" s="147">
        <v>64358.333333333336</v>
      </c>
      <c r="C7545" s="152">
        <v>0.18406577754758516</v>
      </c>
      <c r="D7545" s="151">
        <v>4.4999999999999998E-2</v>
      </c>
    </row>
    <row r="7546" spans="2:4">
      <c r="B7546" s="147">
        <v>64366.666666666664</v>
      </c>
      <c r="C7546" s="152">
        <v>0.18406784049715175</v>
      </c>
      <c r="D7546" s="151">
        <v>4.4999999999999998E-2</v>
      </c>
    </row>
    <row r="7547" spans="2:4">
      <c r="B7547" s="147">
        <v>64375</v>
      </c>
      <c r="C7547" s="152">
        <v>0.18406990291262132</v>
      </c>
      <c r="D7547" s="151">
        <v>4.4999999999999998E-2</v>
      </c>
    </row>
    <row r="7548" spans="2:4">
      <c r="B7548" s="147">
        <v>64383.333333333336</v>
      </c>
      <c r="C7548" s="152">
        <v>0.1840719647942014</v>
      </c>
      <c r="D7548" s="151">
        <v>4.4999999999999998E-2</v>
      </c>
    </row>
    <row r="7549" spans="2:4">
      <c r="B7549" s="147">
        <v>64391.666666666664</v>
      </c>
      <c r="C7549" s="152">
        <v>0.18407402614209914</v>
      </c>
      <c r="D7549" s="151">
        <v>4.4999999999999998E-2</v>
      </c>
    </row>
    <row r="7550" spans="2:4">
      <c r="B7550" s="147">
        <v>64400</v>
      </c>
      <c r="C7550" s="152">
        <v>0.18407608695652172</v>
      </c>
      <c r="D7550" s="151">
        <v>4.4999999999999998E-2</v>
      </c>
    </row>
    <row r="7551" spans="2:4">
      <c r="B7551" s="147">
        <v>64408.333333333336</v>
      </c>
      <c r="C7551" s="152">
        <v>0.18407814723767629</v>
      </c>
      <c r="D7551" s="151">
        <v>4.4999999999999998E-2</v>
      </c>
    </row>
    <row r="7552" spans="2:4">
      <c r="B7552" s="147">
        <v>64416.666666666664</v>
      </c>
      <c r="C7552" s="152">
        <v>0.18408020698576974</v>
      </c>
      <c r="D7552" s="151">
        <v>4.4999999999999998E-2</v>
      </c>
    </row>
    <row r="7553" spans="2:4">
      <c r="B7553" s="147">
        <v>64425</v>
      </c>
      <c r="C7553" s="152">
        <v>0.1840822662010089</v>
      </c>
      <c r="D7553" s="151">
        <v>4.4999999999999998E-2</v>
      </c>
    </row>
    <row r="7554" spans="2:4">
      <c r="B7554" s="147">
        <v>64433.333333333336</v>
      </c>
      <c r="C7554" s="152">
        <v>0.18408432488360063</v>
      </c>
      <c r="D7554" s="151">
        <v>4.4999999999999998E-2</v>
      </c>
    </row>
    <row r="7555" spans="2:4">
      <c r="B7555" s="147">
        <v>64441.666666666664</v>
      </c>
      <c r="C7555" s="152">
        <v>0.18408638303375147</v>
      </c>
      <c r="D7555" s="151">
        <v>4.4999999999999998E-2</v>
      </c>
    </row>
    <row r="7556" spans="2:4">
      <c r="B7556" s="147">
        <v>64450</v>
      </c>
      <c r="C7556" s="152">
        <v>0.18408844065166796</v>
      </c>
      <c r="D7556" s="151">
        <v>4.4999999999999998E-2</v>
      </c>
    </row>
    <row r="7557" spans="2:4">
      <c r="B7557" s="147">
        <v>64458.333333333336</v>
      </c>
      <c r="C7557" s="152">
        <v>0.18409049773755654</v>
      </c>
      <c r="D7557" s="151">
        <v>4.4999999999999998E-2</v>
      </c>
    </row>
    <row r="7558" spans="2:4">
      <c r="B7558" s="147">
        <v>64466.666666666664</v>
      </c>
      <c r="C7558" s="152">
        <v>0.18409255429162358</v>
      </c>
      <c r="D7558" s="151">
        <v>4.4999999999999998E-2</v>
      </c>
    </row>
    <row r="7559" spans="2:4">
      <c r="B7559" s="147">
        <v>64475</v>
      </c>
      <c r="C7559" s="152">
        <v>0.18409461031407523</v>
      </c>
      <c r="D7559" s="151">
        <v>4.4999999999999998E-2</v>
      </c>
    </row>
    <row r="7560" spans="2:4">
      <c r="B7560" s="147">
        <v>64483.333333333336</v>
      </c>
      <c r="C7560" s="152">
        <v>0.1840966658051176</v>
      </c>
      <c r="D7560" s="151">
        <v>4.4999999999999998E-2</v>
      </c>
    </row>
    <row r="7561" spans="2:4">
      <c r="B7561" s="147">
        <v>64491.666666666664</v>
      </c>
      <c r="C7561" s="152">
        <v>0.1840987207649567</v>
      </c>
      <c r="D7561" s="151">
        <v>4.4999999999999998E-2</v>
      </c>
    </row>
    <row r="7562" spans="2:4">
      <c r="B7562" s="147">
        <v>64500</v>
      </c>
      <c r="C7562" s="152">
        <v>0.18410077519379847</v>
      </c>
      <c r="D7562" s="151">
        <v>4.4999999999999998E-2</v>
      </c>
    </row>
    <row r="7563" spans="2:4">
      <c r="B7563" s="147">
        <v>64508.333333333336</v>
      </c>
      <c r="C7563" s="152">
        <v>0.18410282909184858</v>
      </c>
      <c r="D7563" s="151">
        <v>4.4999999999999998E-2</v>
      </c>
    </row>
    <row r="7564" spans="2:4">
      <c r="B7564" s="147">
        <v>64516.666666666664</v>
      </c>
      <c r="C7564" s="152">
        <v>0.18410488245931284</v>
      </c>
      <c r="D7564" s="151">
        <v>4.4999999999999998E-2</v>
      </c>
    </row>
    <row r="7565" spans="2:4">
      <c r="B7565" s="147">
        <v>64525</v>
      </c>
      <c r="C7565" s="152">
        <v>0.18410693529639674</v>
      </c>
      <c r="D7565" s="151">
        <v>4.4999999999999998E-2</v>
      </c>
    </row>
    <row r="7566" spans="2:4">
      <c r="B7566" s="147">
        <v>64533.333333333336</v>
      </c>
      <c r="C7566" s="152">
        <v>0.1841089876033058</v>
      </c>
      <c r="D7566" s="151">
        <v>4.4999999999999998E-2</v>
      </c>
    </row>
    <row r="7567" spans="2:4">
      <c r="B7567" s="147">
        <v>64541.666666666664</v>
      </c>
      <c r="C7567" s="152">
        <v>0.18411103938024531</v>
      </c>
      <c r="D7567" s="151">
        <v>4.4999999999999998E-2</v>
      </c>
    </row>
    <row r="7568" spans="2:4">
      <c r="B7568" s="147">
        <v>64550</v>
      </c>
      <c r="C7568" s="152">
        <v>0.18411309062742059</v>
      </c>
      <c r="D7568" s="151">
        <v>4.4999999999999998E-2</v>
      </c>
    </row>
    <row r="7569" spans="2:4">
      <c r="B7569" s="147">
        <v>64558.333333333336</v>
      </c>
      <c r="C7569" s="152">
        <v>0.18411514134503679</v>
      </c>
      <c r="D7569" s="151">
        <v>4.4999999999999998E-2</v>
      </c>
    </row>
    <row r="7570" spans="2:4">
      <c r="B7570" s="147">
        <v>64566.666666666664</v>
      </c>
      <c r="C7570" s="152">
        <v>0.18411719153329892</v>
      </c>
      <c r="D7570" s="151">
        <v>4.4999999999999998E-2</v>
      </c>
    </row>
    <row r="7571" spans="2:4">
      <c r="B7571" s="147">
        <v>64575</v>
      </c>
      <c r="C7571" s="152">
        <v>0.18411924119241191</v>
      </c>
      <c r="D7571" s="151">
        <v>4.4999999999999998E-2</v>
      </c>
    </row>
    <row r="7572" spans="2:4">
      <c r="B7572" s="147">
        <v>64583.333333333336</v>
      </c>
      <c r="C7572" s="152">
        <v>0.18412129032258065</v>
      </c>
      <c r="D7572" s="151">
        <v>4.4999999999999998E-2</v>
      </c>
    </row>
    <row r="7573" spans="2:4">
      <c r="B7573" s="147">
        <v>64591.666666666664</v>
      </c>
      <c r="C7573" s="152">
        <v>0.18412333892400981</v>
      </c>
      <c r="D7573" s="151">
        <v>4.4999999999999998E-2</v>
      </c>
    </row>
    <row r="7574" spans="2:4">
      <c r="B7574" s="147">
        <v>64600</v>
      </c>
      <c r="C7574" s="152">
        <v>0.18412538699690401</v>
      </c>
      <c r="D7574" s="151">
        <v>4.4999999999999998E-2</v>
      </c>
    </row>
    <row r="7575" spans="2:4">
      <c r="B7575" s="147">
        <v>64608.333333333336</v>
      </c>
      <c r="C7575" s="152">
        <v>0.18412743454146782</v>
      </c>
      <c r="D7575" s="151">
        <v>4.4999999999999998E-2</v>
      </c>
    </row>
    <row r="7576" spans="2:4">
      <c r="B7576" s="147">
        <v>64616.666666666664</v>
      </c>
      <c r="C7576" s="152">
        <v>0.18412948155790559</v>
      </c>
      <c r="D7576" s="151">
        <v>4.4999999999999998E-2</v>
      </c>
    </row>
    <row r="7577" spans="2:4">
      <c r="B7577" s="147">
        <v>64625</v>
      </c>
      <c r="C7577" s="152">
        <v>0.18413152804642166</v>
      </c>
      <c r="D7577" s="151">
        <v>4.4999999999999998E-2</v>
      </c>
    </row>
    <row r="7578" spans="2:4">
      <c r="B7578" s="147">
        <v>64633.333333333336</v>
      </c>
      <c r="C7578" s="152">
        <v>0.18413357400722019</v>
      </c>
      <c r="D7578" s="151">
        <v>4.4999999999999998E-2</v>
      </c>
    </row>
    <row r="7579" spans="2:4">
      <c r="B7579" s="147">
        <v>64641.666666666664</v>
      </c>
      <c r="C7579" s="152">
        <v>0.18413561944050535</v>
      </c>
      <c r="D7579" s="151">
        <v>4.4999999999999998E-2</v>
      </c>
    </row>
    <row r="7580" spans="2:4">
      <c r="B7580" s="147">
        <v>64650</v>
      </c>
      <c r="C7580" s="152">
        <v>0.18413766434648104</v>
      </c>
      <c r="D7580" s="151">
        <v>4.4999999999999998E-2</v>
      </c>
    </row>
    <row r="7581" spans="2:4">
      <c r="B7581" s="147">
        <v>64658.333333333336</v>
      </c>
      <c r="C7581" s="152">
        <v>0.18413970872535121</v>
      </c>
      <c r="D7581" s="151">
        <v>4.4999999999999998E-2</v>
      </c>
    </row>
    <row r="7582" spans="2:4">
      <c r="B7582" s="147">
        <v>64666.666666666664</v>
      </c>
      <c r="C7582" s="152">
        <v>0.18414175257731957</v>
      </c>
      <c r="D7582" s="151">
        <v>4.4999999999999998E-2</v>
      </c>
    </row>
    <row r="7583" spans="2:4">
      <c r="B7583" s="147">
        <v>64675</v>
      </c>
      <c r="C7583" s="152">
        <v>0.18414379590258989</v>
      </c>
      <c r="D7583" s="151">
        <v>4.4999999999999998E-2</v>
      </c>
    </row>
    <row r="7584" spans="2:4">
      <c r="B7584" s="147">
        <v>64683.333333333336</v>
      </c>
      <c r="C7584" s="152">
        <v>0.18414583870136564</v>
      </c>
      <c r="D7584" s="151">
        <v>4.4999999999999998E-2</v>
      </c>
    </row>
    <row r="7585" spans="2:4">
      <c r="B7585" s="147">
        <v>64691.666666666664</v>
      </c>
      <c r="C7585" s="152">
        <v>0.18414788097385032</v>
      </c>
      <c r="D7585" s="151">
        <v>4.4999999999999998E-2</v>
      </c>
    </row>
    <row r="7586" spans="2:4">
      <c r="B7586" s="147">
        <v>64700</v>
      </c>
      <c r="C7586" s="152">
        <v>0.1841499227202473</v>
      </c>
      <c r="D7586" s="151">
        <v>4.4999999999999998E-2</v>
      </c>
    </row>
    <row r="7587" spans="2:4">
      <c r="B7587" s="147">
        <v>64708.333333333336</v>
      </c>
      <c r="C7587" s="152">
        <v>0.18415196394075983</v>
      </c>
      <c r="D7587" s="151">
        <v>4.4999999999999998E-2</v>
      </c>
    </row>
    <row r="7588" spans="2:4">
      <c r="B7588" s="147">
        <v>64716.666666666664</v>
      </c>
      <c r="C7588" s="152">
        <v>0.18415400463559103</v>
      </c>
      <c r="D7588" s="151">
        <v>4.4999999999999998E-2</v>
      </c>
    </row>
    <row r="7589" spans="2:4">
      <c r="B7589" s="147">
        <v>64725</v>
      </c>
      <c r="C7589" s="152">
        <v>0.18415604480494402</v>
      </c>
      <c r="D7589" s="151">
        <v>4.4999999999999998E-2</v>
      </c>
    </row>
    <row r="7590" spans="2:4">
      <c r="B7590" s="147">
        <v>64733.333333333336</v>
      </c>
      <c r="C7590" s="152">
        <v>0.18415808444902163</v>
      </c>
      <c r="D7590" s="151">
        <v>4.4999999999999998E-2</v>
      </c>
    </row>
    <row r="7591" spans="2:4">
      <c r="B7591" s="147">
        <v>64741.666666666664</v>
      </c>
      <c r="C7591" s="152">
        <v>0.18416012356802675</v>
      </c>
      <c r="D7591" s="151">
        <v>4.4999999999999998E-2</v>
      </c>
    </row>
    <row r="7592" spans="2:4">
      <c r="B7592" s="147">
        <v>64750</v>
      </c>
      <c r="C7592" s="152">
        <v>0.18416216216216214</v>
      </c>
      <c r="D7592" s="151">
        <v>4.4999999999999998E-2</v>
      </c>
    </row>
    <row r="7593" spans="2:4">
      <c r="B7593" s="147">
        <v>64758.333333333336</v>
      </c>
      <c r="C7593" s="152">
        <v>0.18416420023163041</v>
      </c>
      <c r="D7593" s="151">
        <v>4.4999999999999998E-2</v>
      </c>
    </row>
    <row r="7594" spans="2:4">
      <c r="B7594" s="147">
        <v>64766.666666666664</v>
      </c>
      <c r="C7594" s="152">
        <v>0.18416623777663407</v>
      </c>
      <c r="D7594" s="151">
        <v>4.4999999999999998E-2</v>
      </c>
    </row>
    <row r="7595" spans="2:4">
      <c r="B7595" s="147">
        <v>64775</v>
      </c>
      <c r="C7595" s="152">
        <v>0.18416827479737552</v>
      </c>
      <c r="D7595" s="151">
        <v>4.4999999999999998E-2</v>
      </c>
    </row>
    <row r="7596" spans="2:4">
      <c r="B7596" s="147">
        <v>64783.333333333336</v>
      </c>
      <c r="C7596" s="152">
        <v>0.18417031129405712</v>
      </c>
      <c r="D7596" s="151">
        <v>4.4999999999999998E-2</v>
      </c>
    </row>
    <row r="7597" spans="2:4">
      <c r="B7597" s="147">
        <v>64791.666666666664</v>
      </c>
      <c r="C7597" s="152">
        <v>0.184172347266881</v>
      </c>
      <c r="D7597" s="151">
        <v>4.4999999999999998E-2</v>
      </c>
    </row>
    <row r="7598" spans="2:4">
      <c r="B7598" s="147">
        <v>64800</v>
      </c>
      <c r="C7598" s="152">
        <v>0.18417438271604936</v>
      </c>
      <c r="D7598" s="151">
        <v>4.4999999999999998E-2</v>
      </c>
    </row>
    <row r="7599" spans="2:4">
      <c r="B7599" s="147">
        <v>64808.333333333336</v>
      </c>
      <c r="C7599" s="152">
        <v>0.18417641764176415</v>
      </c>
      <c r="D7599" s="151">
        <v>4.4999999999999998E-2</v>
      </c>
    </row>
    <row r="7600" spans="2:4">
      <c r="B7600" s="147">
        <v>64816.666666666664</v>
      </c>
      <c r="C7600" s="152">
        <v>0.18417845204422734</v>
      </c>
      <c r="D7600" s="151">
        <v>4.4999999999999998E-2</v>
      </c>
    </row>
    <row r="7601" spans="2:4">
      <c r="B7601" s="147">
        <v>64825</v>
      </c>
      <c r="C7601" s="152">
        <v>0.18418048592364059</v>
      </c>
      <c r="D7601" s="151">
        <v>4.4999999999999998E-2</v>
      </c>
    </row>
    <row r="7602" spans="2:4">
      <c r="B7602" s="147">
        <v>64833.333333333336</v>
      </c>
      <c r="C7602" s="152">
        <v>0.18418251928020568</v>
      </c>
      <c r="D7602" s="151">
        <v>4.4999999999999998E-2</v>
      </c>
    </row>
    <row r="7603" spans="2:4">
      <c r="B7603" s="147">
        <v>64841.666666666664</v>
      </c>
      <c r="C7603" s="152">
        <v>0.18418455211412416</v>
      </c>
      <c r="D7603" s="151">
        <v>4.4999999999999998E-2</v>
      </c>
    </row>
    <row r="7604" spans="2:4">
      <c r="B7604" s="147">
        <v>64850</v>
      </c>
      <c r="C7604" s="152">
        <v>0.18418658442559754</v>
      </c>
      <c r="D7604" s="151">
        <v>4.4999999999999998E-2</v>
      </c>
    </row>
    <row r="7605" spans="2:4">
      <c r="B7605" s="147">
        <v>64858.333333333336</v>
      </c>
      <c r="C7605" s="152">
        <v>0.18418861621482718</v>
      </c>
      <c r="D7605" s="151">
        <v>4.4999999999999998E-2</v>
      </c>
    </row>
    <row r="7606" spans="2:4">
      <c r="B7606" s="147">
        <v>64866.666666666664</v>
      </c>
      <c r="C7606" s="152">
        <v>0.18419064748201439</v>
      </c>
      <c r="D7606" s="151">
        <v>4.4999999999999998E-2</v>
      </c>
    </row>
    <row r="7607" spans="2:4">
      <c r="B7607" s="147">
        <v>64875</v>
      </c>
      <c r="C7607" s="152">
        <v>0.18419267822736032</v>
      </c>
      <c r="D7607" s="151">
        <v>4.4999999999999998E-2</v>
      </c>
    </row>
    <row r="7608" spans="2:4">
      <c r="B7608" s="147">
        <v>64883.333333333336</v>
      </c>
      <c r="C7608" s="152">
        <v>0.18419470845106603</v>
      </c>
      <c r="D7608" s="151">
        <v>4.4999999999999998E-2</v>
      </c>
    </row>
    <row r="7609" spans="2:4">
      <c r="B7609" s="147">
        <v>64891.666666666664</v>
      </c>
      <c r="C7609" s="152">
        <v>0.18419673815333248</v>
      </c>
      <c r="D7609" s="151">
        <v>4.4999999999999998E-2</v>
      </c>
    </row>
    <row r="7610" spans="2:4">
      <c r="B7610" s="147">
        <v>64900</v>
      </c>
      <c r="C7610" s="152">
        <v>0.18419876733436055</v>
      </c>
      <c r="D7610" s="151">
        <v>4.4999999999999998E-2</v>
      </c>
    </row>
    <row r="7611" spans="2:4">
      <c r="B7611" s="147">
        <v>64908.333333333336</v>
      </c>
      <c r="C7611" s="152">
        <v>0.18420079599435102</v>
      </c>
      <c r="D7611" s="151">
        <v>4.4999999999999998E-2</v>
      </c>
    </row>
    <row r="7612" spans="2:4">
      <c r="B7612" s="147">
        <v>64916.666666666664</v>
      </c>
      <c r="C7612" s="152">
        <v>0.1842028241335045</v>
      </c>
      <c r="D7612" s="151">
        <v>4.4999999999999998E-2</v>
      </c>
    </row>
    <row r="7613" spans="2:4">
      <c r="B7613" s="147">
        <v>64925</v>
      </c>
      <c r="C7613" s="152">
        <v>0.18420485175202156</v>
      </c>
      <c r="D7613" s="151">
        <v>4.4999999999999998E-2</v>
      </c>
    </row>
    <row r="7614" spans="2:4">
      <c r="B7614" s="147">
        <v>64933.333333333336</v>
      </c>
      <c r="C7614" s="152">
        <v>0.18420687885010267</v>
      </c>
      <c r="D7614" s="151">
        <v>4.4999999999999998E-2</v>
      </c>
    </row>
    <row r="7615" spans="2:4">
      <c r="B7615" s="147">
        <v>64941.666666666664</v>
      </c>
      <c r="C7615" s="152">
        <v>0.18420890542794816</v>
      </c>
      <c r="D7615" s="151">
        <v>4.4999999999999998E-2</v>
      </c>
    </row>
    <row r="7616" spans="2:4">
      <c r="B7616" s="147">
        <v>64950</v>
      </c>
      <c r="C7616" s="152">
        <v>0.18421093148575829</v>
      </c>
      <c r="D7616" s="151">
        <v>4.4999999999999998E-2</v>
      </c>
    </row>
    <row r="7617" spans="2:4">
      <c r="B7617" s="147">
        <v>64958.333333333336</v>
      </c>
      <c r="C7617" s="152">
        <v>0.18421295702373314</v>
      </c>
      <c r="D7617" s="151">
        <v>4.4999999999999998E-2</v>
      </c>
    </row>
    <row r="7618" spans="2:4">
      <c r="B7618" s="147">
        <v>64966.666666666664</v>
      </c>
      <c r="C7618" s="152">
        <v>0.18421498204207284</v>
      </c>
      <c r="D7618" s="151">
        <v>4.4999999999999998E-2</v>
      </c>
    </row>
    <row r="7619" spans="2:4">
      <c r="B7619" s="147">
        <v>64975</v>
      </c>
      <c r="C7619" s="152">
        <v>0.18421700654097731</v>
      </c>
      <c r="D7619" s="151">
        <v>4.4999999999999998E-2</v>
      </c>
    </row>
    <row r="7620" spans="2:4">
      <c r="B7620" s="147">
        <v>64983.333333333336</v>
      </c>
      <c r="C7620" s="152">
        <v>0.18421903052064631</v>
      </c>
      <c r="D7620" s="151">
        <v>4.4999999999999998E-2</v>
      </c>
    </row>
    <row r="7621" spans="2:4">
      <c r="B7621" s="147">
        <v>64991.666666666664</v>
      </c>
      <c r="C7621" s="152">
        <v>0.18422105398127969</v>
      </c>
      <c r="D7621" s="151">
        <v>4.4999999999999998E-2</v>
      </c>
    </row>
    <row r="7622" spans="2:4">
      <c r="B7622" s="147">
        <v>65000</v>
      </c>
      <c r="C7622" s="152">
        <v>0.18422307692307691</v>
      </c>
      <c r="D7622" s="151">
        <v>4.4999999999999998E-2</v>
      </c>
    </row>
    <row r="7623" spans="2:4">
      <c r="B7623" s="147">
        <v>65008.333333333336</v>
      </c>
      <c r="C7623" s="152">
        <v>0.18422509934623768</v>
      </c>
      <c r="D7623" s="151">
        <v>4.4999999999999998E-2</v>
      </c>
    </row>
    <row r="7624" spans="2:4">
      <c r="B7624" s="147">
        <v>65016.666666666664</v>
      </c>
      <c r="C7624" s="152">
        <v>0.1842271212509613</v>
      </c>
      <c r="D7624" s="151">
        <v>4.4999999999999998E-2</v>
      </c>
    </row>
    <row r="7625" spans="2:4">
      <c r="B7625" s="147">
        <v>65025</v>
      </c>
      <c r="C7625" s="152">
        <v>0.18422914263744716</v>
      </c>
      <c r="D7625" s="151">
        <v>4.4999999999999998E-2</v>
      </c>
    </row>
    <row r="7626" spans="2:4">
      <c r="B7626" s="147">
        <v>65033.333333333336</v>
      </c>
      <c r="C7626" s="152">
        <v>0.18423116350589439</v>
      </c>
      <c r="D7626" s="151">
        <v>4.4999999999999998E-2</v>
      </c>
    </row>
    <row r="7627" spans="2:4">
      <c r="B7627" s="147">
        <v>65041.666666666664</v>
      </c>
      <c r="C7627" s="152">
        <v>0.18423318385650225</v>
      </c>
      <c r="D7627" s="151">
        <v>4.4999999999999998E-2</v>
      </c>
    </row>
    <row r="7628" spans="2:4">
      <c r="B7628" s="147">
        <v>65050</v>
      </c>
      <c r="C7628" s="152">
        <v>0.18423520368946963</v>
      </c>
      <c r="D7628" s="151">
        <v>4.4999999999999998E-2</v>
      </c>
    </row>
    <row r="7629" spans="2:4">
      <c r="B7629" s="147">
        <v>65058.333333333336</v>
      </c>
      <c r="C7629" s="152">
        <v>0.18423722300499551</v>
      </c>
      <c r="D7629" s="151">
        <v>4.4999999999999998E-2</v>
      </c>
    </row>
    <row r="7630" spans="2:4">
      <c r="B7630" s="147">
        <v>65066.666666666664</v>
      </c>
      <c r="C7630" s="152">
        <v>0.18423924180327866</v>
      </c>
      <c r="D7630" s="151">
        <v>4.4999999999999998E-2</v>
      </c>
    </row>
    <row r="7631" spans="2:4">
      <c r="B7631" s="147">
        <v>65075</v>
      </c>
      <c r="C7631" s="152">
        <v>0.18424126008451785</v>
      </c>
      <c r="D7631" s="151">
        <v>4.4999999999999998E-2</v>
      </c>
    </row>
    <row r="7632" spans="2:4">
      <c r="B7632" s="147">
        <v>65083.333333333336</v>
      </c>
      <c r="C7632" s="152">
        <v>0.18424327784891165</v>
      </c>
      <c r="D7632" s="151">
        <v>4.4999999999999998E-2</v>
      </c>
    </row>
    <row r="7633" spans="2:4">
      <c r="B7633" s="147">
        <v>65091.666666666664</v>
      </c>
      <c r="C7633" s="152">
        <v>0.18424529509665855</v>
      </c>
      <c r="D7633" s="151">
        <v>4.4999999999999998E-2</v>
      </c>
    </row>
    <row r="7634" spans="2:4">
      <c r="B7634" s="147">
        <v>65100</v>
      </c>
      <c r="C7634" s="152">
        <v>0.18424731182795695</v>
      </c>
      <c r="D7634" s="151">
        <v>4.4999999999999998E-2</v>
      </c>
    </row>
    <row r="7635" spans="2:4">
      <c r="B7635" s="147">
        <v>65108.333333333336</v>
      </c>
      <c r="C7635" s="152">
        <v>0.18424932804300526</v>
      </c>
      <c r="D7635" s="151">
        <v>4.4999999999999998E-2</v>
      </c>
    </row>
    <row r="7636" spans="2:4">
      <c r="B7636" s="147">
        <v>65116.666666666664</v>
      </c>
      <c r="C7636" s="152">
        <v>0.18425134374200156</v>
      </c>
      <c r="D7636" s="151">
        <v>4.4999999999999998E-2</v>
      </c>
    </row>
    <row r="7637" spans="2:4">
      <c r="B7637" s="147">
        <v>65125</v>
      </c>
      <c r="C7637" s="152">
        <v>0.18425335892514397</v>
      </c>
      <c r="D7637" s="151">
        <v>4.4999999999999998E-2</v>
      </c>
    </row>
    <row r="7638" spans="2:4">
      <c r="B7638" s="147">
        <v>65133.333333333336</v>
      </c>
      <c r="C7638" s="152">
        <v>0.18425537359263053</v>
      </c>
      <c r="D7638" s="151">
        <v>4.4999999999999998E-2</v>
      </c>
    </row>
    <row r="7639" spans="2:4">
      <c r="B7639" s="147">
        <v>65141.666666666664</v>
      </c>
      <c r="C7639" s="152">
        <v>0.18425738774465905</v>
      </c>
      <c r="D7639" s="151">
        <v>4.4999999999999998E-2</v>
      </c>
    </row>
    <row r="7640" spans="2:4">
      <c r="B7640" s="147">
        <v>65150</v>
      </c>
      <c r="C7640" s="152">
        <v>0.18425940138142749</v>
      </c>
      <c r="D7640" s="151">
        <v>4.4999999999999998E-2</v>
      </c>
    </row>
    <row r="7641" spans="2:4">
      <c r="B7641" s="147">
        <v>65158.333333333336</v>
      </c>
      <c r="C7641" s="152">
        <v>0.18426141450313338</v>
      </c>
      <c r="D7641" s="151">
        <v>4.4999999999999998E-2</v>
      </c>
    </row>
    <row r="7642" spans="2:4">
      <c r="B7642" s="147">
        <v>65166.666666666664</v>
      </c>
      <c r="C7642" s="152">
        <v>0.18426342710997443</v>
      </c>
      <c r="D7642" s="151">
        <v>4.4999999999999998E-2</v>
      </c>
    </row>
    <row r="7643" spans="2:4">
      <c r="B7643" s="147">
        <v>65175</v>
      </c>
      <c r="C7643" s="152">
        <v>0.18426543920214805</v>
      </c>
      <c r="D7643" s="151">
        <v>4.4999999999999998E-2</v>
      </c>
    </row>
    <row r="7644" spans="2:4">
      <c r="B7644" s="147">
        <v>65183.333333333336</v>
      </c>
      <c r="C7644" s="152">
        <v>0.18426745077985171</v>
      </c>
      <c r="D7644" s="151">
        <v>4.4999999999999998E-2</v>
      </c>
    </row>
    <row r="7645" spans="2:4">
      <c r="B7645" s="147">
        <v>65191.666666666664</v>
      </c>
      <c r="C7645" s="152">
        <v>0.18426946184328263</v>
      </c>
      <c r="D7645" s="151">
        <v>4.4999999999999998E-2</v>
      </c>
    </row>
    <row r="7646" spans="2:4">
      <c r="B7646" s="147">
        <v>65200</v>
      </c>
      <c r="C7646" s="152">
        <v>0.18427147239263802</v>
      </c>
      <c r="D7646" s="151">
        <v>4.4999999999999998E-2</v>
      </c>
    </row>
    <row r="7647" spans="2:4">
      <c r="B7647" s="147">
        <v>65208.333333333336</v>
      </c>
      <c r="C7647" s="152">
        <v>0.184273482428115</v>
      </c>
      <c r="D7647" s="151">
        <v>4.4999999999999998E-2</v>
      </c>
    </row>
    <row r="7648" spans="2:4">
      <c r="B7648" s="147">
        <v>65216.666666666664</v>
      </c>
      <c r="C7648" s="152">
        <v>0.18427549194991055</v>
      </c>
      <c r="D7648" s="151">
        <v>4.4999999999999998E-2</v>
      </c>
    </row>
    <row r="7649" spans="2:4">
      <c r="B7649" s="147">
        <v>65225</v>
      </c>
      <c r="C7649" s="152">
        <v>0.18427750095822154</v>
      </c>
      <c r="D7649" s="151">
        <v>4.4999999999999998E-2</v>
      </c>
    </row>
    <row r="7650" spans="2:4">
      <c r="B7650" s="147">
        <v>65233.333333333336</v>
      </c>
      <c r="C7650" s="152">
        <v>0.18427950945324476</v>
      </c>
      <c r="D7650" s="151">
        <v>4.4999999999999998E-2</v>
      </c>
    </row>
    <row r="7651" spans="2:4">
      <c r="B7651" s="147">
        <v>65241.666666666664</v>
      </c>
      <c r="C7651" s="152">
        <v>0.18428151743517693</v>
      </c>
      <c r="D7651" s="151">
        <v>4.4999999999999998E-2</v>
      </c>
    </row>
    <row r="7652" spans="2:4">
      <c r="B7652" s="147">
        <v>65250</v>
      </c>
      <c r="C7652" s="152">
        <v>0.18428352490421457</v>
      </c>
      <c r="D7652" s="151">
        <v>4.4999999999999998E-2</v>
      </c>
    </row>
    <row r="7653" spans="2:4">
      <c r="B7653" s="147">
        <v>65258.333333333336</v>
      </c>
      <c r="C7653" s="152">
        <v>0.18428553186055421</v>
      </c>
      <c r="D7653" s="151">
        <v>4.4999999999999998E-2</v>
      </c>
    </row>
    <row r="7654" spans="2:4">
      <c r="B7654" s="147">
        <v>65266.666666666664</v>
      </c>
      <c r="C7654" s="152">
        <v>0.18428753830439223</v>
      </c>
      <c r="D7654" s="151">
        <v>4.4999999999999998E-2</v>
      </c>
    </row>
    <row r="7655" spans="2:4">
      <c r="B7655" s="147">
        <v>65275</v>
      </c>
      <c r="C7655" s="152">
        <v>0.18428954423592495</v>
      </c>
      <c r="D7655" s="151">
        <v>4.4999999999999998E-2</v>
      </c>
    </row>
    <row r="7656" spans="2:4">
      <c r="B7656" s="147">
        <v>65283.333333333336</v>
      </c>
      <c r="C7656" s="152">
        <v>0.1842915496553485</v>
      </c>
      <c r="D7656" s="151">
        <v>4.4999999999999998E-2</v>
      </c>
    </row>
    <row r="7657" spans="2:4">
      <c r="B7657" s="147">
        <v>65291.666666666664</v>
      </c>
      <c r="C7657" s="152">
        <v>0.18429355456285898</v>
      </c>
      <c r="D7657" s="151">
        <v>4.4999999999999998E-2</v>
      </c>
    </row>
    <row r="7658" spans="2:4">
      <c r="B7658" s="147">
        <v>65300</v>
      </c>
      <c r="C7658" s="152">
        <v>0.18429555895865235</v>
      </c>
      <c r="D7658" s="151">
        <v>4.4999999999999998E-2</v>
      </c>
    </row>
    <row r="7659" spans="2:4">
      <c r="B7659" s="147">
        <v>65308.333333333336</v>
      </c>
      <c r="C7659" s="152">
        <v>0.18429756284292459</v>
      </c>
      <c r="D7659" s="151">
        <v>4.4999999999999998E-2</v>
      </c>
    </row>
    <row r="7660" spans="2:4">
      <c r="B7660" s="147">
        <v>65316.666666666664</v>
      </c>
      <c r="C7660" s="152">
        <v>0.18429956621587137</v>
      </c>
      <c r="D7660" s="151">
        <v>4.4999999999999998E-2</v>
      </c>
    </row>
    <row r="7661" spans="2:4">
      <c r="B7661" s="147">
        <v>65325</v>
      </c>
      <c r="C7661" s="152">
        <v>0.18430156907768847</v>
      </c>
      <c r="D7661" s="151">
        <v>4.4999999999999998E-2</v>
      </c>
    </row>
    <row r="7662" spans="2:4">
      <c r="B7662" s="147">
        <v>65333.333333333336</v>
      </c>
      <c r="C7662" s="152">
        <v>0.18430357142857143</v>
      </c>
      <c r="D7662" s="151">
        <v>4.4999999999999998E-2</v>
      </c>
    </row>
    <row r="7663" spans="2:4">
      <c r="B7663" s="147">
        <v>65341.666666666664</v>
      </c>
      <c r="C7663" s="152">
        <v>0.18430557326871572</v>
      </c>
      <c r="D7663" s="151">
        <v>4.4999999999999998E-2</v>
      </c>
    </row>
    <row r="7664" spans="2:4">
      <c r="B7664" s="147">
        <v>65350</v>
      </c>
      <c r="C7664" s="152">
        <v>0.18430757459831676</v>
      </c>
      <c r="D7664" s="151">
        <v>4.4999999999999998E-2</v>
      </c>
    </row>
    <row r="7665" spans="2:4">
      <c r="B7665" s="147">
        <v>65358.333333333336</v>
      </c>
      <c r="C7665" s="152">
        <v>0.18430957541756982</v>
      </c>
      <c r="D7665" s="151">
        <v>4.4999999999999998E-2</v>
      </c>
    </row>
    <row r="7666" spans="2:4">
      <c r="B7666" s="147">
        <v>65366.666666666664</v>
      </c>
      <c r="C7666" s="152">
        <v>0.18431157572667009</v>
      </c>
      <c r="D7666" s="151">
        <v>4.4999999999999998E-2</v>
      </c>
    </row>
    <row r="7667" spans="2:4">
      <c r="B7667" s="147">
        <v>65375</v>
      </c>
      <c r="C7667" s="152">
        <v>0.18431357552581262</v>
      </c>
      <c r="D7667" s="151">
        <v>4.4999999999999998E-2</v>
      </c>
    </row>
    <row r="7668" spans="2:4">
      <c r="B7668" s="147">
        <v>65383.333333333336</v>
      </c>
      <c r="C7668" s="152">
        <v>0.18431557481519245</v>
      </c>
      <c r="D7668" s="151">
        <v>4.4999999999999998E-2</v>
      </c>
    </row>
    <row r="7669" spans="2:4">
      <c r="B7669" s="147">
        <v>65391.666666666664</v>
      </c>
      <c r="C7669" s="152">
        <v>0.18431757359500445</v>
      </c>
      <c r="D7669" s="151">
        <v>4.4999999999999998E-2</v>
      </c>
    </row>
    <row r="7670" spans="2:4">
      <c r="B7670" s="147">
        <v>65400</v>
      </c>
      <c r="C7670" s="152">
        <v>0.18431957186544343</v>
      </c>
      <c r="D7670" s="151">
        <v>4.4999999999999998E-2</v>
      </c>
    </row>
    <row r="7671" spans="2:4">
      <c r="B7671" s="147">
        <v>65408.333333333336</v>
      </c>
      <c r="C7671" s="152">
        <v>0.18432156962670404</v>
      </c>
      <c r="D7671" s="151">
        <v>4.4999999999999998E-2</v>
      </c>
    </row>
    <row r="7672" spans="2:4">
      <c r="B7672" s="147">
        <v>65416.666666666664</v>
      </c>
      <c r="C7672" s="152">
        <v>0.18432356687898088</v>
      </c>
      <c r="D7672" s="151">
        <v>4.4999999999999998E-2</v>
      </c>
    </row>
    <row r="7673" spans="2:4">
      <c r="B7673" s="147">
        <v>65425</v>
      </c>
      <c r="C7673" s="152">
        <v>0.18432556362246849</v>
      </c>
      <c r="D7673" s="151">
        <v>4.4999999999999998E-2</v>
      </c>
    </row>
    <row r="7674" spans="2:4">
      <c r="B7674" s="147">
        <v>65433.333333333336</v>
      </c>
      <c r="C7674" s="152">
        <v>0.18432755985736116</v>
      </c>
      <c r="D7674" s="151">
        <v>4.4999999999999998E-2</v>
      </c>
    </row>
    <row r="7675" spans="2:4">
      <c r="B7675" s="147">
        <v>65441.666666666664</v>
      </c>
      <c r="C7675" s="152">
        <v>0.18432955558385331</v>
      </c>
      <c r="D7675" s="151">
        <v>4.4999999999999998E-2</v>
      </c>
    </row>
    <row r="7676" spans="2:4">
      <c r="B7676" s="147">
        <v>65450</v>
      </c>
      <c r="C7676" s="152">
        <v>0.18433155080213903</v>
      </c>
      <c r="D7676" s="151">
        <v>4.4999999999999998E-2</v>
      </c>
    </row>
    <row r="7677" spans="2:4">
      <c r="B7677" s="147">
        <v>65458.333333333336</v>
      </c>
      <c r="C7677" s="152">
        <v>0.18433354551241249</v>
      </c>
      <c r="D7677" s="151">
        <v>4.4999999999999998E-2</v>
      </c>
    </row>
    <row r="7678" spans="2:4">
      <c r="B7678" s="147">
        <v>65466.666666666664</v>
      </c>
      <c r="C7678" s="152">
        <v>0.18433553971486763</v>
      </c>
      <c r="D7678" s="151">
        <v>4.4999999999999998E-2</v>
      </c>
    </row>
    <row r="7679" spans="2:4">
      <c r="B7679" s="147">
        <v>65475</v>
      </c>
      <c r="C7679" s="152">
        <v>0.18433753340969836</v>
      </c>
      <c r="D7679" s="151">
        <v>4.4999999999999998E-2</v>
      </c>
    </row>
    <row r="7680" spans="2:4">
      <c r="B7680" s="147">
        <v>65483.333333333336</v>
      </c>
      <c r="C7680" s="152">
        <v>0.18433952659709849</v>
      </c>
      <c r="D7680" s="151">
        <v>4.4999999999999998E-2</v>
      </c>
    </row>
    <row r="7681" spans="2:4">
      <c r="B7681" s="147">
        <v>65491.666666666664</v>
      </c>
      <c r="C7681" s="152">
        <v>0.18434151927726178</v>
      </c>
      <c r="D7681" s="151">
        <v>4.4999999999999998E-2</v>
      </c>
    </row>
    <row r="7682" spans="2:4">
      <c r="B7682" s="147">
        <v>65500</v>
      </c>
      <c r="C7682" s="152">
        <v>0.18434351145038166</v>
      </c>
      <c r="D7682" s="151">
        <v>4.4999999999999998E-2</v>
      </c>
    </row>
    <row r="7683" spans="2:4">
      <c r="B7683" s="147">
        <v>65508.333333333336</v>
      </c>
      <c r="C7683" s="152">
        <v>0.18434550311665185</v>
      </c>
      <c r="D7683" s="151">
        <v>4.4999999999999998E-2</v>
      </c>
    </row>
    <row r="7684" spans="2:4">
      <c r="B7684" s="147">
        <v>65516.666666666664</v>
      </c>
      <c r="C7684" s="152">
        <v>0.18434749427626557</v>
      </c>
      <c r="D7684" s="151">
        <v>4.4999999999999998E-2</v>
      </c>
    </row>
    <row r="7685" spans="2:4">
      <c r="B7685" s="147">
        <v>65525</v>
      </c>
      <c r="C7685" s="152">
        <v>0.18434948492941625</v>
      </c>
      <c r="D7685" s="151">
        <v>4.4999999999999998E-2</v>
      </c>
    </row>
    <row r="7686" spans="2:4">
      <c r="B7686" s="147">
        <v>65533.333333333336</v>
      </c>
      <c r="C7686" s="152">
        <v>0.18435147507629704</v>
      </c>
      <c r="D7686" s="151">
        <v>4.4999999999999998E-2</v>
      </c>
    </row>
    <row r="7687" spans="2:4">
      <c r="B7687" s="147">
        <v>65541.666666666672</v>
      </c>
      <c r="C7687" s="152">
        <v>0.1843534647171011</v>
      </c>
      <c r="D7687" s="151">
        <v>4.4999999999999998E-2</v>
      </c>
    </row>
    <row r="7688" spans="2:4">
      <c r="B7688" s="147">
        <v>65550</v>
      </c>
      <c r="C7688" s="152">
        <v>0.18435545385202132</v>
      </c>
      <c r="D7688" s="151">
        <v>4.4999999999999998E-2</v>
      </c>
    </row>
    <row r="7689" spans="2:4">
      <c r="B7689" s="147">
        <v>65558.333333333328</v>
      </c>
      <c r="C7689" s="152">
        <v>0.1843574424812508</v>
      </c>
      <c r="D7689" s="151">
        <v>4.4999999999999998E-2</v>
      </c>
    </row>
    <row r="7690" spans="2:4">
      <c r="B7690" s="147">
        <v>65566.666666666672</v>
      </c>
      <c r="C7690" s="152">
        <v>0.18435943060498217</v>
      </c>
      <c r="D7690" s="151">
        <v>4.4999999999999998E-2</v>
      </c>
    </row>
    <row r="7691" spans="2:4">
      <c r="B7691" s="147">
        <v>65575</v>
      </c>
      <c r="C7691" s="152">
        <v>0.18436141822340829</v>
      </c>
      <c r="D7691" s="151">
        <v>4.4999999999999998E-2</v>
      </c>
    </row>
    <row r="7692" spans="2:4">
      <c r="B7692" s="147">
        <v>65583.333333333328</v>
      </c>
      <c r="C7692" s="152">
        <v>0.18436340533672171</v>
      </c>
      <c r="D7692" s="151">
        <v>4.4999999999999998E-2</v>
      </c>
    </row>
    <row r="7693" spans="2:4">
      <c r="B7693" s="147">
        <v>65591.666666666672</v>
      </c>
      <c r="C7693" s="152">
        <v>0.18436539194511498</v>
      </c>
      <c r="D7693" s="151">
        <v>4.4999999999999998E-2</v>
      </c>
    </row>
    <row r="7694" spans="2:4">
      <c r="B7694" s="147">
        <v>65600</v>
      </c>
      <c r="C7694" s="152">
        <v>0.18436737804878051</v>
      </c>
      <c r="D7694" s="151">
        <v>4.4999999999999998E-2</v>
      </c>
    </row>
    <row r="7695" spans="2:4">
      <c r="B7695" s="147">
        <v>65608.333333333328</v>
      </c>
      <c r="C7695" s="152">
        <v>0.18436936364791059</v>
      </c>
      <c r="D7695" s="151">
        <v>4.4999999999999998E-2</v>
      </c>
    </row>
    <row r="7696" spans="2:4">
      <c r="B7696" s="147">
        <v>65616.666666666672</v>
      </c>
      <c r="C7696" s="152">
        <v>0.18437134874269748</v>
      </c>
      <c r="D7696" s="151">
        <v>4.4999999999999998E-2</v>
      </c>
    </row>
    <row r="7697" spans="2:4">
      <c r="B7697" s="147">
        <v>65625</v>
      </c>
      <c r="C7697" s="152">
        <v>0.18437333333333336</v>
      </c>
      <c r="D7697" s="151">
        <v>4.4999999999999998E-2</v>
      </c>
    </row>
    <row r="7698" spans="2:4">
      <c r="B7698" s="147">
        <v>65633.333333333328</v>
      </c>
      <c r="C7698" s="152">
        <v>0.18437531742001012</v>
      </c>
      <c r="D7698" s="151">
        <v>4.4999999999999998E-2</v>
      </c>
    </row>
    <row r="7699" spans="2:4">
      <c r="B7699" s="147">
        <v>65641.666666666672</v>
      </c>
      <c r="C7699" s="152">
        <v>0.18437730100291985</v>
      </c>
      <c r="D7699" s="151">
        <v>4.4999999999999998E-2</v>
      </c>
    </row>
    <row r="7700" spans="2:4">
      <c r="B7700" s="147">
        <v>65650</v>
      </c>
      <c r="C7700" s="152">
        <v>0.18437928408225437</v>
      </c>
      <c r="D7700" s="151">
        <v>4.4999999999999998E-2</v>
      </c>
    </row>
    <row r="7701" spans="2:4">
      <c r="B7701" s="147">
        <v>65658.333333333328</v>
      </c>
      <c r="C7701" s="152">
        <v>0.18438126665820537</v>
      </c>
      <c r="D7701" s="151">
        <v>4.4999999999999998E-2</v>
      </c>
    </row>
    <row r="7702" spans="2:4">
      <c r="B7702" s="147">
        <v>65666.666666666672</v>
      </c>
      <c r="C7702" s="152">
        <v>0.18438324873096448</v>
      </c>
      <c r="D7702" s="151">
        <v>4.4999999999999998E-2</v>
      </c>
    </row>
    <row r="7703" spans="2:4">
      <c r="B7703" s="147">
        <v>65675</v>
      </c>
      <c r="C7703" s="152">
        <v>0.18438523030072326</v>
      </c>
      <c r="D7703" s="151">
        <v>4.4999999999999998E-2</v>
      </c>
    </row>
    <row r="7704" spans="2:4">
      <c r="B7704" s="147">
        <v>65683.333333333328</v>
      </c>
      <c r="C7704" s="152">
        <v>0.18438721136767319</v>
      </c>
      <c r="D7704" s="151">
        <v>4.4999999999999998E-2</v>
      </c>
    </row>
    <row r="7705" spans="2:4">
      <c r="B7705" s="147">
        <v>65691.666666666672</v>
      </c>
      <c r="C7705" s="152">
        <v>0.18438919193200559</v>
      </c>
      <c r="D7705" s="151">
        <v>4.4999999999999998E-2</v>
      </c>
    </row>
    <row r="7706" spans="2:4">
      <c r="B7706" s="147">
        <v>65700</v>
      </c>
      <c r="C7706" s="152">
        <v>0.1843911719939117</v>
      </c>
      <c r="D7706" s="151">
        <v>4.4999999999999998E-2</v>
      </c>
    </row>
    <row r="7707" spans="2:4">
      <c r="B7707" s="147">
        <v>65708.333333333328</v>
      </c>
      <c r="C7707" s="152">
        <v>0.18439315155358271</v>
      </c>
      <c r="D7707" s="151">
        <v>4.4999999999999998E-2</v>
      </c>
    </row>
    <row r="7708" spans="2:4">
      <c r="B7708" s="147">
        <v>65716.666666666672</v>
      </c>
      <c r="C7708" s="152">
        <v>0.18439513061120974</v>
      </c>
      <c r="D7708" s="151">
        <v>4.4999999999999998E-2</v>
      </c>
    </row>
    <row r="7709" spans="2:4">
      <c r="B7709" s="147">
        <v>65725</v>
      </c>
      <c r="C7709" s="152">
        <v>0.18439710916698368</v>
      </c>
      <c r="D7709" s="151">
        <v>4.4999999999999998E-2</v>
      </c>
    </row>
    <row r="7710" spans="2:4">
      <c r="B7710" s="147">
        <v>65733.333333333328</v>
      </c>
      <c r="C7710" s="152">
        <v>0.18439908722109535</v>
      </c>
      <c r="D7710" s="151">
        <v>4.4999999999999998E-2</v>
      </c>
    </row>
    <row r="7711" spans="2:4">
      <c r="B7711" s="147">
        <v>65741.666666666672</v>
      </c>
      <c r="C7711" s="152">
        <v>0.18440106477373561</v>
      </c>
      <c r="D7711" s="151">
        <v>4.4999999999999998E-2</v>
      </c>
    </row>
    <row r="7712" spans="2:4">
      <c r="B7712" s="147">
        <v>65750</v>
      </c>
      <c r="C7712" s="152">
        <v>0.18440304182509507</v>
      </c>
      <c r="D7712" s="151">
        <v>4.4999999999999998E-2</v>
      </c>
    </row>
    <row r="7713" spans="2:4">
      <c r="B7713" s="147">
        <v>65758.333333333328</v>
      </c>
      <c r="C7713" s="152">
        <v>0.18440501837536435</v>
      </c>
      <c r="D7713" s="151">
        <v>4.4999999999999998E-2</v>
      </c>
    </row>
    <row r="7714" spans="2:4">
      <c r="B7714" s="147">
        <v>65766.666666666672</v>
      </c>
      <c r="C7714" s="152">
        <v>0.18440699442473391</v>
      </c>
      <c r="D7714" s="151">
        <v>4.4999999999999998E-2</v>
      </c>
    </row>
    <row r="7715" spans="2:4">
      <c r="B7715" s="147">
        <v>65775</v>
      </c>
      <c r="C7715" s="152">
        <v>0.18440896997339415</v>
      </c>
      <c r="D7715" s="151">
        <v>4.4999999999999998E-2</v>
      </c>
    </row>
    <row r="7716" spans="2:4">
      <c r="B7716" s="147">
        <v>65783.333333333328</v>
      </c>
      <c r="C7716" s="152">
        <v>0.18441094502153532</v>
      </c>
      <c r="D7716" s="151">
        <v>4.4999999999999998E-2</v>
      </c>
    </row>
    <row r="7717" spans="2:4">
      <c r="B7717" s="147">
        <v>65791.666666666672</v>
      </c>
      <c r="C7717" s="152">
        <v>0.18441291956934769</v>
      </c>
      <c r="D7717" s="151">
        <v>4.4999999999999998E-2</v>
      </c>
    </row>
    <row r="7718" spans="2:4">
      <c r="B7718" s="147">
        <v>65800</v>
      </c>
      <c r="C7718" s="152">
        <v>0.18441489361702124</v>
      </c>
      <c r="D7718" s="151">
        <v>4.4999999999999998E-2</v>
      </c>
    </row>
    <row r="7719" spans="2:4">
      <c r="B7719" s="147">
        <v>65808.333333333328</v>
      </c>
      <c r="C7719" s="152">
        <v>0.18441686716474615</v>
      </c>
      <c r="D7719" s="151">
        <v>4.4999999999999998E-2</v>
      </c>
    </row>
    <row r="7720" spans="2:4">
      <c r="B7720" s="147">
        <v>65816.666666666672</v>
      </c>
      <c r="C7720" s="152">
        <v>0.18441884021271207</v>
      </c>
      <c r="D7720" s="151">
        <v>4.4999999999999998E-2</v>
      </c>
    </row>
    <row r="7721" spans="2:4">
      <c r="B7721" s="147">
        <v>65825</v>
      </c>
      <c r="C7721" s="152">
        <v>0.184420812761109</v>
      </c>
      <c r="D7721" s="151">
        <v>4.4999999999999998E-2</v>
      </c>
    </row>
    <row r="7722" spans="2:4">
      <c r="B7722" s="147">
        <v>65833.333333333328</v>
      </c>
      <c r="C7722" s="152">
        <v>0.18442278481012658</v>
      </c>
      <c r="D7722" s="151">
        <v>4.4999999999999998E-2</v>
      </c>
    </row>
    <row r="7723" spans="2:4">
      <c r="B7723" s="147">
        <v>65841.666666666672</v>
      </c>
      <c r="C7723" s="152">
        <v>0.18442475635995442</v>
      </c>
      <c r="D7723" s="151">
        <v>4.4999999999999998E-2</v>
      </c>
    </row>
    <row r="7724" spans="2:4">
      <c r="B7724" s="147">
        <v>65850</v>
      </c>
      <c r="C7724" s="152">
        <v>0.18442672741078209</v>
      </c>
      <c r="D7724" s="151">
        <v>4.4999999999999998E-2</v>
      </c>
    </row>
    <row r="7725" spans="2:4">
      <c r="B7725" s="147">
        <v>65858.333333333328</v>
      </c>
      <c r="C7725" s="152">
        <v>0.18442869796279893</v>
      </c>
      <c r="D7725" s="151">
        <v>4.4999999999999998E-2</v>
      </c>
    </row>
    <row r="7726" spans="2:4">
      <c r="B7726" s="147">
        <v>65866.666666666672</v>
      </c>
      <c r="C7726" s="152">
        <v>0.18443066801619434</v>
      </c>
      <c r="D7726" s="151">
        <v>4.4999999999999998E-2</v>
      </c>
    </row>
    <row r="7727" spans="2:4">
      <c r="B7727" s="147">
        <v>65875</v>
      </c>
      <c r="C7727" s="152">
        <v>0.18443263757115752</v>
      </c>
      <c r="D7727" s="151">
        <v>4.4999999999999998E-2</v>
      </c>
    </row>
    <row r="7728" spans="2:4">
      <c r="B7728" s="147">
        <v>65883.333333333328</v>
      </c>
      <c r="C7728" s="152">
        <v>0.18443460662787758</v>
      </c>
      <c r="D7728" s="151">
        <v>4.4999999999999998E-2</v>
      </c>
    </row>
    <row r="7729" spans="2:4">
      <c r="B7729" s="147">
        <v>65891.666666666672</v>
      </c>
      <c r="C7729" s="152">
        <v>0.18443657518654355</v>
      </c>
      <c r="D7729" s="151">
        <v>4.4999999999999998E-2</v>
      </c>
    </row>
    <row r="7730" spans="2:4">
      <c r="B7730" s="147">
        <v>65900</v>
      </c>
      <c r="C7730" s="152">
        <v>0.18443854324734446</v>
      </c>
      <c r="D7730" s="151">
        <v>4.4999999999999998E-2</v>
      </c>
    </row>
    <row r="7731" spans="2:4">
      <c r="B7731" s="147">
        <v>65908.333333333328</v>
      </c>
      <c r="C7731" s="152">
        <v>0.18444051081046908</v>
      </c>
      <c r="D7731" s="151">
        <v>4.4999999999999998E-2</v>
      </c>
    </row>
    <row r="7732" spans="2:4">
      <c r="B7732" s="147">
        <v>65916.666666666672</v>
      </c>
      <c r="C7732" s="152">
        <v>0.18444247787610621</v>
      </c>
      <c r="D7732" s="151">
        <v>4.4999999999999998E-2</v>
      </c>
    </row>
    <row r="7733" spans="2:4">
      <c r="B7733" s="147">
        <v>65925</v>
      </c>
      <c r="C7733" s="152">
        <v>0.18444444444444444</v>
      </c>
      <c r="D7733" s="151">
        <v>4.4999999999999998E-2</v>
      </c>
    </row>
    <row r="7734" spans="2:4">
      <c r="B7734" s="147">
        <v>65933.333333333328</v>
      </c>
      <c r="C7734" s="152">
        <v>0.18444641051567237</v>
      </c>
      <c r="D7734" s="151">
        <v>4.4999999999999998E-2</v>
      </c>
    </row>
    <row r="7735" spans="2:4">
      <c r="B7735" s="147">
        <v>65941.666666666672</v>
      </c>
      <c r="C7735" s="152">
        <v>0.18444837608997852</v>
      </c>
      <c r="D7735" s="151">
        <v>4.4999999999999998E-2</v>
      </c>
    </row>
    <row r="7736" spans="2:4">
      <c r="B7736" s="147">
        <v>65950</v>
      </c>
      <c r="C7736" s="152">
        <v>0.18445034116755119</v>
      </c>
      <c r="D7736" s="151">
        <v>4.4999999999999998E-2</v>
      </c>
    </row>
    <row r="7737" spans="2:4">
      <c r="B7737" s="147">
        <v>65958.333333333328</v>
      </c>
      <c r="C7737" s="152">
        <v>0.18445230574857865</v>
      </c>
      <c r="D7737" s="151">
        <v>4.4999999999999998E-2</v>
      </c>
    </row>
    <row r="7738" spans="2:4">
      <c r="B7738" s="147">
        <v>65966.666666666672</v>
      </c>
      <c r="C7738" s="152">
        <v>0.18445426983324914</v>
      </c>
      <c r="D7738" s="151">
        <v>4.4999999999999998E-2</v>
      </c>
    </row>
    <row r="7739" spans="2:4">
      <c r="B7739" s="147">
        <v>65975</v>
      </c>
      <c r="C7739" s="152">
        <v>0.18445623342175069</v>
      </c>
      <c r="D7739" s="151">
        <v>4.4999999999999998E-2</v>
      </c>
    </row>
    <row r="7740" spans="2:4">
      <c r="B7740" s="147">
        <v>65983.333333333328</v>
      </c>
      <c r="C7740" s="152">
        <v>0.18445819651427128</v>
      </c>
      <c r="D7740" s="151">
        <v>4.4999999999999998E-2</v>
      </c>
    </row>
    <row r="7741" spans="2:4">
      <c r="B7741" s="147">
        <v>65991.666666666672</v>
      </c>
      <c r="C7741" s="152">
        <v>0.18446015911099883</v>
      </c>
      <c r="D7741" s="151">
        <v>4.4999999999999998E-2</v>
      </c>
    </row>
    <row r="7742" spans="2:4">
      <c r="B7742" s="147">
        <v>66000</v>
      </c>
      <c r="C7742" s="152">
        <v>0.18446212121212122</v>
      </c>
      <c r="D7742" s="151">
        <v>4.4999999999999998E-2</v>
      </c>
    </row>
    <row r="7743" spans="2:4">
      <c r="B7743" s="147">
        <v>66008.333333333328</v>
      </c>
      <c r="C7743" s="152">
        <v>0.18446408281782603</v>
      </c>
      <c r="D7743" s="151">
        <v>4.4999999999999998E-2</v>
      </c>
    </row>
    <row r="7744" spans="2:4">
      <c r="B7744" s="147">
        <v>66016.666666666672</v>
      </c>
      <c r="C7744" s="152">
        <v>0.18446604392830096</v>
      </c>
      <c r="D7744" s="151">
        <v>4.4999999999999998E-2</v>
      </c>
    </row>
    <row r="7745" spans="2:4">
      <c r="B7745" s="147">
        <v>66025</v>
      </c>
      <c r="C7745" s="152">
        <v>0.18446800454373347</v>
      </c>
      <c r="D7745" s="151">
        <v>4.4999999999999998E-2</v>
      </c>
    </row>
    <row r="7746" spans="2:4">
      <c r="B7746" s="147">
        <v>66033.333333333328</v>
      </c>
      <c r="C7746" s="152">
        <v>0.18446996466431095</v>
      </c>
      <c r="D7746" s="151">
        <v>4.4999999999999998E-2</v>
      </c>
    </row>
    <row r="7747" spans="2:4">
      <c r="B7747" s="147">
        <v>66041.666666666672</v>
      </c>
      <c r="C7747" s="152">
        <v>0.1844719242902208</v>
      </c>
      <c r="D7747" s="151">
        <v>4.4999999999999998E-2</v>
      </c>
    </row>
    <row r="7748" spans="2:4">
      <c r="B7748" s="147">
        <v>66050</v>
      </c>
      <c r="C7748" s="152">
        <v>0.18447388342165028</v>
      </c>
      <c r="D7748" s="151">
        <v>4.4999999999999998E-2</v>
      </c>
    </row>
    <row r="7749" spans="2:4">
      <c r="B7749" s="147">
        <v>66058.333333333328</v>
      </c>
      <c r="C7749" s="152">
        <v>0.18447584205878642</v>
      </c>
      <c r="D7749" s="151">
        <v>4.4999999999999998E-2</v>
      </c>
    </row>
    <row r="7750" spans="2:4">
      <c r="B7750" s="147">
        <v>66066.666666666672</v>
      </c>
      <c r="C7750" s="152">
        <v>0.18447780020181631</v>
      </c>
      <c r="D7750" s="151">
        <v>4.4999999999999998E-2</v>
      </c>
    </row>
    <row r="7751" spans="2:4">
      <c r="B7751" s="147">
        <v>66075</v>
      </c>
      <c r="C7751" s="152">
        <v>0.18447975785092699</v>
      </c>
      <c r="D7751" s="151">
        <v>4.4999999999999998E-2</v>
      </c>
    </row>
    <row r="7752" spans="2:4">
      <c r="B7752" s="147">
        <v>66083.333333333328</v>
      </c>
      <c r="C7752" s="152">
        <v>0.18448171500630514</v>
      </c>
      <c r="D7752" s="151">
        <v>4.4999999999999998E-2</v>
      </c>
    </row>
    <row r="7753" spans="2:4">
      <c r="B7753" s="147">
        <v>66091.666666666672</v>
      </c>
      <c r="C7753" s="152">
        <v>0.18448367166813767</v>
      </c>
      <c r="D7753" s="151">
        <v>4.4999999999999998E-2</v>
      </c>
    </row>
    <row r="7754" spans="2:4">
      <c r="B7754" s="147">
        <v>66100</v>
      </c>
      <c r="C7754" s="152">
        <v>0.18448562783661118</v>
      </c>
      <c r="D7754" s="151">
        <v>4.4999999999999998E-2</v>
      </c>
    </row>
    <row r="7755" spans="2:4">
      <c r="B7755" s="147">
        <v>66108.333333333328</v>
      </c>
      <c r="C7755" s="152">
        <v>0.18448758351191227</v>
      </c>
      <c r="D7755" s="151">
        <v>4.4999999999999998E-2</v>
      </c>
    </row>
    <row r="7756" spans="2:4">
      <c r="B7756" s="147">
        <v>66116.666666666672</v>
      </c>
      <c r="C7756" s="152">
        <v>0.18448953869422738</v>
      </c>
      <c r="D7756" s="151">
        <v>4.4999999999999998E-2</v>
      </c>
    </row>
    <row r="7757" spans="2:4">
      <c r="B7757" s="147">
        <v>66125</v>
      </c>
      <c r="C7757" s="152">
        <v>0.1844914933837429</v>
      </c>
      <c r="D7757" s="151">
        <v>4.4999999999999998E-2</v>
      </c>
    </row>
    <row r="7758" spans="2:4">
      <c r="B7758" s="147">
        <v>66133.333333333328</v>
      </c>
      <c r="C7758" s="152">
        <v>0.18449344758064515</v>
      </c>
      <c r="D7758" s="151">
        <v>4.4999999999999998E-2</v>
      </c>
    </row>
    <row r="7759" spans="2:4">
      <c r="B7759" s="147">
        <v>66141.666666666672</v>
      </c>
      <c r="C7759" s="152">
        <v>0.18449540128512035</v>
      </c>
      <c r="D7759" s="151">
        <v>4.4999999999999998E-2</v>
      </c>
    </row>
    <row r="7760" spans="2:4">
      <c r="B7760" s="147">
        <v>66150</v>
      </c>
      <c r="C7760" s="152">
        <v>0.18449735449735449</v>
      </c>
      <c r="D7760" s="151">
        <v>4.4999999999999998E-2</v>
      </c>
    </row>
    <row r="7761" spans="2:4">
      <c r="B7761" s="147">
        <v>66158.333333333328</v>
      </c>
      <c r="C7761" s="152">
        <v>0.18449930721753369</v>
      </c>
      <c r="D7761" s="151">
        <v>4.4999999999999998E-2</v>
      </c>
    </row>
    <row r="7762" spans="2:4">
      <c r="B7762" s="147">
        <v>66166.666666666672</v>
      </c>
      <c r="C7762" s="152">
        <v>0.18450125944584383</v>
      </c>
      <c r="D7762" s="151">
        <v>4.4999999999999998E-2</v>
      </c>
    </row>
    <row r="7763" spans="2:4">
      <c r="B7763" s="147">
        <v>66175</v>
      </c>
      <c r="C7763" s="152">
        <v>0.18450321118247076</v>
      </c>
      <c r="D7763" s="151">
        <v>4.4999999999999998E-2</v>
      </c>
    </row>
    <row r="7764" spans="2:4">
      <c r="B7764" s="147">
        <v>66183.333333333328</v>
      </c>
      <c r="C7764" s="152">
        <v>0.18450516242760009</v>
      </c>
      <c r="D7764" s="151">
        <v>4.4999999999999998E-2</v>
      </c>
    </row>
    <row r="7765" spans="2:4">
      <c r="B7765" s="147">
        <v>66191.666666666672</v>
      </c>
      <c r="C7765" s="152">
        <v>0.1845071131814176</v>
      </c>
      <c r="D7765" s="151">
        <v>4.4999999999999998E-2</v>
      </c>
    </row>
    <row r="7766" spans="2:4">
      <c r="B7766" s="147">
        <v>66200</v>
      </c>
      <c r="C7766" s="152">
        <v>0.18450906344410875</v>
      </c>
      <c r="D7766" s="151">
        <v>4.4999999999999998E-2</v>
      </c>
    </row>
    <row r="7767" spans="2:4">
      <c r="B7767" s="147">
        <v>66208.333333333328</v>
      </c>
      <c r="C7767" s="152">
        <v>0.18451101321585903</v>
      </c>
      <c r="D7767" s="151">
        <v>4.4999999999999998E-2</v>
      </c>
    </row>
    <row r="7768" spans="2:4">
      <c r="B7768" s="147">
        <v>66216.666666666672</v>
      </c>
      <c r="C7768" s="152">
        <v>0.18451296249685378</v>
      </c>
      <c r="D7768" s="151">
        <v>4.4999999999999998E-2</v>
      </c>
    </row>
    <row r="7769" spans="2:4">
      <c r="B7769" s="147">
        <v>66225</v>
      </c>
      <c r="C7769" s="152">
        <v>0.18451491128727823</v>
      </c>
      <c r="D7769" s="151">
        <v>4.4999999999999998E-2</v>
      </c>
    </row>
    <row r="7770" spans="2:4">
      <c r="B7770" s="147">
        <v>66233.333333333328</v>
      </c>
      <c r="C7770" s="152">
        <v>0.18451685958731759</v>
      </c>
      <c r="D7770" s="151">
        <v>4.4999999999999998E-2</v>
      </c>
    </row>
    <row r="7771" spans="2:4">
      <c r="B7771" s="147">
        <v>66241.666666666672</v>
      </c>
      <c r="C7771" s="152">
        <v>0.18451880739715687</v>
      </c>
      <c r="D7771" s="151">
        <v>4.4999999999999998E-2</v>
      </c>
    </row>
    <row r="7772" spans="2:4">
      <c r="B7772" s="147">
        <v>66250</v>
      </c>
      <c r="C7772" s="152">
        <v>0.18452075471698112</v>
      </c>
      <c r="D7772" s="151">
        <v>4.4999999999999998E-2</v>
      </c>
    </row>
    <row r="7773" spans="2:4">
      <c r="B7773" s="147">
        <v>66258.333333333328</v>
      </c>
      <c r="C7773" s="152">
        <v>0.18452270154697523</v>
      </c>
      <c r="D7773" s="151">
        <v>4.4999999999999998E-2</v>
      </c>
    </row>
    <row r="7774" spans="2:4">
      <c r="B7774" s="147">
        <v>66266.666666666672</v>
      </c>
      <c r="C7774" s="152">
        <v>0.18452464788732392</v>
      </c>
      <c r="D7774" s="151">
        <v>4.4999999999999998E-2</v>
      </c>
    </row>
    <row r="7775" spans="2:4">
      <c r="B7775" s="147">
        <v>66275</v>
      </c>
      <c r="C7775" s="152">
        <v>0.18452659373821198</v>
      </c>
      <c r="D7775" s="151">
        <v>4.4999999999999998E-2</v>
      </c>
    </row>
    <row r="7776" spans="2:4">
      <c r="B7776" s="147">
        <v>66283.333333333328</v>
      </c>
      <c r="C7776" s="152">
        <v>0.18452853909982397</v>
      </c>
      <c r="D7776" s="151">
        <v>4.4999999999999998E-2</v>
      </c>
    </row>
    <row r="7777" spans="2:4">
      <c r="B7777" s="147">
        <v>66291.666666666672</v>
      </c>
      <c r="C7777" s="152">
        <v>0.18453048397234442</v>
      </c>
      <c r="D7777" s="151">
        <v>4.4999999999999998E-2</v>
      </c>
    </row>
    <row r="7778" spans="2:4">
      <c r="B7778" s="147">
        <v>66300</v>
      </c>
      <c r="C7778" s="152">
        <v>0.18453242835595776</v>
      </c>
      <c r="D7778" s="151">
        <v>4.4999999999999998E-2</v>
      </c>
    </row>
    <row r="7779" spans="2:4">
      <c r="B7779" s="147">
        <v>66308.333333333328</v>
      </c>
      <c r="C7779" s="152">
        <v>0.18453437225084834</v>
      </c>
      <c r="D7779" s="151">
        <v>4.4999999999999998E-2</v>
      </c>
    </row>
    <row r="7780" spans="2:4">
      <c r="B7780" s="147">
        <v>66316.666666666672</v>
      </c>
      <c r="C7780" s="152">
        <v>0.1845363156572003</v>
      </c>
      <c r="D7780" s="151">
        <v>4.4999999999999998E-2</v>
      </c>
    </row>
    <row r="7781" spans="2:4">
      <c r="B7781" s="147">
        <v>66325</v>
      </c>
      <c r="C7781" s="152">
        <v>0.1845382585751979</v>
      </c>
      <c r="D7781" s="151">
        <v>4.4999999999999998E-2</v>
      </c>
    </row>
    <row r="7782" spans="2:4">
      <c r="B7782" s="147">
        <v>66333.333333333328</v>
      </c>
      <c r="C7782" s="152">
        <v>0.18454020100502511</v>
      </c>
      <c r="D7782" s="151">
        <v>4.4999999999999998E-2</v>
      </c>
    </row>
    <row r="7783" spans="2:4">
      <c r="B7783" s="147">
        <v>66341.666666666672</v>
      </c>
      <c r="C7783" s="152">
        <v>0.18454214294686597</v>
      </c>
      <c r="D7783" s="151">
        <v>4.4999999999999998E-2</v>
      </c>
    </row>
    <row r="7784" spans="2:4">
      <c r="B7784" s="147">
        <v>66350</v>
      </c>
      <c r="C7784" s="152">
        <v>0.18454408440090433</v>
      </c>
      <c r="D7784" s="151">
        <v>4.4999999999999998E-2</v>
      </c>
    </row>
    <row r="7785" spans="2:4">
      <c r="B7785" s="147">
        <v>66358.333333333328</v>
      </c>
      <c r="C7785" s="152">
        <v>0.18454602536732387</v>
      </c>
      <c r="D7785" s="151">
        <v>4.4999999999999998E-2</v>
      </c>
    </row>
    <row r="7786" spans="2:4">
      <c r="B7786" s="147">
        <v>66366.666666666672</v>
      </c>
      <c r="C7786" s="152">
        <v>0.18454796584630839</v>
      </c>
      <c r="D7786" s="151">
        <v>4.4999999999999998E-2</v>
      </c>
    </row>
    <row r="7787" spans="2:4">
      <c r="B7787" s="147">
        <v>66375</v>
      </c>
      <c r="C7787" s="152">
        <v>0.18454990583804143</v>
      </c>
      <c r="D7787" s="151">
        <v>4.4999999999999998E-2</v>
      </c>
    </row>
    <row r="7788" spans="2:4">
      <c r="B7788" s="147">
        <v>66383.333333333328</v>
      </c>
      <c r="C7788" s="152">
        <v>0.18455184534270649</v>
      </c>
      <c r="D7788" s="151">
        <v>4.4999999999999998E-2</v>
      </c>
    </row>
    <row r="7789" spans="2:4">
      <c r="B7789" s="147">
        <v>66391.666666666672</v>
      </c>
      <c r="C7789" s="152">
        <v>0.184553784360487</v>
      </c>
      <c r="D7789" s="151">
        <v>4.4999999999999998E-2</v>
      </c>
    </row>
    <row r="7790" spans="2:4">
      <c r="B7790" s="147">
        <v>66400</v>
      </c>
      <c r="C7790" s="152">
        <v>0.18455572289156627</v>
      </c>
      <c r="D7790" s="151">
        <v>4.4999999999999998E-2</v>
      </c>
    </row>
    <row r="7791" spans="2:4">
      <c r="B7791" s="147">
        <v>66408.333333333328</v>
      </c>
      <c r="C7791" s="152">
        <v>0.18455766093612752</v>
      </c>
      <c r="D7791" s="151">
        <v>4.4999999999999998E-2</v>
      </c>
    </row>
    <row r="7792" spans="2:4">
      <c r="B7792" s="147">
        <v>66416.666666666672</v>
      </c>
      <c r="C7792" s="152">
        <v>0.1845595984943538</v>
      </c>
      <c r="D7792" s="151">
        <v>4.4999999999999998E-2</v>
      </c>
    </row>
    <row r="7793" spans="2:4">
      <c r="B7793" s="147">
        <v>66425</v>
      </c>
      <c r="C7793" s="152">
        <v>0.18456153556642832</v>
      </c>
      <c r="D7793" s="151">
        <v>4.4999999999999998E-2</v>
      </c>
    </row>
    <row r="7794" spans="2:4">
      <c r="B7794" s="147">
        <v>66433.333333333328</v>
      </c>
      <c r="C7794" s="152">
        <v>0.18456347215253388</v>
      </c>
      <c r="D7794" s="151">
        <v>4.4999999999999998E-2</v>
      </c>
    </row>
    <row r="7795" spans="2:4">
      <c r="B7795" s="147">
        <v>66441.666666666672</v>
      </c>
      <c r="C7795" s="152">
        <v>0.18456540825285336</v>
      </c>
      <c r="D7795" s="151">
        <v>4.4999999999999998E-2</v>
      </c>
    </row>
    <row r="7796" spans="2:4">
      <c r="B7796" s="147">
        <v>66450</v>
      </c>
      <c r="C7796" s="152">
        <v>0.18456734386756959</v>
      </c>
      <c r="D7796" s="151">
        <v>4.4999999999999998E-2</v>
      </c>
    </row>
    <row r="7797" spans="2:4">
      <c r="B7797" s="147">
        <v>66458.333333333328</v>
      </c>
      <c r="C7797" s="152">
        <v>0.1845692789968652</v>
      </c>
      <c r="D7797" s="151">
        <v>4.4999999999999998E-2</v>
      </c>
    </row>
    <row r="7798" spans="2:4">
      <c r="B7798" s="147">
        <v>66466.666666666672</v>
      </c>
      <c r="C7798" s="152">
        <v>0.18457121364092277</v>
      </c>
      <c r="D7798" s="151">
        <v>4.4999999999999998E-2</v>
      </c>
    </row>
    <row r="7799" spans="2:4">
      <c r="B7799" s="147">
        <v>66475</v>
      </c>
      <c r="C7799" s="152">
        <v>0.18457314779992479</v>
      </c>
      <c r="D7799" s="151">
        <v>4.4999999999999998E-2</v>
      </c>
    </row>
    <row r="7800" spans="2:4">
      <c r="B7800" s="147">
        <v>66483.333333333328</v>
      </c>
      <c r="C7800" s="152">
        <v>0.18457508147405363</v>
      </c>
      <c r="D7800" s="151">
        <v>4.4999999999999998E-2</v>
      </c>
    </row>
    <row r="7801" spans="2:4">
      <c r="B7801" s="147">
        <v>66491.666666666672</v>
      </c>
      <c r="C7801" s="152">
        <v>0.18457701466349166</v>
      </c>
      <c r="D7801" s="151">
        <v>4.4999999999999998E-2</v>
      </c>
    </row>
    <row r="7802" spans="2:4">
      <c r="B7802" s="147">
        <v>66500</v>
      </c>
      <c r="C7802" s="152">
        <v>0.18457894736842106</v>
      </c>
      <c r="D7802" s="151">
        <v>4.4999999999999998E-2</v>
      </c>
    </row>
    <row r="7803" spans="2:4">
      <c r="B7803" s="147">
        <v>66508.333333333328</v>
      </c>
      <c r="C7803" s="152">
        <v>0.18458087958902392</v>
      </c>
      <c r="D7803" s="151">
        <v>4.4999999999999998E-2</v>
      </c>
    </row>
    <row r="7804" spans="2:4">
      <c r="B7804" s="147">
        <v>66516.666666666672</v>
      </c>
      <c r="C7804" s="152">
        <v>0.18458281132548238</v>
      </c>
      <c r="D7804" s="151">
        <v>4.4999999999999998E-2</v>
      </c>
    </row>
    <row r="7805" spans="2:4">
      <c r="B7805" s="147">
        <v>66525</v>
      </c>
      <c r="C7805" s="152">
        <v>0.18458474257797822</v>
      </c>
      <c r="D7805" s="151">
        <v>4.4999999999999998E-2</v>
      </c>
    </row>
    <row r="7806" spans="2:4">
      <c r="B7806" s="147">
        <v>66533.333333333328</v>
      </c>
      <c r="C7806" s="152">
        <v>0.18458667334669335</v>
      </c>
      <c r="D7806" s="151">
        <v>4.4999999999999998E-2</v>
      </c>
    </row>
    <row r="7807" spans="2:4">
      <c r="B7807" s="147">
        <v>66541.666666666672</v>
      </c>
      <c r="C7807" s="152">
        <v>0.18458860363180965</v>
      </c>
      <c r="D7807" s="151">
        <v>4.4999999999999998E-2</v>
      </c>
    </row>
    <row r="7808" spans="2:4">
      <c r="B7808" s="147">
        <v>66550</v>
      </c>
      <c r="C7808" s="152">
        <v>0.18459053343350862</v>
      </c>
      <c r="D7808" s="151">
        <v>4.4999999999999998E-2</v>
      </c>
    </row>
    <row r="7809" spans="2:4">
      <c r="B7809" s="147">
        <v>66558.333333333328</v>
      </c>
      <c r="C7809" s="152">
        <v>0.18459246275197194</v>
      </c>
      <c r="D7809" s="151">
        <v>4.4999999999999998E-2</v>
      </c>
    </row>
    <row r="7810" spans="2:4">
      <c r="B7810" s="147">
        <v>66566.666666666672</v>
      </c>
      <c r="C7810" s="152">
        <v>0.18459439158738106</v>
      </c>
      <c r="D7810" s="151">
        <v>4.4999999999999998E-2</v>
      </c>
    </row>
    <row r="7811" spans="2:4">
      <c r="B7811" s="147">
        <v>66575</v>
      </c>
      <c r="C7811" s="152">
        <v>0.18459631993991737</v>
      </c>
      <c r="D7811" s="151">
        <v>4.4999999999999998E-2</v>
      </c>
    </row>
    <row r="7812" spans="2:4">
      <c r="B7812" s="147">
        <v>66583.333333333328</v>
      </c>
      <c r="C7812" s="152">
        <v>0.18459824780976219</v>
      </c>
      <c r="D7812" s="151">
        <v>4.4999999999999998E-2</v>
      </c>
    </row>
    <row r="7813" spans="2:4">
      <c r="B7813" s="147">
        <v>66591.666666666672</v>
      </c>
      <c r="C7813" s="152">
        <v>0.18460017519709673</v>
      </c>
      <c r="D7813" s="151">
        <v>4.4999999999999998E-2</v>
      </c>
    </row>
    <row r="7814" spans="2:4">
      <c r="B7814" s="147">
        <v>66600</v>
      </c>
      <c r="C7814" s="152">
        <v>0.18460210210210209</v>
      </c>
      <c r="D7814" s="151">
        <v>4.4999999999999998E-2</v>
      </c>
    </row>
    <row r="7815" spans="2:4">
      <c r="B7815" s="147">
        <v>66608.333333333328</v>
      </c>
      <c r="C7815" s="152">
        <v>0.18460402852495933</v>
      </c>
      <c r="D7815" s="151">
        <v>4.4999999999999998E-2</v>
      </c>
    </row>
    <row r="7816" spans="2:4">
      <c r="B7816" s="147">
        <v>66616.666666666672</v>
      </c>
      <c r="C7816" s="152">
        <v>0.1846059544658494</v>
      </c>
      <c r="D7816" s="151">
        <v>4.4999999999999998E-2</v>
      </c>
    </row>
    <row r="7817" spans="2:4">
      <c r="B7817" s="147">
        <v>66625</v>
      </c>
      <c r="C7817" s="152">
        <v>0.18460787992495309</v>
      </c>
      <c r="D7817" s="151">
        <v>4.4999999999999998E-2</v>
      </c>
    </row>
    <row r="7818" spans="2:4">
      <c r="B7818" s="147">
        <v>66633.333333333328</v>
      </c>
      <c r="C7818" s="152">
        <v>0.18460980490245121</v>
      </c>
      <c r="D7818" s="151">
        <v>4.4999999999999998E-2</v>
      </c>
    </row>
    <row r="7819" spans="2:4">
      <c r="B7819" s="147">
        <v>66641.666666666672</v>
      </c>
      <c r="C7819" s="152">
        <v>0.18461172939852447</v>
      </c>
      <c r="D7819" s="151">
        <v>4.4999999999999998E-2</v>
      </c>
    </row>
    <row r="7820" spans="2:4">
      <c r="B7820" s="147">
        <v>66650</v>
      </c>
      <c r="C7820" s="152">
        <v>0.18461365341335334</v>
      </c>
      <c r="D7820" s="151">
        <v>4.4999999999999998E-2</v>
      </c>
    </row>
    <row r="7821" spans="2:4">
      <c r="B7821" s="147">
        <v>66658.333333333328</v>
      </c>
      <c r="C7821" s="152">
        <v>0.18461557694711839</v>
      </c>
      <c r="D7821" s="151">
        <v>4.4999999999999998E-2</v>
      </c>
    </row>
    <row r="7822" spans="2:4">
      <c r="B7822" s="147">
        <v>66666.666666666672</v>
      </c>
      <c r="C7822" s="152">
        <v>0.18461750000000002</v>
      </c>
      <c r="D7822" s="151">
        <v>4.4999999999999998E-2</v>
      </c>
    </row>
    <row r="7823" spans="2:4">
      <c r="B7823" s="147">
        <v>66675</v>
      </c>
      <c r="C7823" s="152">
        <v>0.1846194225721785</v>
      </c>
      <c r="D7823" s="151">
        <v>4.4999999999999998E-2</v>
      </c>
    </row>
    <row r="7824" spans="2:4">
      <c r="B7824" s="147">
        <v>66683.333333333328</v>
      </c>
      <c r="C7824" s="152">
        <v>0.18462134466383404</v>
      </c>
      <c r="D7824" s="151">
        <v>4.4999999999999998E-2</v>
      </c>
    </row>
    <row r="7825" spans="2:4">
      <c r="B7825" s="147">
        <v>66691.666666666672</v>
      </c>
      <c r="C7825" s="152">
        <v>0.18462326627514686</v>
      </c>
      <c r="D7825" s="151">
        <v>4.4999999999999998E-2</v>
      </c>
    </row>
    <row r="7826" spans="2:4">
      <c r="B7826" s="147">
        <v>66700</v>
      </c>
      <c r="C7826" s="152">
        <v>0.18462518740629683</v>
      </c>
      <c r="D7826" s="151">
        <v>4.4999999999999998E-2</v>
      </c>
    </row>
    <row r="7827" spans="2:4">
      <c r="B7827" s="147">
        <v>66708.333333333328</v>
      </c>
      <c r="C7827" s="152">
        <v>0.18462710805746407</v>
      </c>
      <c r="D7827" s="151">
        <v>4.4999999999999998E-2</v>
      </c>
    </row>
    <row r="7828" spans="2:4">
      <c r="B7828" s="147">
        <v>66716.666666666672</v>
      </c>
      <c r="C7828" s="152">
        <v>0.1846290282288284</v>
      </c>
      <c r="D7828" s="151">
        <v>4.4999999999999998E-2</v>
      </c>
    </row>
    <row r="7829" spans="2:4">
      <c r="B7829" s="147">
        <v>66725</v>
      </c>
      <c r="C7829" s="152">
        <v>0.1846309479205695</v>
      </c>
      <c r="D7829" s="151">
        <v>4.4999999999999998E-2</v>
      </c>
    </row>
    <row r="7830" spans="2:4">
      <c r="B7830" s="147">
        <v>66733.333333333328</v>
      </c>
      <c r="C7830" s="152">
        <v>0.18463286713286714</v>
      </c>
      <c r="D7830" s="151">
        <v>4.4999999999999998E-2</v>
      </c>
    </row>
    <row r="7831" spans="2:4">
      <c r="B7831" s="147">
        <v>66741.666666666672</v>
      </c>
      <c r="C7831" s="152">
        <v>0.18463478586590085</v>
      </c>
      <c r="D7831" s="151">
        <v>4.4999999999999998E-2</v>
      </c>
    </row>
    <row r="7832" spans="2:4">
      <c r="B7832" s="147">
        <v>66750</v>
      </c>
      <c r="C7832" s="152">
        <v>0.1846367041198502</v>
      </c>
      <c r="D7832" s="151">
        <v>4.4999999999999998E-2</v>
      </c>
    </row>
    <row r="7833" spans="2:4">
      <c r="B7833" s="147">
        <v>66758.333333333328</v>
      </c>
      <c r="C7833" s="152">
        <v>0.18463862189489455</v>
      </c>
      <c r="D7833" s="151">
        <v>4.4999999999999998E-2</v>
      </c>
    </row>
    <row r="7834" spans="2:4">
      <c r="B7834" s="147">
        <v>66766.666666666672</v>
      </c>
      <c r="C7834" s="152">
        <v>0.1846405391912132</v>
      </c>
      <c r="D7834" s="151">
        <v>4.4999999999999998E-2</v>
      </c>
    </row>
    <row r="7835" spans="2:4">
      <c r="B7835" s="147">
        <v>66775</v>
      </c>
      <c r="C7835" s="152">
        <v>0.18464245600898541</v>
      </c>
      <c r="D7835" s="151">
        <v>4.4999999999999998E-2</v>
      </c>
    </row>
    <row r="7836" spans="2:4">
      <c r="B7836" s="147">
        <v>66783.333333333328</v>
      </c>
      <c r="C7836" s="152">
        <v>0.18464437234839032</v>
      </c>
      <c r="D7836" s="151">
        <v>4.4999999999999998E-2</v>
      </c>
    </row>
    <row r="7837" spans="2:4">
      <c r="B7837" s="147">
        <v>66791.666666666672</v>
      </c>
      <c r="C7837" s="152">
        <v>0.18464628820960699</v>
      </c>
      <c r="D7837" s="151">
        <v>4.4999999999999998E-2</v>
      </c>
    </row>
    <row r="7838" spans="2:4">
      <c r="B7838" s="147">
        <v>66800</v>
      </c>
      <c r="C7838" s="152">
        <v>0.18464820359281439</v>
      </c>
      <c r="D7838" s="151">
        <v>4.4999999999999998E-2</v>
      </c>
    </row>
    <row r="7839" spans="2:4">
      <c r="B7839" s="147">
        <v>66808.333333333328</v>
      </c>
      <c r="C7839" s="152">
        <v>0.18465011849819135</v>
      </c>
      <c r="D7839" s="151">
        <v>4.4999999999999998E-2</v>
      </c>
    </row>
    <row r="7840" spans="2:4">
      <c r="B7840" s="147">
        <v>66816.666666666672</v>
      </c>
      <c r="C7840" s="152">
        <v>0.18465203292591667</v>
      </c>
      <c r="D7840" s="151">
        <v>4.4999999999999998E-2</v>
      </c>
    </row>
    <row r="7841" spans="2:4">
      <c r="B7841" s="147">
        <v>66825</v>
      </c>
      <c r="C7841" s="152">
        <v>0.18465394687616909</v>
      </c>
      <c r="D7841" s="151">
        <v>4.4999999999999998E-2</v>
      </c>
    </row>
    <row r="7842" spans="2:4">
      <c r="B7842" s="147">
        <v>66833.333333333328</v>
      </c>
      <c r="C7842" s="152">
        <v>0.18465586034912718</v>
      </c>
      <c r="D7842" s="151">
        <v>4.4999999999999998E-2</v>
      </c>
    </row>
    <row r="7843" spans="2:4">
      <c r="B7843" s="147">
        <v>66841.666666666672</v>
      </c>
      <c r="C7843" s="152">
        <v>0.18465777334496949</v>
      </c>
      <c r="D7843" s="151">
        <v>4.4999999999999998E-2</v>
      </c>
    </row>
    <row r="7844" spans="2:4">
      <c r="B7844" s="147">
        <v>66850</v>
      </c>
      <c r="C7844" s="152">
        <v>0.18465968586387432</v>
      </c>
      <c r="D7844" s="151">
        <v>4.4999999999999998E-2</v>
      </c>
    </row>
    <row r="7845" spans="2:4">
      <c r="B7845" s="147">
        <v>66858.333333333328</v>
      </c>
      <c r="C7845" s="152">
        <v>0.18466159790602021</v>
      </c>
      <c r="D7845" s="151">
        <v>4.4999999999999998E-2</v>
      </c>
    </row>
    <row r="7846" spans="2:4">
      <c r="B7846" s="147">
        <v>66866.666666666672</v>
      </c>
      <c r="C7846" s="152">
        <v>0.18466350947158525</v>
      </c>
      <c r="D7846" s="151">
        <v>4.4999999999999998E-2</v>
      </c>
    </row>
    <row r="7847" spans="2:4">
      <c r="B7847" s="147">
        <v>66875</v>
      </c>
      <c r="C7847" s="152">
        <v>0.18466542056074764</v>
      </c>
      <c r="D7847" s="151">
        <v>4.4999999999999998E-2</v>
      </c>
    </row>
    <row r="7848" spans="2:4">
      <c r="B7848" s="147">
        <v>66883.333333333328</v>
      </c>
      <c r="C7848" s="152">
        <v>0.18466733117368553</v>
      </c>
      <c r="D7848" s="151">
        <v>4.4999999999999998E-2</v>
      </c>
    </row>
    <row r="7849" spans="2:4">
      <c r="B7849" s="147">
        <v>66891.666666666672</v>
      </c>
      <c r="C7849" s="152">
        <v>0.1846692413105768</v>
      </c>
      <c r="D7849" s="151">
        <v>4.4999999999999998E-2</v>
      </c>
    </row>
    <row r="7850" spans="2:4">
      <c r="B7850" s="147">
        <v>66900</v>
      </c>
      <c r="C7850" s="152">
        <v>0.18467115097159939</v>
      </c>
      <c r="D7850" s="151">
        <v>4.4999999999999998E-2</v>
      </c>
    </row>
    <row r="7851" spans="2:4">
      <c r="B7851" s="147">
        <v>66908.333333333328</v>
      </c>
      <c r="C7851" s="152">
        <v>0.18467306015693111</v>
      </c>
      <c r="D7851" s="151">
        <v>4.4999999999999998E-2</v>
      </c>
    </row>
    <row r="7852" spans="2:4">
      <c r="B7852" s="147">
        <v>66916.666666666672</v>
      </c>
      <c r="C7852" s="152">
        <v>0.18467496886674969</v>
      </c>
      <c r="D7852" s="151">
        <v>4.4999999999999998E-2</v>
      </c>
    </row>
    <row r="7853" spans="2:4">
      <c r="B7853" s="147">
        <v>66925</v>
      </c>
      <c r="C7853" s="152">
        <v>0.18467687710123271</v>
      </c>
      <c r="D7853" s="151">
        <v>4.4999999999999998E-2</v>
      </c>
    </row>
    <row r="7854" spans="2:4">
      <c r="B7854" s="147">
        <v>66933.333333333328</v>
      </c>
      <c r="C7854" s="152">
        <v>0.18467878486055778</v>
      </c>
      <c r="D7854" s="151">
        <v>4.4999999999999998E-2</v>
      </c>
    </row>
    <row r="7855" spans="2:4">
      <c r="B7855" s="147">
        <v>66941.666666666672</v>
      </c>
      <c r="C7855" s="152">
        <v>0.18468069214490229</v>
      </c>
      <c r="D7855" s="151">
        <v>4.4999999999999998E-2</v>
      </c>
    </row>
    <row r="7856" spans="2:4">
      <c r="B7856" s="147">
        <v>66950</v>
      </c>
      <c r="C7856" s="152">
        <v>0.18468259895444361</v>
      </c>
      <c r="D7856" s="151">
        <v>4.4999999999999998E-2</v>
      </c>
    </row>
    <row r="7857" spans="2:4">
      <c r="B7857" s="147">
        <v>66958.333333333328</v>
      </c>
      <c r="C7857" s="152">
        <v>0.18468450528935904</v>
      </c>
      <c r="D7857" s="151">
        <v>4.4999999999999998E-2</v>
      </c>
    </row>
    <row r="7858" spans="2:4">
      <c r="B7858" s="147">
        <v>66966.666666666672</v>
      </c>
      <c r="C7858" s="152">
        <v>0.18468641114982579</v>
      </c>
      <c r="D7858" s="151">
        <v>4.4999999999999998E-2</v>
      </c>
    </row>
    <row r="7859" spans="2:4">
      <c r="B7859" s="147">
        <v>66975</v>
      </c>
      <c r="C7859" s="152">
        <v>0.18468831653602091</v>
      </c>
      <c r="D7859" s="151">
        <v>4.4999999999999998E-2</v>
      </c>
    </row>
    <row r="7860" spans="2:4">
      <c r="B7860" s="147">
        <v>66983.333333333328</v>
      </c>
      <c r="C7860" s="152">
        <v>0.18469022144812144</v>
      </c>
      <c r="D7860" s="151">
        <v>4.4999999999999998E-2</v>
      </c>
    </row>
    <row r="7861" spans="2:4">
      <c r="B7861" s="147">
        <v>66991.666666666672</v>
      </c>
      <c r="C7861" s="152">
        <v>0.18469212588630426</v>
      </c>
      <c r="D7861" s="151">
        <v>4.4999999999999998E-2</v>
      </c>
    </row>
    <row r="7862" spans="2:4">
      <c r="B7862" s="147">
        <v>67000</v>
      </c>
      <c r="C7862" s="152">
        <v>0.18469402985074626</v>
      </c>
      <c r="D7862" s="151">
        <v>4.4999999999999998E-2</v>
      </c>
    </row>
    <row r="7863" spans="2:4">
      <c r="B7863" s="147">
        <v>67008.333333333328</v>
      </c>
      <c r="C7863" s="152">
        <v>0.18469593334162418</v>
      </c>
      <c r="D7863" s="151">
        <v>4.4999999999999998E-2</v>
      </c>
    </row>
    <row r="7864" spans="2:4">
      <c r="B7864" s="147">
        <v>67016.666666666672</v>
      </c>
      <c r="C7864" s="152">
        <v>0.18469783635911466</v>
      </c>
      <c r="D7864" s="151">
        <v>4.4999999999999998E-2</v>
      </c>
    </row>
    <row r="7865" spans="2:4">
      <c r="B7865" s="147">
        <v>67025</v>
      </c>
      <c r="C7865" s="152">
        <v>0.18469973890339425</v>
      </c>
      <c r="D7865" s="151">
        <v>4.4999999999999998E-2</v>
      </c>
    </row>
    <row r="7866" spans="2:4">
      <c r="B7866" s="147">
        <v>67033.333333333328</v>
      </c>
      <c r="C7866" s="152">
        <v>0.18470164097463951</v>
      </c>
      <c r="D7866" s="151">
        <v>4.4999999999999998E-2</v>
      </c>
    </row>
    <row r="7867" spans="2:4">
      <c r="B7867" s="147">
        <v>67041.666666666672</v>
      </c>
      <c r="C7867" s="152">
        <v>0.18470354257302674</v>
      </c>
      <c r="D7867" s="151">
        <v>4.4999999999999998E-2</v>
      </c>
    </row>
    <row r="7868" spans="2:4">
      <c r="B7868" s="147">
        <v>67050</v>
      </c>
      <c r="C7868" s="152">
        <v>0.18470544369873232</v>
      </c>
      <c r="D7868" s="151">
        <v>4.4999999999999998E-2</v>
      </c>
    </row>
    <row r="7869" spans="2:4">
      <c r="B7869" s="147">
        <v>67058.333333333328</v>
      </c>
      <c r="C7869" s="152">
        <v>0.1847073443519324</v>
      </c>
      <c r="D7869" s="151">
        <v>4.4999999999999998E-2</v>
      </c>
    </row>
    <row r="7870" spans="2:4">
      <c r="B7870" s="147">
        <v>67066.666666666672</v>
      </c>
      <c r="C7870" s="152">
        <v>0.18470924453280319</v>
      </c>
      <c r="D7870" s="151">
        <v>4.4999999999999998E-2</v>
      </c>
    </row>
    <row r="7871" spans="2:4">
      <c r="B7871" s="147">
        <v>67075</v>
      </c>
      <c r="C7871" s="152">
        <v>0.18471114424152069</v>
      </c>
      <c r="D7871" s="151">
        <v>4.4999999999999998E-2</v>
      </c>
    </row>
    <row r="7872" spans="2:4">
      <c r="B7872" s="147">
        <v>67083.333333333328</v>
      </c>
      <c r="C7872" s="152">
        <v>0.18471304347826087</v>
      </c>
      <c r="D7872" s="151">
        <v>4.4999999999999998E-2</v>
      </c>
    </row>
    <row r="7873" spans="2:4">
      <c r="B7873" s="147">
        <v>67091.666666666672</v>
      </c>
      <c r="C7873" s="152">
        <v>0.18471494224319962</v>
      </c>
      <c r="D7873" s="151">
        <v>4.4999999999999998E-2</v>
      </c>
    </row>
    <row r="7874" spans="2:4">
      <c r="B7874" s="147">
        <v>67100</v>
      </c>
      <c r="C7874" s="152">
        <v>0.18471684053651266</v>
      </c>
      <c r="D7874" s="151">
        <v>4.4999999999999998E-2</v>
      </c>
    </row>
    <row r="7875" spans="2:4">
      <c r="B7875" s="147">
        <v>67108.333333333328</v>
      </c>
      <c r="C7875" s="152">
        <v>0.18471873835837577</v>
      </c>
      <c r="D7875" s="151">
        <v>4.4999999999999998E-2</v>
      </c>
    </row>
    <row r="7876" spans="2:4">
      <c r="B7876" s="147">
        <v>67116.666666666672</v>
      </c>
      <c r="C7876" s="152">
        <v>0.18472063570896449</v>
      </c>
      <c r="D7876" s="151">
        <v>4.4999999999999998E-2</v>
      </c>
    </row>
    <row r="7877" spans="2:4">
      <c r="B7877" s="147">
        <v>67125</v>
      </c>
      <c r="C7877" s="152">
        <v>0.18472253258845439</v>
      </c>
      <c r="D7877" s="151">
        <v>4.4999999999999998E-2</v>
      </c>
    </row>
    <row r="7878" spans="2:4">
      <c r="B7878" s="147">
        <v>67133.333333333328</v>
      </c>
      <c r="C7878" s="152">
        <v>0.18472442899702088</v>
      </c>
      <c r="D7878" s="151">
        <v>4.4999999999999998E-2</v>
      </c>
    </row>
    <row r="7879" spans="2:4">
      <c r="B7879" s="147">
        <v>67141.666666666672</v>
      </c>
      <c r="C7879" s="152">
        <v>0.18472632493483929</v>
      </c>
      <c r="D7879" s="151">
        <v>4.4999999999999998E-2</v>
      </c>
    </row>
    <row r="7880" spans="2:4">
      <c r="B7880" s="147">
        <v>67150</v>
      </c>
      <c r="C7880" s="152">
        <v>0.18472822040208489</v>
      </c>
      <c r="D7880" s="151">
        <v>4.4999999999999998E-2</v>
      </c>
    </row>
    <row r="7881" spans="2:4">
      <c r="B7881" s="147">
        <v>67158.333333333328</v>
      </c>
      <c r="C7881" s="152">
        <v>0.18473011539893286</v>
      </c>
      <c r="D7881" s="151">
        <v>4.4999999999999998E-2</v>
      </c>
    </row>
    <row r="7882" spans="2:4">
      <c r="B7882" s="147">
        <v>67166.666666666672</v>
      </c>
      <c r="C7882" s="152">
        <v>0.18473200992555833</v>
      </c>
      <c r="D7882" s="151">
        <v>4.4999999999999998E-2</v>
      </c>
    </row>
    <row r="7883" spans="2:4">
      <c r="B7883" s="147">
        <v>67175</v>
      </c>
      <c r="C7883" s="152">
        <v>0.18473390398213624</v>
      </c>
      <c r="D7883" s="151">
        <v>4.4999999999999998E-2</v>
      </c>
    </row>
    <row r="7884" spans="2:4">
      <c r="B7884" s="147">
        <v>67183.333333333328</v>
      </c>
      <c r="C7884" s="152">
        <v>0.18473579756884148</v>
      </c>
      <c r="D7884" s="151">
        <v>4.4999999999999998E-2</v>
      </c>
    </row>
    <row r="7885" spans="2:4">
      <c r="B7885" s="147">
        <v>67191.666666666672</v>
      </c>
      <c r="C7885" s="152">
        <v>0.18473769068584894</v>
      </c>
      <c r="D7885" s="151">
        <v>4.4999999999999998E-2</v>
      </c>
    </row>
    <row r="7886" spans="2:4">
      <c r="B7886" s="147">
        <v>67200</v>
      </c>
      <c r="C7886" s="152">
        <v>0.18473958333333335</v>
      </c>
      <c r="D7886" s="151">
        <v>4.4999999999999998E-2</v>
      </c>
    </row>
    <row r="7887" spans="2:4">
      <c r="B7887" s="147">
        <v>67208.333333333328</v>
      </c>
      <c r="C7887" s="152">
        <v>0.1847414755114693</v>
      </c>
      <c r="D7887" s="151">
        <v>4.4999999999999998E-2</v>
      </c>
    </row>
    <row r="7888" spans="2:4">
      <c r="B7888" s="147">
        <v>67216.666666666672</v>
      </c>
      <c r="C7888" s="152">
        <v>0.18474336722043144</v>
      </c>
      <c r="D7888" s="151">
        <v>4.4999999999999998E-2</v>
      </c>
    </row>
    <row r="7889" spans="2:4">
      <c r="B7889" s="147">
        <v>67225</v>
      </c>
      <c r="C7889" s="152">
        <v>0.18474525846039419</v>
      </c>
      <c r="D7889" s="151">
        <v>4.4999999999999998E-2</v>
      </c>
    </row>
    <row r="7890" spans="2:4">
      <c r="B7890" s="147">
        <v>67233.333333333328</v>
      </c>
      <c r="C7890" s="152">
        <v>0.18474714923153202</v>
      </c>
      <c r="D7890" s="151">
        <v>4.4999999999999998E-2</v>
      </c>
    </row>
    <row r="7891" spans="2:4">
      <c r="B7891" s="147">
        <v>67241.666666666672</v>
      </c>
      <c r="C7891" s="152">
        <v>0.18474903953401911</v>
      </c>
      <c r="D7891" s="151">
        <v>4.4999999999999998E-2</v>
      </c>
    </row>
    <row r="7892" spans="2:4">
      <c r="B7892" s="147">
        <v>67250</v>
      </c>
      <c r="C7892" s="152">
        <v>0.18475092936802973</v>
      </c>
      <c r="D7892" s="151">
        <v>4.4999999999999998E-2</v>
      </c>
    </row>
    <row r="7893" spans="2:4">
      <c r="B7893" s="147">
        <v>67258.333333333328</v>
      </c>
      <c r="C7893" s="152">
        <v>0.18475281873373808</v>
      </c>
      <c r="D7893" s="151">
        <v>4.4999999999999998E-2</v>
      </c>
    </row>
    <row r="7894" spans="2:4">
      <c r="B7894" s="147">
        <v>67266.666666666672</v>
      </c>
      <c r="C7894" s="152">
        <v>0.18475470763131813</v>
      </c>
      <c r="D7894" s="151">
        <v>4.4999999999999998E-2</v>
      </c>
    </row>
    <row r="7895" spans="2:4">
      <c r="B7895" s="147">
        <v>67275</v>
      </c>
      <c r="C7895" s="152">
        <v>0.18475659606094388</v>
      </c>
      <c r="D7895" s="151">
        <v>4.4999999999999998E-2</v>
      </c>
    </row>
    <row r="7896" spans="2:4">
      <c r="B7896" s="147">
        <v>67283.333333333328</v>
      </c>
      <c r="C7896" s="152">
        <v>0.18475848402278922</v>
      </c>
      <c r="D7896" s="151">
        <v>4.4999999999999998E-2</v>
      </c>
    </row>
    <row r="7897" spans="2:4">
      <c r="B7897" s="147">
        <v>67291.666666666672</v>
      </c>
      <c r="C7897" s="152">
        <v>0.18476037151702787</v>
      </c>
      <c r="D7897" s="151">
        <v>4.4999999999999998E-2</v>
      </c>
    </row>
    <row r="7898" spans="2:4">
      <c r="B7898" s="147">
        <v>67300</v>
      </c>
      <c r="C7898" s="152">
        <v>0.18476225854383357</v>
      </c>
      <c r="D7898" s="151">
        <v>4.4999999999999998E-2</v>
      </c>
    </row>
    <row r="7899" spans="2:4">
      <c r="B7899" s="147">
        <v>67308.333333333328</v>
      </c>
      <c r="C7899" s="152">
        <v>0.18476414510337996</v>
      </c>
      <c r="D7899" s="151">
        <v>4.4999999999999998E-2</v>
      </c>
    </row>
    <row r="7900" spans="2:4">
      <c r="B7900" s="147">
        <v>67316.666666666672</v>
      </c>
      <c r="C7900" s="152">
        <v>0.18476603119584056</v>
      </c>
      <c r="D7900" s="151">
        <v>4.4999999999999998E-2</v>
      </c>
    </row>
    <row r="7901" spans="2:4">
      <c r="B7901" s="147">
        <v>67325</v>
      </c>
      <c r="C7901" s="152">
        <v>0.18476791682138882</v>
      </c>
      <c r="D7901" s="151">
        <v>4.4999999999999998E-2</v>
      </c>
    </row>
    <row r="7902" spans="2:4">
      <c r="B7902" s="147">
        <v>67333.333333333328</v>
      </c>
      <c r="C7902" s="152">
        <v>0.18476980198019802</v>
      </c>
      <c r="D7902" s="151">
        <v>4.4999999999999998E-2</v>
      </c>
    </row>
    <row r="7903" spans="2:4">
      <c r="B7903" s="147">
        <v>67341.666666666672</v>
      </c>
      <c r="C7903" s="152">
        <v>0.18477168667244154</v>
      </c>
      <c r="D7903" s="151">
        <v>4.4999999999999998E-2</v>
      </c>
    </row>
    <row r="7904" spans="2:4">
      <c r="B7904" s="147">
        <v>67350</v>
      </c>
      <c r="C7904" s="152">
        <v>0.18477357089829247</v>
      </c>
      <c r="D7904" s="151">
        <v>4.4999999999999998E-2</v>
      </c>
    </row>
    <row r="7905" spans="2:4">
      <c r="B7905" s="147">
        <v>67358.333333333328</v>
      </c>
      <c r="C7905" s="152">
        <v>0.18477545465792403</v>
      </c>
      <c r="D7905" s="151">
        <v>4.4999999999999998E-2</v>
      </c>
    </row>
    <row r="7906" spans="2:4">
      <c r="B7906" s="147">
        <v>67366.666666666672</v>
      </c>
      <c r="C7906" s="152">
        <v>0.18477733795150919</v>
      </c>
      <c r="D7906" s="151">
        <v>4.4999999999999998E-2</v>
      </c>
    </row>
    <row r="7907" spans="2:4">
      <c r="B7907" s="147">
        <v>67375</v>
      </c>
      <c r="C7907" s="152">
        <v>0.18477922077922077</v>
      </c>
      <c r="D7907" s="151">
        <v>4.4999999999999998E-2</v>
      </c>
    </row>
    <row r="7908" spans="2:4">
      <c r="B7908" s="147">
        <v>67383.333333333328</v>
      </c>
      <c r="C7908" s="152">
        <v>0.18478110314123178</v>
      </c>
      <c r="D7908" s="151">
        <v>4.4999999999999998E-2</v>
      </c>
    </row>
    <row r="7909" spans="2:4">
      <c r="B7909" s="147">
        <v>67391.666666666672</v>
      </c>
      <c r="C7909" s="152">
        <v>0.18478298503771484</v>
      </c>
      <c r="D7909" s="151">
        <v>4.4999999999999998E-2</v>
      </c>
    </row>
    <row r="7910" spans="2:4">
      <c r="B7910" s="147">
        <v>67400</v>
      </c>
      <c r="C7910" s="152">
        <v>0.18478486646884271</v>
      </c>
      <c r="D7910" s="151">
        <v>4.4999999999999998E-2</v>
      </c>
    </row>
    <row r="7911" spans="2:4">
      <c r="B7911" s="147">
        <v>67408.333333333328</v>
      </c>
      <c r="C7911" s="152">
        <v>0.18478674743478798</v>
      </c>
      <c r="D7911" s="151">
        <v>4.4999999999999998E-2</v>
      </c>
    </row>
    <row r="7912" spans="2:4">
      <c r="B7912" s="147">
        <v>67416.666666666672</v>
      </c>
      <c r="C7912" s="152">
        <v>0.18478862793572312</v>
      </c>
      <c r="D7912" s="151">
        <v>4.4999999999999998E-2</v>
      </c>
    </row>
    <row r="7913" spans="2:4">
      <c r="B7913" s="147">
        <v>67425</v>
      </c>
      <c r="C7913" s="152">
        <v>0.18479050797182053</v>
      </c>
      <c r="D7913" s="151">
        <v>4.4999999999999998E-2</v>
      </c>
    </row>
    <row r="7914" spans="2:4">
      <c r="B7914" s="147">
        <v>67433.333333333328</v>
      </c>
      <c r="C7914" s="152">
        <v>0.18479238754325258</v>
      </c>
      <c r="D7914" s="151">
        <v>4.4999999999999998E-2</v>
      </c>
    </row>
    <row r="7915" spans="2:4">
      <c r="B7915" s="147">
        <v>67441.666666666672</v>
      </c>
      <c r="C7915" s="152">
        <v>0.1847942666501915</v>
      </c>
      <c r="D7915" s="151">
        <v>4.4999999999999998E-2</v>
      </c>
    </row>
    <row r="7916" spans="2:4">
      <c r="B7916" s="147">
        <v>67450</v>
      </c>
      <c r="C7916" s="152">
        <v>0.18479614529280952</v>
      </c>
      <c r="D7916" s="151">
        <v>4.4999999999999998E-2</v>
      </c>
    </row>
    <row r="7917" spans="2:4">
      <c r="B7917" s="147">
        <v>67458.333333333328</v>
      </c>
      <c r="C7917" s="152">
        <v>0.18479802347127858</v>
      </c>
      <c r="D7917" s="151">
        <v>4.4999999999999998E-2</v>
      </c>
    </row>
    <row r="7918" spans="2:4">
      <c r="B7918" s="147">
        <v>67466.666666666672</v>
      </c>
      <c r="C7918" s="152">
        <v>0.18479990118577078</v>
      </c>
      <c r="D7918" s="151">
        <v>4.4999999999999998E-2</v>
      </c>
    </row>
    <row r="7919" spans="2:4">
      <c r="B7919" s="147">
        <v>67475</v>
      </c>
      <c r="C7919" s="152">
        <v>0.18480177843645795</v>
      </c>
      <c r="D7919" s="151">
        <v>4.4999999999999998E-2</v>
      </c>
    </row>
    <row r="7920" spans="2:4">
      <c r="B7920" s="147">
        <v>67483.333333333328</v>
      </c>
      <c r="C7920" s="152">
        <v>0.184803655223512</v>
      </c>
      <c r="D7920" s="151">
        <v>4.4999999999999998E-2</v>
      </c>
    </row>
    <row r="7921" spans="2:4">
      <c r="B7921" s="147">
        <v>67491.666666666672</v>
      </c>
      <c r="C7921" s="152">
        <v>0.18480553154710455</v>
      </c>
      <c r="D7921" s="151">
        <v>4.4999999999999998E-2</v>
      </c>
    </row>
    <row r="7922" spans="2:4">
      <c r="B7922" s="147">
        <v>67500</v>
      </c>
      <c r="C7922" s="152">
        <v>0.18480740740740742</v>
      </c>
      <c r="D7922" s="151">
        <v>4.4999999999999998E-2</v>
      </c>
    </row>
    <row r="7923" spans="2:4">
      <c r="B7923" s="147">
        <v>67508.333333333328</v>
      </c>
      <c r="C7923" s="152">
        <v>0.18480928280459202</v>
      </c>
      <c r="D7923" s="151">
        <v>4.4999999999999998E-2</v>
      </c>
    </row>
    <row r="7924" spans="2:4">
      <c r="B7924" s="147">
        <v>67516.666666666672</v>
      </c>
      <c r="C7924" s="152">
        <v>0.18481115773882992</v>
      </c>
      <c r="D7924" s="151">
        <v>4.4999999999999998E-2</v>
      </c>
    </row>
    <row r="7925" spans="2:4">
      <c r="B7925" s="147">
        <v>67525</v>
      </c>
      <c r="C7925" s="152">
        <v>0.18481303221029249</v>
      </c>
      <c r="D7925" s="151">
        <v>4.4999999999999998E-2</v>
      </c>
    </row>
    <row r="7926" spans="2:4">
      <c r="B7926" s="147">
        <v>67533.333333333328</v>
      </c>
      <c r="C7926" s="152">
        <v>0.18481490621915103</v>
      </c>
      <c r="D7926" s="151">
        <v>4.4999999999999998E-2</v>
      </c>
    </row>
    <row r="7927" spans="2:4">
      <c r="B7927" s="147">
        <v>67541.666666666672</v>
      </c>
      <c r="C7927" s="152">
        <v>0.18481677976557681</v>
      </c>
      <c r="D7927" s="151">
        <v>4.4999999999999998E-2</v>
      </c>
    </row>
    <row r="7928" spans="2:4">
      <c r="B7928" s="147">
        <v>67550</v>
      </c>
      <c r="C7928" s="152">
        <v>0.18481865284974092</v>
      </c>
      <c r="D7928" s="151">
        <v>4.4999999999999998E-2</v>
      </c>
    </row>
    <row r="7929" spans="2:4">
      <c r="B7929" s="147">
        <v>67558.333333333328</v>
      </c>
      <c r="C7929" s="152">
        <v>0.18482052547181446</v>
      </c>
      <c r="D7929" s="151">
        <v>4.4999999999999998E-2</v>
      </c>
    </row>
    <row r="7930" spans="2:4">
      <c r="B7930" s="147">
        <v>67566.666666666672</v>
      </c>
      <c r="C7930" s="152">
        <v>0.18482239763196845</v>
      </c>
      <c r="D7930" s="151">
        <v>4.4999999999999998E-2</v>
      </c>
    </row>
    <row r="7931" spans="2:4">
      <c r="B7931" s="147">
        <v>67575</v>
      </c>
      <c r="C7931" s="152">
        <v>0.18482426933037366</v>
      </c>
      <c r="D7931" s="151">
        <v>4.4999999999999998E-2</v>
      </c>
    </row>
    <row r="7932" spans="2:4">
      <c r="B7932" s="147">
        <v>67583.333333333328</v>
      </c>
      <c r="C7932" s="152">
        <v>0.18482614056720098</v>
      </c>
      <c r="D7932" s="151">
        <v>4.4999999999999998E-2</v>
      </c>
    </row>
    <row r="7933" spans="2:4">
      <c r="B7933" s="147">
        <v>67591.666666666672</v>
      </c>
      <c r="C7933" s="152">
        <v>0.18482801134262111</v>
      </c>
      <c r="D7933" s="151">
        <v>4.4999999999999998E-2</v>
      </c>
    </row>
    <row r="7934" spans="2:4">
      <c r="B7934" s="147">
        <v>67600</v>
      </c>
      <c r="C7934" s="152">
        <v>0.18482988165680475</v>
      </c>
      <c r="D7934" s="151">
        <v>4.4999999999999998E-2</v>
      </c>
    </row>
    <row r="7935" spans="2:4">
      <c r="B7935" s="147">
        <v>67608.333333333328</v>
      </c>
      <c r="C7935" s="152">
        <v>0.18483175150992234</v>
      </c>
      <c r="D7935" s="151">
        <v>4.4999999999999998E-2</v>
      </c>
    </row>
    <row r="7936" spans="2:4">
      <c r="B7936" s="147">
        <v>67616.666666666672</v>
      </c>
      <c r="C7936" s="152">
        <v>0.18483362090214442</v>
      </c>
      <c r="D7936" s="151">
        <v>4.4999999999999998E-2</v>
      </c>
    </row>
    <row r="7937" spans="2:4">
      <c r="B7937" s="147">
        <v>67625</v>
      </c>
      <c r="C7937" s="152">
        <v>0.1848354898336414</v>
      </c>
      <c r="D7937" s="151">
        <v>4.4999999999999998E-2</v>
      </c>
    </row>
    <row r="7938" spans="2:4">
      <c r="B7938" s="147">
        <v>67633.333333333328</v>
      </c>
      <c r="C7938" s="152">
        <v>0.18483735830458353</v>
      </c>
      <c r="D7938" s="151">
        <v>4.4999999999999998E-2</v>
      </c>
    </row>
    <row r="7939" spans="2:4">
      <c r="B7939" s="147">
        <v>67641.666666666672</v>
      </c>
      <c r="C7939" s="152">
        <v>0.18483922631514105</v>
      </c>
      <c r="D7939" s="151">
        <v>4.4999999999999998E-2</v>
      </c>
    </row>
    <row r="7940" spans="2:4">
      <c r="B7940" s="147">
        <v>67650</v>
      </c>
      <c r="C7940" s="152">
        <v>0.18484109386548411</v>
      </c>
      <c r="D7940" s="151">
        <v>4.4999999999999998E-2</v>
      </c>
    </row>
    <row r="7941" spans="2:4">
      <c r="B7941" s="147">
        <v>67658.333333333328</v>
      </c>
      <c r="C7941" s="152">
        <v>0.18484296095578273</v>
      </c>
      <c r="D7941" s="151">
        <v>4.4999999999999998E-2</v>
      </c>
    </row>
    <row r="7942" spans="2:4">
      <c r="B7942" s="147">
        <v>67666.666666666672</v>
      </c>
      <c r="C7942" s="152">
        <v>0.18484482758620691</v>
      </c>
      <c r="D7942" s="151">
        <v>4.4999999999999998E-2</v>
      </c>
    </row>
    <row r="7943" spans="2:4">
      <c r="B7943" s="147">
        <v>67675</v>
      </c>
      <c r="C7943" s="152">
        <v>0.18484669375692647</v>
      </c>
      <c r="D7943" s="151">
        <v>4.4999999999999998E-2</v>
      </c>
    </row>
    <row r="7944" spans="2:4">
      <c r="B7944" s="147">
        <v>67683.333333333328</v>
      </c>
      <c r="C7944" s="152">
        <v>0.1848485594681113</v>
      </c>
      <c r="D7944" s="151">
        <v>4.4999999999999998E-2</v>
      </c>
    </row>
    <row r="7945" spans="2:4">
      <c r="B7945" s="147">
        <v>67691.666666666672</v>
      </c>
      <c r="C7945" s="152">
        <v>0.18485042471993104</v>
      </c>
      <c r="D7945" s="151">
        <v>4.4999999999999998E-2</v>
      </c>
    </row>
    <row r="7946" spans="2:4">
      <c r="B7946" s="147">
        <v>67700</v>
      </c>
      <c r="C7946" s="152">
        <v>0.18485228951255539</v>
      </c>
      <c r="D7946" s="151">
        <v>4.4999999999999998E-2</v>
      </c>
    </row>
    <row r="7947" spans="2:4">
      <c r="B7947" s="147">
        <v>67708.333333333328</v>
      </c>
      <c r="C7947" s="152">
        <v>0.18485415384615386</v>
      </c>
      <c r="D7947" s="151">
        <v>4.4999999999999998E-2</v>
      </c>
    </row>
    <row r="7948" spans="2:4">
      <c r="B7948" s="147">
        <v>67716.666666666672</v>
      </c>
      <c r="C7948" s="152">
        <v>0.18485601772089588</v>
      </c>
      <c r="D7948" s="151">
        <v>4.4999999999999998E-2</v>
      </c>
    </row>
    <row r="7949" spans="2:4">
      <c r="B7949" s="147">
        <v>67725</v>
      </c>
      <c r="C7949" s="152">
        <v>0.1848578811369509</v>
      </c>
      <c r="D7949" s="151">
        <v>4.4999999999999998E-2</v>
      </c>
    </row>
    <row r="7950" spans="2:4">
      <c r="B7950" s="147">
        <v>67733.333333333328</v>
      </c>
      <c r="C7950" s="152">
        <v>0.18485974409448822</v>
      </c>
      <c r="D7950" s="151">
        <v>4.4999999999999998E-2</v>
      </c>
    </row>
    <row r="7951" spans="2:4">
      <c r="B7951" s="147">
        <v>67741.666666666672</v>
      </c>
      <c r="C7951" s="152">
        <v>0.18486160659367698</v>
      </c>
      <c r="D7951" s="151">
        <v>4.4999999999999998E-2</v>
      </c>
    </row>
    <row r="7952" spans="2:4">
      <c r="B7952" s="147">
        <v>67750</v>
      </c>
      <c r="C7952" s="152">
        <v>0.18486346863468633</v>
      </c>
      <c r="D7952" s="151">
        <v>4.4999999999999998E-2</v>
      </c>
    </row>
    <row r="7953" spans="2:4">
      <c r="B7953" s="147">
        <v>67758.333333333328</v>
      </c>
      <c r="C7953" s="152">
        <v>0.18486533021768539</v>
      </c>
      <c r="D7953" s="151">
        <v>4.4999999999999998E-2</v>
      </c>
    </row>
    <row r="7954" spans="2:4">
      <c r="B7954" s="147">
        <v>67766.666666666672</v>
      </c>
      <c r="C7954" s="152">
        <v>0.18486719134284307</v>
      </c>
      <c r="D7954" s="151">
        <v>4.4999999999999998E-2</v>
      </c>
    </row>
    <row r="7955" spans="2:4">
      <c r="B7955" s="147">
        <v>67775</v>
      </c>
      <c r="C7955" s="152">
        <v>0.1848690520103283</v>
      </c>
      <c r="D7955" s="151">
        <v>4.4999999999999998E-2</v>
      </c>
    </row>
    <row r="7956" spans="2:4">
      <c r="B7956" s="147">
        <v>67783.333333333328</v>
      </c>
      <c r="C7956" s="152">
        <v>0.1848709122203098</v>
      </c>
      <c r="D7956" s="151">
        <v>4.4999999999999998E-2</v>
      </c>
    </row>
    <row r="7957" spans="2:4">
      <c r="B7957" s="147">
        <v>67791.666666666672</v>
      </c>
      <c r="C7957" s="152">
        <v>0.18487277197295637</v>
      </c>
      <c r="D7957" s="151">
        <v>4.4999999999999998E-2</v>
      </c>
    </row>
    <row r="7958" spans="2:4">
      <c r="B7958" s="147">
        <v>67800</v>
      </c>
      <c r="C7958" s="152">
        <v>0.18487463126843656</v>
      </c>
      <c r="D7958" s="151">
        <v>4.4999999999999998E-2</v>
      </c>
    </row>
    <row r="7959" spans="2:4">
      <c r="B7959" s="147">
        <v>67808.333333333328</v>
      </c>
      <c r="C7959" s="152">
        <v>0.18487649010691903</v>
      </c>
      <c r="D7959" s="151">
        <v>4.4999999999999998E-2</v>
      </c>
    </row>
    <row r="7960" spans="2:4">
      <c r="B7960" s="147">
        <v>67816.666666666672</v>
      </c>
      <c r="C7960" s="152">
        <v>0.18487834848857213</v>
      </c>
      <c r="D7960" s="151">
        <v>4.4999999999999998E-2</v>
      </c>
    </row>
    <row r="7961" spans="2:4">
      <c r="B7961" s="147">
        <v>67825</v>
      </c>
      <c r="C7961" s="152">
        <v>0.18488020641356431</v>
      </c>
      <c r="D7961" s="151">
        <v>4.4999999999999998E-2</v>
      </c>
    </row>
    <row r="7962" spans="2:4">
      <c r="B7962" s="147">
        <v>67833.333333333328</v>
      </c>
      <c r="C7962" s="152">
        <v>0.18488206388206385</v>
      </c>
      <c r="D7962" s="151">
        <v>4.4999999999999998E-2</v>
      </c>
    </row>
    <row r="7963" spans="2:4">
      <c r="B7963" s="147">
        <v>67841.666666666672</v>
      </c>
      <c r="C7963" s="152">
        <v>0.18488392089423905</v>
      </c>
      <c r="D7963" s="151">
        <v>4.4999999999999998E-2</v>
      </c>
    </row>
    <row r="7964" spans="2:4">
      <c r="B7964" s="147">
        <v>67850</v>
      </c>
      <c r="C7964" s="152">
        <v>0.18488577745025794</v>
      </c>
      <c r="D7964" s="151">
        <v>4.4999999999999998E-2</v>
      </c>
    </row>
    <row r="7965" spans="2:4">
      <c r="B7965" s="147">
        <v>67858.333333333328</v>
      </c>
      <c r="C7965" s="152">
        <v>0.18488763355028859</v>
      </c>
      <c r="D7965" s="151">
        <v>4.4999999999999998E-2</v>
      </c>
    </row>
    <row r="7966" spans="2:4">
      <c r="B7966" s="147">
        <v>67866.666666666672</v>
      </c>
      <c r="C7966" s="152">
        <v>0.18488948919449905</v>
      </c>
      <c r="D7966" s="151">
        <v>4.4999999999999998E-2</v>
      </c>
    </row>
    <row r="7967" spans="2:4">
      <c r="B7967" s="147">
        <v>67875</v>
      </c>
      <c r="C7967" s="152">
        <v>0.18489134438305713</v>
      </c>
      <c r="D7967" s="151">
        <v>4.4999999999999998E-2</v>
      </c>
    </row>
    <row r="7968" spans="2:4">
      <c r="B7968" s="147">
        <v>67883.333333333328</v>
      </c>
      <c r="C7968" s="152">
        <v>0.18489319911613061</v>
      </c>
      <c r="D7968" s="151">
        <v>4.4999999999999998E-2</v>
      </c>
    </row>
    <row r="7969" spans="2:4">
      <c r="B7969" s="147">
        <v>67891.666666666672</v>
      </c>
      <c r="C7969" s="152">
        <v>0.18489505339388732</v>
      </c>
      <c r="D7969" s="151">
        <v>4.4999999999999998E-2</v>
      </c>
    </row>
    <row r="7970" spans="2:4">
      <c r="B7970" s="147">
        <v>67900</v>
      </c>
      <c r="C7970" s="152">
        <v>0.18489690721649485</v>
      </c>
      <c r="D7970" s="151">
        <v>4.4999999999999998E-2</v>
      </c>
    </row>
    <row r="7971" spans="2:4">
      <c r="B7971" s="147">
        <v>67908.333333333328</v>
      </c>
      <c r="C7971" s="152">
        <v>0.18489876058412075</v>
      </c>
      <c r="D7971" s="151">
        <v>4.4999999999999998E-2</v>
      </c>
    </row>
    <row r="7972" spans="2:4">
      <c r="B7972" s="147">
        <v>67916.666666666672</v>
      </c>
      <c r="C7972" s="152">
        <v>0.18490061349693254</v>
      </c>
      <c r="D7972" s="151">
        <v>4.4999999999999998E-2</v>
      </c>
    </row>
    <row r="7973" spans="2:4">
      <c r="B7973" s="147">
        <v>67925</v>
      </c>
      <c r="C7973" s="152">
        <v>0.18490246595509752</v>
      </c>
      <c r="D7973" s="151">
        <v>4.4999999999999998E-2</v>
      </c>
    </row>
    <row r="7974" spans="2:4">
      <c r="B7974" s="147">
        <v>67933.333333333328</v>
      </c>
      <c r="C7974" s="152">
        <v>0.18490431795878312</v>
      </c>
      <c r="D7974" s="151">
        <v>4.4999999999999998E-2</v>
      </c>
    </row>
    <row r="7975" spans="2:4">
      <c r="B7975" s="147">
        <v>67941.666666666672</v>
      </c>
      <c r="C7975" s="152">
        <v>0.1849061695081565</v>
      </c>
      <c r="D7975" s="151">
        <v>4.4999999999999998E-2</v>
      </c>
    </row>
    <row r="7976" spans="2:4">
      <c r="B7976" s="147">
        <v>67950</v>
      </c>
      <c r="C7976" s="152">
        <v>0.18490802060338485</v>
      </c>
      <c r="D7976" s="151">
        <v>4.4999999999999998E-2</v>
      </c>
    </row>
    <row r="7977" spans="2:4">
      <c r="B7977" s="147">
        <v>67958.333333333328</v>
      </c>
      <c r="C7977" s="152">
        <v>0.1849098712446352</v>
      </c>
      <c r="D7977" s="151">
        <v>4.4999999999999998E-2</v>
      </c>
    </row>
    <row r="7978" spans="2:4">
      <c r="B7978" s="147">
        <v>67966.666666666672</v>
      </c>
      <c r="C7978" s="152">
        <v>0.18491172143207457</v>
      </c>
      <c r="D7978" s="151">
        <v>4.4999999999999998E-2</v>
      </c>
    </row>
    <row r="7979" spans="2:4">
      <c r="B7979" s="147">
        <v>67975</v>
      </c>
      <c r="C7979" s="152">
        <v>0.18491357116586982</v>
      </c>
      <c r="D7979" s="151">
        <v>4.4999999999999998E-2</v>
      </c>
    </row>
    <row r="7980" spans="2:4">
      <c r="B7980" s="147">
        <v>67983.333333333328</v>
      </c>
      <c r="C7980" s="152">
        <v>0.18491542044618778</v>
      </c>
      <c r="D7980" s="151">
        <v>4.4999999999999998E-2</v>
      </c>
    </row>
    <row r="7981" spans="2:4">
      <c r="B7981" s="147">
        <v>67991.666666666672</v>
      </c>
      <c r="C7981" s="152">
        <v>0.18491726927319527</v>
      </c>
      <c r="D7981" s="151">
        <v>4.4999999999999998E-2</v>
      </c>
    </row>
    <row r="7982" spans="2:4">
      <c r="B7982" s="147">
        <v>68000</v>
      </c>
      <c r="C7982" s="152">
        <v>0.18491911764705882</v>
      </c>
      <c r="D7982" s="151">
        <v>4.4999999999999998E-2</v>
      </c>
    </row>
    <row r="7983" spans="2:4">
      <c r="B7983" s="147">
        <v>68008.333333333328</v>
      </c>
      <c r="C7983" s="152">
        <v>0.1849209655679451</v>
      </c>
      <c r="D7983" s="151">
        <v>4.4999999999999998E-2</v>
      </c>
    </row>
    <row r="7984" spans="2:4">
      <c r="B7984" s="147">
        <v>68016.666666666672</v>
      </c>
      <c r="C7984" s="152">
        <v>0.18492281303602059</v>
      </c>
      <c r="D7984" s="151">
        <v>4.4999999999999998E-2</v>
      </c>
    </row>
    <row r="7985" spans="2:4">
      <c r="B7985" s="147">
        <v>68025</v>
      </c>
      <c r="C7985" s="152">
        <v>0.18492466005145169</v>
      </c>
      <c r="D7985" s="151">
        <v>4.4999999999999998E-2</v>
      </c>
    </row>
    <row r="7986" spans="2:4">
      <c r="B7986" s="147">
        <v>68033.333333333328</v>
      </c>
      <c r="C7986" s="152">
        <v>0.18492650661440471</v>
      </c>
      <c r="D7986" s="151">
        <v>4.4999999999999998E-2</v>
      </c>
    </row>
    <row r="7987" spans="2:4">
      <c r="B7987" s="147">
        <v>68041.666666666672</v>
      </c>
      <c r="C7987" s="152">
        <v>0.18492835272504593</v>
      </c>
      <c r="D7987" s="151">
        <v>4.4999999999999998E-2</v>
      </c>
    </row>
    <row r="7988" spans="2:4">
      <c r="B7988" s="147">
        <v>68050</v>
      </c>
      <c r="C7988" s="152">
        <v>0.18493019838354152</v>
      </c>
      <c r="D7988" s="151">
        <v>4.4999999999999998E-2</v>
      </c>
    </row>
    <row r="7989" spans="2:4">
      <c r="B7989" s="147">
        <v>68058.333333333328</v>
      </c>
      <c r="C7989" s="152">
        <v>0.18493204359005752</v>
      </c>
      <c r="D7989" s="151">
        <v>4.4999999999999998E-2</v>
      </c>
    </row>
    <row r="7990" spans="2:4">
      <c r="B7990" s="147">
        <v>68066.666666666672</v>
      </c>
      <c r="C7990" s="152">
        <v>0.18493388834476004</v>
      </c>
      <c r="D7990" s="151">
        <v>4.4999999999999998E-2</v>
      </c>
    </row>
    <row r="7991" spans="2:4">
      <c r="B7991" s="147">
        <v>68075</v>
      </c>
      <c r="C7991" s="152">
        <v>0.18493573264781488</v>
      </c>
      <c r="D7991" s="151">
        <v>4.4999999999999998E-2</v>
      </c>
    </row>
    <row r="7992" spans="2:4">
      <c r="B7992" s="147">
        <v>68083.333333333328</v>
      </c>
      <c r="C7992" s="152">
        <v>0.184937576499388</v>
      </c>
      <c r="D7992" s="151">
        <v>4.4999999999999998E-2</v>
      </c>
    </row>
    <row r="7993" spans="2:4">
      <c r="B7993" s="147">
        <v>68091.666666666672</v>
      </c>
      <c r="C7993" s="152">
        <v>0.18493941989964507</v>
      </c>
      <c r="D7993" s="151">
        <v>4.4999999999999998E-2</v>
      </c>
    </row>
    <row r="7994" spans="2:4">
      <c r="B7994" s="147">
        <v>68100</v>
      </c>
      <c r="C7994" s="152">
        <v>0.18494126284875181</v>
      </c>
      <c r="D7994" s="151">
        <v>4.4999999999999998E-2</v>
      </c>
    </row>
    <row r="7995" spans="2:4">
      <c r="B7995" s="147">
        <v>68108.333333333328</v>
      </c>
      <c r="C7995" s="152">
        <v>0.18494310534687386</v>
      </c>
      <c r="D7995" s="151">
        <v>4.4999999999999998E-2</v>
      </c>
    </row>
    <row r="7996" spans="2:4">
      <c r="B7996" s="147">
        <v>68116.666666666672</v>
      </c>
      <c r="C7996" s="152">
        <v>0.18494494739417669</v>
      </c>
      <c r="D7996" s="151">
        <v>4.4999999999999998E-2</v>
      </c>
    </row>
    <row r="7997" spans="2:4">
      <c r="B7997" s="147">
        <v>68125</v>
      </c>
      <c r="C7997" s="152">
        <v>0.1849467889908257</v>
      </c>
      <c r="D7997" s="151">
        <v>4.4999999999999998E-2</v>
      </c>
    </row>
    <row r="7998" spans="2:4">
      <c r="B7998" s="147">
        <v>68133.333333333328</v>
      </c>
      <c r="C7998" s="152">
        <v>0.18494863013698631</v>
      </c>
      <c r="D7998" s="151">
        <v>4.4999999999999998E-2</v>
      </c>
    </row>
    <row r="7999" spans="2:4">
      <c r="B7999" s="147">
        <v>68141.666666666672</v>
      </c>
      <c r="C7999" s="152">
        <v>0.18495047083282376</v>
      </c>
      <c r="D7999" s="151">
        <v>4.4999999999999998E-2</v>
      </c>
    </row>
    <row r="8000" spans="2:4">
      <c r="B8000" s="147">
        <v>68150</v>
      </c>
      <c r="C8000" s="152">
        <v>0.1849523110785033</v>
      </c>
      <c r="D8000" s="151">
        <v>4.4999999999999998E-2</v>
      </c>
    </row>
    <row r="8001" spans="2:4">
      <c r="B8001" s="147">
        <v>68158.333333333328</v>
      </c>
      <c r="C8001" s="152">
        <v>0.18495415087418998</v>
      </c>
      <c r="D8001" s="151">
        <v>4.4999999999999998E-2</v>
      </c>
    </row>
    <row r="8002" spans="2:4">
      <c r="B8002" s="147">
        <v>68166.666666666672</v>
      </c>
      <c r="C8002" s="152">
        <v>0.18495599022004888</v>
      </c>
      <c r="D8002" s="151">
        <v>4.4999999999999998E-2</v>
      </c>
    </row>
    <row r="8003" spans="2:4">
      <c r="B8003" s="147">
        <v>68175</v>
      </c>
      <c r="C8003" s="152">
        <v>0.18495782911624495</v>
      </c>
      <c r="D8003" s="151">
        <v>4.4999999999999998E-2</v>
      </c>
    </row>
    <row r="8004" spans="2:4">
      <c r="B8004" s="147">
        <v>68183.333333333328</v>
      </c>
      <c r="C8004" s="152">
        <v>0.18495966756294305</v>
      </c>
      <c r="D8004" s="151">
        <v>4.4999999999999998E-2</v>
      </c>
    </row>
    <row r="8005" spans="2:4">
      <c r="B8005" s="147">
        <v>68191.666666666672</v>
      </c>
      <c r="C8005" s="152">
        <v>0.18496150556030799</v>
      </c>
      <c r="D8005" s="151">
        <v>4.4999999999999998E-2</v>
      </c>
    </row>
    <row r="8006" spans="2:4">
      <c r="B8006" s="147">
        <v>68200</v>
      </c>
      <c r="C8006" s="152">
        <v>0.1849633431085044</v>
      </c>
      <c r="D8006" s="151">
        <v>4.4999999999999998E-2</v>
      </c>
    </row>
    <row r="8007" spans="2:4">
      <c r="B8007" s="147">
        <v>68208.333333333328</v>
      </c>
      <c r="C8007" s="152">
        <v>0.18496518020769698</v>
      </c>
      <c r="D8007" s="151">
        <v>4.4999999999999998E-2</v>
      </c>
    </row>
    <row r="8008" spans="2:4">
      <c r="B8008" s="147">
        <v>68216.666666666672</v>
      </c>
      <c r="C8008" s="152">
        <v>0.18496701685805031</v>
      </c>
      <c r="D8008" s="151">
        <v>4.4999999999999998E-2</v>
      </c>
    </row>
    <row r="8009" spans="2:4" ht="26.25" customHeight="1">
      <c r="B8009" s="147">
        <v>68225</v>
      </c>
      <c r="C8009" s="152">
        <v>0.18496885305972885</v>
      </c>
      <c r="D8009" s="151">
        <v>4.4999999999999998E-2</v>
      </c>
    </row>
    <row r="8010" spans="2:4">
      <c r="B8010" s="147">
        <v>68233.333333333328</v>
      </c>
      <c r="C8010" s="152">
        <v>0.18497068881289691</v>
      </c>
      <c r="D8010" s="151">
        <v>4.4999999999999998E-2</v>
      </c>
    </row>
    <row r="8011" spans="2:4">
      <c r="B8011" s="147">
        <v>68241.666666666672</v>
      </c>
      <c r="C8011" s="152">
        <v>0.18497252411771889</v>
      </c>
      <c r="D8011" s="151">
        <v>4.4999999999999998E-2</v>
      </c>
    </row>
    <row r="8012" spans="2:4">
      <c r="B8012" s="147">
        <v>68250</v>
      </c>
      <c r="C8012" s="152">
        <v>0.18497435897435899</v>
      </c>
      <c r="D8012" s="151">
        <v>4.4999999999999998E-2</v>
      </c>
    </row>
    <row r="8013" spans="2:4">
      <c r="B8013" s="147">
        <v>68258.333333333328</v>
      </c>
      <c r="C8013" s="152">
        <v>0.1849743621047491</v>
      </c>
      <c r="D8013" s="151">
        <v>4.4999999999999998E-2</v>
      </c>
    </row>
    <row r="8014" spans="2:4">
      <c r="C8014" s="152">
        <v>0</v>
      </c>
    </row>
  </sheetData>
  <pageMargins left="0.39370078740157483" right="0.39370078740157483" top="0.98425196850393704" bottom="0.78740157480314965" header="0.31496062992125984" footer="0.31496062992125984"/>
  <pageSetup paperSize="9" orientation="portrait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O32"/>
  <sheetViews>
    <sheetView zoomScaleNormal="100" workbookViewId="0">
      <selection activeCell="J38" sqref="J38"/>
    </sheetView>
  </sheetViews>
  <sheetFormatPr baseColWidth="10" defaultColWidth="11.54296875" defaultRowHeight="11.5"/>
  <cols>
    <col min="1" max="1" width="29.453125" style="22" customWidth="1"/>
    <col min="2" max="14" width="9.81640625" style="22" customWidth="1"/>
    <col min="15" max="16384" width="11.54296875" style="22"/>
  </cols>
  <sheetData>
    <row r="1" spans="1:15" s="21" customFormat="1" ht="14">
      <c r="A1" s="172" t="s">
        <v>71</v>
      </c>
      <c r="B1" s="173"/>
      <c r="C1" s="173"/>
      <c r="D1" s="173"/>
      <c r="E1" s="173"/>
      <c r="F1" s="173"/>
      <c r="G1" s="173"/>
      <c r="H1" s="173"/>
      <c r="I1" s="173"/>
      <c r="J1" s="173"/>
      <c r="K1" s="172"/>
      <c r="L1" s="173"/>
      <c r="M1" s="173"/>
      <c r="N1" s="173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14</v>
      </c>
      <c r="B3" s="23">
        <v>54000</v>
      </c>
      <c r="C3" s="23">
        <v>54000</v>
      </c>
      <c r="D3" s="23">
        <v>54000</v>
      </c>
      <c r="E3" s="23">
        <v>54000</v>
      </c>
      <c r="F3" s="23">
        <v>54000</v>
      </c>
      <c r="G3" s="23">
        <v>54000</v>
      </c>
      <c r="H3" s="23">
        <v>54000</v>
      </c>
      <c r="I3" s="23">
        <v>54000</v>
      </c>
      <c r="J3" s="23">
        <v>54000</v>
      </c>
      <c r="K3" s="23">
        <v>54000</v>
      </c>
      <c r="L3" s="23">
        <v>54000</v>
      </c>
      <c r="M3" s="23">
        <v>54000</v>
      </c>
    </row>
    <row r="4" spans="1:15">
      <c r="A4" s="22" t="s">
        <v>102</v>
      </c>
      <c r="B4" s="26">
        <v>0.8</v>
      </c>
      <c r="C4" s="26">
        <v>0.8</v>
      </c>
      <c r="D4" s="26">
        <v>0.8</v>
      </c>
      <c r="E4" s="26">
        <v>0.8</v>
      </c>
      <c r="F4" s="26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5" s="21" customFormat="1">
      <c r="A5" s="29" t="s">
        <v>103</v>
      </c>
      <c r="B5" s="30" t="s">
        <v>104</v>
      </c>
      <c r="C5" s="30" t="s">
        <v>105</v>
      </c>
      <c r="D5" s="30" t="s">
        <v>106</v>
      </c>
      <c r="E5" s="30" t="s">
        <v>107</v>
      </c>
      <c r="F5" s="30" t="s">
        <v>108</v>
      </c>
      <c r="G5" s="30" t="s">
        <v>109</v>
      </c>
      <c r="H5" s="30" t="s">
        <v>110</v>
      </c>
      <c r="I5" s="30" t="s">
        <v>111</v>
      </c>
      <c r="J5" s="30" t="s">
        <v>112</v>
      </c>
      <c r="K5" s="30" t="s">
        <v>113</v>
      </c>
      <c r="L5" s="30" t="s">
        <v>114</v>
      </c>
      <c r="M5" s="30" t="s">
        <v>115</v>
      </c>
      <c r="N5" s="30" t="s">
        <v>116</v>
      </c>
    </row>
    <row r="6" spans="1:15">
      <c r="A6" s="22" t="s">
        <v>22</v>
      </c>
      <c r="B6" s="32" t="s">
        <v>117</v>
      </c>
      <c r="C6" s="32" t="s">
        <v>117</v>
      </c>
      <c r="D6" s="32" t="s">
        <v>117</v>
      </c>
      <c r="E6" s="32" t="s">
        <v>117</v>
      </c>
      <c r="F6" s="32" t="s">
        <v>117</v>
      </c>
      <c r="G6" s="32" t="s">
        <v>117</v>
      </c>
      <c r="H6" s="32" t="s">
        <v>117</v>
      </c>
      <c r="I6" s="32" t="s">
        <v>117</v>
      </c>
      <c r="J6" s="32" t="s">
        <v>117</v>
      </c>
      <c r="K6" s="32" t="s">
        <v>117</v>
      </c>
      <c r="L6" s="32" t="s">
        <v>117</v>
      </c>
      <c r="M6" s="32" t="s">
        <v>117</v>
      </c>
      <c r="N6" s="28"/>
    </row>
    <row r="7" spans="1:15">
      <c r="A7" s="22" t="s">
        <v>32</v>
      </c>
      <c r="B7" s="28" t="s">
        <v>118</v>
      </c>
      <c r="C7" s="28" t="s">
        <v>118</v>
      </c>
      <c r="D7" s="28" t="s">
        <v>118</v>
      </c>
      <c r="E7" s="28" t="s">
        <v>118</v>
      </c>
      <c r="F7" s="28" t="s">
        <v>118</v>
      </c>
      <c r="G7" s="28" t="s">
        <v>118</v>
      </c>
      <c r="H7" s="28" t="s">
        <v>118</v>
      </c>
      <c r="I7" s="28" t="s">
        <v>118</v>
      </c>
      <c r="J7" s="28" t="s">
        <v>118</v>
      </c>
      <c r="K7" s="28" t="s">
        <v>118</v>
      </c>
      <c r="L7" s="28" t="s">
        <v>118</v>
      </c>
      <c r="M7" s="28" t="s">
        <v>118</v>
      </c>
      <c r="N7" s="28"/>
    </row>
    <row r="8" spans="1:15">
      <c r="A8" s="22" t="s">
        <v>34</v>
      </c>
      <c r="B8" s="28">
        <v>21.7</v>
      </c>
      <c r="C8" s="28">
        <v>21.7</v>
      </c>
      <c r="D8" s="28">
        <v>21.7</v>
      </c>
      <c r="E8" s="28">
        <v>21.7</v>
      </c>
      <c r="F8" s="28">
        <v>21.7</v>
      </c>
      <c r="G8" s="28">
        <v>21.7</v>
      </c>
      <c r="H8" s="28">
        <v>21.7</v>
      </c>
      <c r="I8" s="28">
        <v>21.7</v>
      </c>
      <c r="J8" s="28">
        <v>21.7</v>
      </c>
      <c r="K8" s="28">
        <v>21.7</v>
      </c>
      <c r="L8" s="28">
        <v>21.7</v>
      </c>
      <c r="M8" s="28">
        <v>21.7</v>
      </c>
      <c r="N8" s="40">
        <f>SUM(B8:M8)</f>
        <v>260.39999999999992</v>
      </c>
    </row>
    <row r="9" spans="1:15">
      <c r="A9" s="42" t="s">
        <v>119</v>
      </c>
      <c r="B9" s="43">
        <v>21</v>
      </c>
      <c r="C9" s="43">
        <v>20</v>
      </c>
      <c r="D9" s="43">
        <v>23</v>
      </c>
      <c r="E9" s="43">
        <v>22</v>
      </c>
      <c r="F9" s="43">
        <v>21</v>
      </c>
      <c r="G9" s="43">
        <v>22</v>
      </c>
      <c r="H9" s="43">
        <v>22</v>
      </c>
      <c r="I9" s="43">
        <v>22</v>
      </c>
      <c r="J9" s="43">
        <v>22</v>
      </c>
      <c r="K9" s="43">
        <v>21</v>
      </c>
      <c r="L9" s="43">
        <v>22</v>
      </c>
      <c r="M9" s="43">
        <v>23</v>
      </c>
      <c r="N9" s="43">
        <f>SUM(B9:M9)</f>
        <v>261</v>
      </c>
    </row>
    <row r="10" spans="1:15">
      <c r="A10" s="22" t="s">
        <v>120</v>
      </c>
      <c r="B10" s="23">
        <f>B3/12*B4/B8*B9</f>
        <v>3483.8709677419356</v>
      </c>
      <c r="C10" s="23">
        <f t="shared" ref="C10:M10" si="0">C3/12*C4/C8*C9</f>
        <v>3317.972350230415</v>
      </c>
      <c r="D10" s="23">
        <f t="shared" si="0"/>
        <v>3815.6682027649772</v>
      </c>
      <c r="E10" s="23">
        <f t="shared" si="0"/>
        <v>3649.7695852534562</v>
      </c>
      <c r="F10" s="23">
        <f t="shared" si="0"/>
        <v>3483.8709677419356</v>
      </c>
      <c r="G10" s="23">
        <f t="shared" si="0"/>
        <v>3649.7695852534562</v>
      </c>
      <c r="H10" s="23">
        <f t="shared" si="0"/>
        <v>3649.7695852534562</v>
      </c>
      <c r="I10" s="23">
        <f t="shared" si="0"/>
        <v>3649.7695852534562</v>
      </c>
      <c r="J10" s="23">
        <f t="shared" si="0"/>
        <v>3649.7695852534562</v>
      </c>
      <c r="K10" s="23">
        <f t="shared" si="0"/>
        <v>3483.8709677419356</v>
      </c>
      <c r="L10" s="23">
        <f t="shared" si="0"/>
        <v>3649.7695852534562</v>
      </c>
      <c r="M10" s="23">
        <f t="shared" si="0"/>
        <v>3815.6682027649772</v>
      </c>
      <c r="N10" s="23">
        <f t="shared" ref="N10:N13" si="1">SUM(B10:M10)</f>
        <v>43299.53917050692</v>
      </c>
    </row>
    <row r="11" spans="1:15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5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A13" s="45" t="s">
        <v>38</v>
      </c>
      <c r="B13" s="46">
        <f>SUM(B10:B12)</f>
        <v>3483.8709677419356</v>
      </c>
      <c r="C13" s="46">
        <f t="shared" ref="C13:M13" si="2">SUM(C10:C12)</f>
        <v>3317.972350230415</v>
      </c>
      <c r="D13" s="46">
        <f t="shared" si="2"/>
        <v>3815.6682027649772</v>
      </c>
      <c r="E13" s="46">
        <f t="shared" si="2"/>
        <v>3649.7695852534562</v>
      </c>
      <c r="F13" s="46">
        <f t="shared" si="2"/>
        <v>3483.8709677419356</v>
      </c>
      <c r="G13" s="46">
        <f t="shared" si="2"/>
        <v>3649.7695852534562</v>
      </c>
      <c r="H13" s="46">
        <f t="shared" si="2"/>
        <v>3649.7695852534562</v>
      </c>
      <c r="I13" s="46">
        <f t="shared" si="2"/>
        <v>3649.7695852534562</v>
      </c>
      <c r="J13" s="46">
        <f t="shared" si="2"/>
        <v>3649.7695852534562</v>
      </c>
      <c r="K13" s="46">
        <f t="shared" si="2"/>
        <v>3483.8709677419356</v>
      </c>
      <c r="L13" s="46">
        <f t="shared" si="2"/>
        <v>3649.7695852534562</v>
      </c>
      <c r="M13" s="46">
        <f t="shared" si="2"/>
        <v>3815.6682027649772</v>
      </c>
      <c r="N13" s="46">
        <f t="shared" si="1"/>
        <v>43299.53917050692</v>
      </c>
    </row>
    <row r="14" spans="1:15">
      <c r="A14" s="22" t="s">
        <v>40</v>
      </c>
      <c r="B14" s="48">
        <f>Tariffe!C240</f>
        <v>7.6913875598086129E-2</v>
      </c>
      <c r="C14" s="48">
        <f>Tariffe!C220</f>
        <v>7.6005025125628137E-2</v>
      </c>
      <c r="D14" s="48">
        <f>Tariffe!C280</f>
        <v>7.8493449781659383E-2</v>
      </c>
      <c r="E14" s="48">
        <f>Tariffe!C260</f>
        <v>7.773972602739726E-2</v>
      </c>
      <c r="F14" s="48">
        <f>Tariffe!C240</f>
        <v>7.6913875598086129E-2</v>
      </c>
      <c r="G14" s="48">
        <f>Tariffe!C260</f>
        <v>7.773972602739726E-2</v>
      </c>
      <c r="H14" s="48">
        <f>Tariffe!C260</f>
        <v>7.773972602739726E-2</v>
      </c>
      <c r="I14" s="48">
        <f>Tariffe!C260</f>
        <v>7.773972602739726E-2</v>
      </c>
      <c r="J14" s="48">
        <f>Tariffe!C260</f>
        <v>7.773972602739726E-2</v>
      </c>
      <c r="K14" s="48">
        <f>Tariffe!C240</f>
        <v>7.6913875598086129E-2</v>
      </c>
      <c r="L14" s="48">
        <f>Tariffe!C260</f>
        <v>7.773972602739726E-2</v>
      </c>
      <c r="M14" s="48">
        <f>Tariffe!C280</f>
        <v>7.8493449781659383E-2</v>
      </c>
      <c r="O14" s="23"/>
    </row>
    <row r="15" spans="1:15">
      <c r="A15" s="42" t="s">
        <v>42</v>
      </c>
      <c r="B15" s="76">
        <f>B18*B14</f>
        <v>267.95801821268719</v>
      </c>
      <c r="C15" s="76">
        <f t="shared" ref="C15:M15" si="3">C18*C14</f>
        <v>252.18257184540212</v>
      </c>
      <c r="D15" s="76">
        <f t="shared" si="3"/>
        <v>299.50496045720723</v>
      </c>
      <c r="E15" s="76">
        <f t="shared" si="3"/>
        <v>283.73208762073102</v>
      </c>
      <c r="F15" s="76">
        <f t="shared" si="3"/>
        <v>267.95801821268719</v>
      </c>
      <c r="G15" s="76">
        <f t="shared" si="3"/>
        <v>283.73208762073102</v>
      </c>
      <c r="H15" s="76">
        <f t="shared" si="3"/>
        <v>283.73208762073102</v>
      </c>
      <c r="I15" s="76">
        <f t="shared" si="3"/>
        <v>283.73208762073102</v>
      </c>
      <c r="J15" s="76">
        <f t="shared" si="3"/>
        <v>283.73208762073102</v>
      </c>
      <c r="K15" s="76">
        <f t="shared" si="3"/>
        <v>267.95801821268719</v>
      </c>
      <c r="L15" s="76">
        <f t="shared" si="3"/>
        <v>283.73208762073102</v>
      </c>
      <c r="M15" s="76">
        <f t="shared" si="3"/>
        <v>299.50496045720723</v>
      </c>
      <c r="N15" s="76">
        <f>SUM(B15:M15)</f>
        <v>3357.4590731222643</v>
      </c>
    </row>
    <row r="16" spans="1:15">
      <c r="A16" s="21" t="s">
        <v>52</v>
      </c>
      <c r="B16" s="25">
        <f>B13-B15</f>
        <v>3215.9129495292482</v>
      </c>
      <c r="C16" s="25">
        <f t="shared" ref="C16:M16" si="4">C13-C15</f>
        <v>3065.7897783850131</v>
      </c>
      <c r="D16" s="25">
        <f t="shared" si="4"/>
        <v>3516.1632423077699</v>
      </c>
      <c r="E16" s="25">
        <f t="shared" si="4"/>
        <v>3366.0374976327253</v>
      </c>
      <c r="F16" s="25">
        <f t="shared" si="4"/>
        <v>3215.9129495292482</v>
      </c>
      <c r="G16" s="25">
        <f t="shared" si="4"/>
        <v>3366.0374976327253</v>
      </c>
      <c r="H16" s="25">
        <f t="shared" si="4"/>
        <v>3366.0374976327253</v>
      </c>
      <c r="I16" s="25">
        <f t="shared" si="4"/>
        <v>3366.0374976327253</v>
      </c>
      <c r="J16" s="25">
        <f t="shared" si="4"/>
        <v>3366.0374976327253</v>
      </c>
      <c r="K16" s="25">
        <f t="shared" si="4"/>
        <v>3215.9129495292482</v>
      </c>
      <c r="L16" s="25">
        <f t="shared" si="4"/>
        <v>3366.0374976327253</v>
      </c>
      <c r="M16" s="25">
        <f t="shared" si="4"/>
        <v>3516.1632423077699</v>
      </c>
      <c r="N16" s="25">
        <f>SUM(B16:M16)</f>
        <v>39942.080097384649</v>
      </c>
    </row>
    <row r="18" spans="1:14">
      <c r="A18" s="22" t="s">
        <v>54</v>
      </c>
      <c r="B18" s="54">
        <f t="shared" ref="B18:M18" si="5">SUM(B10:B12)</f>
        <v>3483.8709677419356</v>
      </c>
      <c r="C18" s="54">
        <f t="shared" si="5"/>
        <v>3317.972350230415</v>
      </c>
      <c r="D18" s="54">
        <f t="shared" si="5"/>
        <v>3815.6682027649772</v>
      </c>
      <c r="E18" s="54">
        <f t="shared" si="5"/>
        <v>3649.7695852534562</v>
      </c>
      <c r="F18" s="54">
        <f t="shared" si="5"/>
        <v>3483.8709677419356</v>
      </c>
      <c r="G18" s="54">
        <f t="shared" si="5"/>
        <v>3649.7695852534562</v>
      </c>
      <c r="H18" s="54">
        <f t="shared" si="5"/>
        <v>3649.7695852534562</v>
      </c>
      <c r="I18" s="54">
        <f t="shared" si="5"/>
        <v>3649.7695852534562</v>
      </c>
      <c r="J18" s="54">
        <f t="shared" si="5"/>
        <v>3649.7695852534562</v>
      </c>
      <c r="K18" s="54">
        <f t="shared" si="5"/>
        <v>3483.8709677419356</v>
      </c>
      <c r="L18" s="54">
        <f t="shared" si="5"/>
        <v>3649.7695852534562</v>
      </c>
      <c r="M18" s="54">
        <f t="shared" si="5"/>
        <v>3815.6682027649772</v>
      </c>
      <c r="N18" s="23">
        <f>SUM(B18:M18)</f>
        <v>43299.53917050692</v>
      </c>
    </row>
    <row r="19" spans="1:14">
      <c r="A19" s="22" t="s">
        <v>64</v>
      </c>
      <c r="B19" s="56">
        <f>SUM(B10:B12)</f>
        <v>3483.8709677419356</v>
      </c>
      <c r="C19" s="56">
        <f t="shared" ref="C19:M19" si="6">SUM(C10:C12)</f>
        <v>3317.972350230415</v>
      </c>
      <c r="D19" s="56">
        <f t="shared" si="6"/>
        <v>3815.6682027649772</v>
      </c>
      <c r="E19" s="56">
        <f t="shared" si="6"/>
        <v>3649.7695852534562</v>
      </c>
      <c r="F19" s="56">
        <f t="shared" si="6"/>
        <v>3483.8709677419356</v>
      </c>
      <c r="G19" s="56">
        <f t="shared" si="6"/>
        <v>3649.7695852534562</v>
      </c>
      <c r="H19" s="56">
        <f t="shared" si="6"/>
        <v>3649.7695852534562</v>
      </c>
      <c r="I19" s="56">
        <f t="shared" si="6"/>
        <v>3649.7695852534562</v>
      </c>
      <c r="J19" s="56">
        <f t="shared" si="6"/>
        <v>3649.7695852534562</v>
      </c>
      <c r="K19" s="56">
        <f t="shared" si="6"/>
        <v>3483.8709677419356</v>
      </c>
      <c r="L19" s="56">
        <f t="shared" si="6"/>
        <v>3649.7695852534562</v>
      </c>
      <c r="M19" s="56">
        <f t="shared" si="6"/>
        <v>3815.6682027649772</v>
      </c>
      <c r="N19" s="23"/>
    </row>
    <row r="21" spans="1:14">
      <c r="A21" s="21"/>
    </row>
    <row r="26" spans="1:14"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</row>
    <row r="27" spans="1:14"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</row>
    <row r="28" spans="1:14"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</row>
    <row r="29" spans="1:14"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7"/>
    </row>
    <row r="30" spans="1:14"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</row>
    <row r="31" spans="1:14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</row>
    <row r="32" spans="1:14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7"/>
    </row>
  </sheetData>
  <mergeCells count="2">
    <mergeCell ref="A1:J1"/>
    <mergeCell ref="K1:N1"/>
  </mergeCells>
  <pageMargins left="0.39370078740157483" right="0.39370078740157483" top="0.98425196850393704" bottom="0.78740157480314965" header="0.31496062992125984" footer="0.31496062992125984"/>
  <pageSetup paperSize="9" scale="88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  <pageSetUpPr fitToPage="1"/>
  </sheetPr>
  <dimension ref="A1:O25"/>
  <sheetViews>
    <sheetView zoomScaleNormal="100" workbookViewId="0">
      <selection activeCell="A63" sqref="A63"/>
    </sheetView>
  </sheetViews>
  <sheetFormatPr baseColWidth="10" defaultColWidth="11.54296875" defaultRowHeight="11.5"/>
  <cols>
    <col min="1" max="1" width="30.26953125" style="22" customWidth="1"/>
    <col min="2" max="14" width="10.81640625" style="22" customWidth="1"/>
    <col min="15" max="16384" width="11.54296875" style="22"/>
  </cols>
  <sheetData>
    <row r="1" spans="1:15" s="21" customFormat="1" ht="15" customHeight="1">
      <c r="A1" s="174" t="s">
        <v>72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14</v>
      </c>
      <c r="B3" s="23">
        <v>54000</v>
      </c>
      <c r="C3" s="23">
        <v>54000</v>
      </c>
      <c r="D3" s="23">
        <v>54000</v>
      </c>
      <c r="E3" s="23">
        <v>54000</v>
      </c>
      <c r="F3" s="23">
        <v>54000</v>
      </c>
      <c r="G3" s="23">
        <v>54000</v>
      </c>
      <c r="H3" s="23">
        <v>54000</v>
      </c>
      <c r="I3" s="23">
        <v>54000</v>
      </c>
      <c r="J3" s="23">
        <v>54000</v>
      </c>
      <c r="K3" s="23">
        <v>54000</v>
      </c>
      <c r="L3" s="23">
        <v>54000</v>
      </c>
      <c r="M3" s="23">
        <v>54000</v>
      </c>
      <c r="N3" s="23"/>
    </row>
    <row r="4" spans="1:15">
      <c r="A4" s="22" t="s">
        <v>102</v>
      </c>
      <c r="B4" s="26">
        <v>0.8</v>
      </c>
      <c r="C4" s="26">
        <v>0.8</v>
      </c>
      <c r="D4" s="26">
        <v>0.8</v>
      </c>
      <c r="E4" s="26">
        <v>0.8</v>
      </c>
      <c r="F4" s="26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5" s="21" customFormat="1">
      <c r="A5" s="29" t="s">
        <v>103</v>
      </c>
      <c r="B5" s="30" t="s">
        <v>104</v>
      </c>
      <c r="C5" s="30" t="s">
        <v>105</v>
      </c>
      <c r="D5" s="30" t="s">
        <v>106</v>
      </c>
      <c r="E5" s="30" t="s">
        <v>107</v>
      </c>
      <c r="F5" s="30" t="s">
        <v>108</v>
      </c>
      <c r="G5" s="30" t="s">
        <v>109</v>
      </c>
      <c r="H5" s="30" t="s">
        <v>110</v>
      </c>
      <c r="I5" s="30" t="s">
        <v>111</v>
      </c>
      <c r="J5" s="30" t="s">
        <v>112</v>
      </c>
      <c r="K5" s="30" t="s">
        <v>113</v>
      </c>
      <c r="L5" s="30" t="s">
        <v>114</v>
      </c>
      <c r="M5" s="30" t="s">
        <v>115</v>
      </c>
      <c r="N5" s="30" t="s">
        <v>116</v>
      </c>
    </row>
    <row r="6" spans="1:15">
      <c r="A6" s="22" t="s">
        <v>22</v>
      </c>
      <c r="B6" s="32" t="s">
        <v>117</v>
      </c>
      <c r="C6" s="32" t="s">
        <v>117</v>
      </c>
      <c r="D6" s="32" t="s">
        <v>117</v>
      </c>
      <c r="E6" s="32" t="s">
        <v>117</v>
      </c>
      <c r="F6" s="32" t="s">
        <v>117</v>
      </c>
      <c r="G6" s="32" t="s">
        <v>117</v>
      </c>
      <c r="H6" s="32" t="s">
        <v>117</v>
      </c>
      <c r="I6" s="32" t="s">
        <v>117</v>
      </c>
      <c r="J6" s="32" t="s">
        <v>117</v>
      </c>
      <c r="K6" s="32" t="s">
        <v>117</v>
      </c>
      <c r="L6" s="32" t="s">
        <v>117</v>
      </c>
      <c r="M6" s="32" t="s">
        <v>117</v>
      </c>
      <c r="N6" s="28"/>
    </row>
    <row r="7" spans="1:15">
      <c r="A7" s="22" t="s">
        <v>32</v>
      </c>
      <c r="B7" s="28" t="s">
        <v>121</v>
      </c>
      <c r="C7" s="28" t="s">
        <v>121</v>
      </c>
      <c r="D7" s="28" t="s">
        <v>121</v>
      </c>
      <c r="E7" s="28" t="s">
        <v>121</v>
      </c>
      <c r="F7" s="28" t="s">
        <v>121</v>
      </c>
      <c r="G7" s="28" t="s">
        <v>121</v>
      </c>
      <c r="H7" s="28" t="s">
        <v>121</v>
      </c>
      <c r="I7" s="28" t="s">
        <v>121</v>
      </c>
      <c r="J7" s="28" t="s">
        <v>121</v>
      </c>
      <c r="K7" s="28" t="s">
        <v>121</v>
      </c>
      <c r="L7" s="28" t="s">
        <v>121</v>
      </c>
      <c r="M7" s="28" t="s">
        <v>121</v>
      </c>
      <c r="N7" s="28"/>
    </row>
    <row r="8" spans="1:15">
      <c r="A8" s="22" t="s">
        <v>34</v>
      </c>
      <c r="B8" s="78">
        <v>21.7</v>
      </c>
      <c r="C8" s="78">
        <v>21.7</v>
      </c>
      <c r="D8" s="78">
        <v>21.7</v>
      </c>
      <c r="E8" s="78">
        <v>21.7</v>
      </c>
      <c r="F8" s="78">
        <v>21.7</v>
      </c>
      <c r="G8" s="78">
        <v>21.7</v>
      </c>
      <c r="H8" s="78">
        <v>21.7</v>
      </c>
      <c r="I8" s="78">
        <v>21.7</v>
      </c>
      <c r="J8" s="78">
        <v>21.7</v>
      </c>
      <c r="K8" s="78">
        <v>21.7</v>
      </c>
      <c r="L8" s="78">
        <v>21.7</v>
      </c>
      <c r="M8" s="78">
        <v>21.7</v>
      </c>
      <c r="N8" s="41">
        <f>SUM(B8:M8)</f>
        <v>260.39999999999992</v>
      </c>
    </row>
    <row r="9" spans="1:15">
      <c r="A9" s="42" t="s">
        <v>119</v>
      </c>
      <c r="B9" s="43">
        <v>21</v>
      </c>
      <c r="C9" s="43">
        <v>20</v>
      </c>
      <c r="D9" s="43">
        <v>23</v>
      </c>
      <c r="E9" s="43">
        <v>22</v>
      </c>
      <c r="F9" s="43">
        <v>21</v>
      </c>
      <c r="G9" s="43">
        <v>22</v>
      </c>
      <c r="H9" s="43">
        <v>22</v>
      </c>
      <c r="I9" s="43">
        <v>22</v>
      </c>
      <c r="J9" s="43">
        <v>22</v>
      </c>
      <c r="K9" s="43">
        <v>21</v>
      </c>
      <c r="L9" s="43">
        <v>22</v>
      </c>
      <c r="M9" s="43">
        <v>23</v>
      </c>
      <c r="N9" s="43">
        <f>SUM(B9:M9)</f>
        <v>261</v>
      </c>
    </row>
    <row r="10" spans="1:15">
      <c r="A10" s="22" t="s">
        <v>120</v>
      </c>
      <c r="B10" s="23">
        <f>B3/12*B4/B8*B9</f>
        <v>3483.8709677419356</v>
      </c>
      <c r="C10" s="23">
        <f t="shared" ref="C10:M10" si="0">C3/12*C4/C8*C9</f>
        <v>3317.972350230415</v>
      </c>
      <c r="D10" s="23">
        <f t="shared" si="0"/>
        <v>3815.6682027649772</v>
      </c>
      <c r="E10" s="23">
        <f t="shared" si="0"/>
        <v>3649.7695852534562</v>
      </c>
      <c r="F10" s="23">
        <f t="shared" si="0"/>
        <v>3483.8709677419356</v>
      </c>
      <c r="G10" s="23">
        <f t="shared" si="0"/>
        <v>3649.7695852534562</v>
      </c>
      <c r="H10" s="23">
        <f t="shared" si="0"/>
        <v>3649.7695852534562</v>
      </c>
      <c r="I10" s="23">
        <f t="shared" si="0"/>
        <v>3649.7695852534562</v>
      </c>
      <c r="J10" s="23">
        <f t="shared" si="0"/>
        <v>3649.7695852534562</v>
      </c>
      <c r="K10" s="23">
        <f t="shared" si="0"/>
        <v>3483.8709677419356</v>
      </c>
      <c r="L10" s="23">
        <f t="shared" si="0"/>
        <v>3649.7695852534562</v>
      </c>
      <c r="M10" s="23">
        <f t="shared" si="0"/>
        <v>3815.6682027649772</v>
      </c>
      <c r="N10" s="23">
        <f t="shared" ref="N10:N13" si="1">SUM(B10:M10)</f>
        <v>43299.53917050692</v>
      </c>
    </row>
    <row r="11" spans="1:15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5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A13" s="45" t="s">
        <v>38</v>
      </c>
      <c r="B13" s="46">
        <f>SUM(B10:B12)</f>
        <v>3483.8709677419356</v>
      </c>
      <c r="C13" s="46">
        <f t="shared" ref="C13:M13" si="2">SUM(C10:C12)</f>
        <v>3317.972350230415</v>
      </c>
      <c r="D13" s="46">
        <f t="shared" si="2"/>
        <v>3815.6682027649772</v>
      </c>
      <c r="E13" s="46">
        <f t="shared" si="2"/>
        <v>3649.7695852534562</v>
      </c>
      <c r="F13" s="46">
        <f t="shared" si="2"/>
        <v>3483.8709677419356</v>
      </c>
      <c r="G13" s="46">
        <f t="shared" si="2"/>
        <v>3649.7695852534562</v>
      </c>
      <c r="H13" s="46">
        <f t="shared" si="2"/>
        <v>3649.7695852534562</v>
      </c>
      <c r="I13" s="46">
        <f t="shared" si="2"/>
        <v>3649.7695852534562</v>
      </c>
      <c r="J13" s="46">
        <f t="shared" si="2"/>
        <v>3649.7695852534562</v>
      </c>
      <c r="K13" s="46">
        <f t="shared" si="2"/>
        <v>3483.8709677419356</v>
      </c>
      <c r="L13" s="46">
        <f t="shared" si="2"/>
        <v>3649.7695852534562</v>
      </c>
      <c r="M13" s="46">
        <f t="shared" si="2"/>
        <v>3815.6682027649772</v>
      </c>
      <c r="N13" s="46">
        <f t="shared" si="1"/>
        <v>43299.53917050692</v>
      </c>
    </row>
    <row r="14" spans="1:15">
      <c r="A14" s="22" t="s">
        <v>40</v>
      </c>
      <c r="B14" s="48">
        <f>Tariffe!C253</f>
        <v>7.7459396751740128E-2</v>
      </c>
      <c r="C14" s="48">
        <f>Tariffe!C253</f>
        <v>7.7459396751740128E-2</v>
      </c>
      <c r="D14" s="48">
        <f>Tariffe!C253</f>
        <v>7.7459396751740128E-2</v>
      </c>
      <c r="E14" s="48">
        <f>Tariffe!C253</f>
        <v>7.7459396751740128E-2</v>
      </c>
      <c r="F14" s="48">
        <f>Tariffe!C253</f>
        <v>7.7459396751740128E-2</v>
      </c>
      <c r="G14" s="48">
        <f>Tariffe!C253</f>
        <v>7.7459396751740128E-2</v>
      </c>
      <c r="H14" s="48">
        <f>Tariffe!C253</f>
        <v>7.7459396751740128E-2</v>
      </c>
      <c r="I14" s="48">
        <f>Tariffe!C253</f>
        <v>7.7459396751740128E-2</v>
      </c>
      <c r="J14" s="48">
        <f>Tariffe!C253</f>
        <v>7.7459396751740128E-2</v>
      </c>
      <c r="K14" s="48">
        <f>Tariffe!C253</f>
        <v>7.7459396751740128E-2</v>
      </c>
      <c r="L14" s="48">
        <f>Tariffe!C253</f>
        <v>7.7459396751740128E-2</v>
      </c>
      <c r="M14" s="48">
        <f>Tariffe!C253</f>
        <v>7.7459396751740128E-2</v>
      </c>
      <c r="O14" s="23"/>
    </row>
    <row r="15" spans="1:15">
      <c r="A15" s="22" t="s">
        <v>42</v>
      </c>
      <c r="B15" s="23">
        <f>B21*B14</f>
        <v>269.85854352219144</v>
      </c>
      <c r="C15" s="23">
        <f>C21*C14-B16</f>
        <v>257.00813668780131</v>
      </c>
      <c r="D15" s="23">
        <f>D21*D14-C16</f>
        <v>295.55935719097158</v>
      </c>
      <c r="E15" s="23">
        <f>E21*E14-D16</f>
        <v>282.70895035658145</v>
      </c>
      <c r="F15" s="23">
        <f t="shared" ref="F15:M15" si="3">F21*F14-E16</f>
        <v>269.85854352219144</v>
      </c>
      <c r="G15" s="23">
        <f t="shared" si="3"/>
        <v>282.70895035658145</v>
      </c>
      <c r="H15" s="23">
        <f t="shared" si="3"/>
        <v>282.70895035658145</v>
      </c>
      <c r="I15" s="23">
        <f t="shared" si="3"/>
        <v>282.70895035658145</v>
      </c>
      <c r="J15" s="23">
        <f t="shared" si="3"/>
        <v>282.70895035658168</v>
      </c>
      <c r="K15" s="23">
        <f t="shared" si="3"/>
        <v>269.85854352219121</v>
      </c>
      <c r="L15" s="23">
        <f t="shared" si="3"/>
        <v>282.70895035658168</v>
      </c>
      <c r="M15" s="23">
        <f t="shared" si="3"/>
        <v>295.55935719097215</v>
      </c>
      <c r="N15" s="23">
        <f>SUM(B15:M15)</f>
        <v>3353.9561837758083</v>
      </c>
    </row>
    <row r="16" spans="1:15">
      <c r="A16" s="22" t="s">
        <v>48</v>
      </c>
      <c r="B16" s="23">
        <f>B15</f>
        <v>269.85854352219144</v>
      </c>
      <c r="C16" s="23">
        <f>B16+C15</f>
        <v>526.86668020999275</v>
      </c>
      <c r="D16" s="23">
        <f>C16+D15</f>
        <v>822.42603740096433</v>
      </c>
      <c r="E16" s="23">
        <f t="shared" ref="E16:M16" si="4">D16+E15</f>
        <v>1105.1349877575458</v>
      </c>
      <c r="F16" s="23">
        <f t="shared" si="4"/>
        <v>1374.9935312797372</v>
      </c>
      <c r="G16" s="23">
        <f t="shared" si="4"/>
        <v>1657.7024816363187</v>
      </c>
      <c r="H16" s="23">
        <f t="shared" si="4"/>
        <v>1940.4114319929001</v>
      </c>
      <c r="I16" s="23">
        <f t="shared" si="4"/>
        <v>2223.1203823494816</v>
      </c>
      <c r="J16" s="23">
        <f t="shared" si="4"/>
        <v>2505.8293327060633</v>
      </c>
      <c r="K16" s="23">
        <f t="shared" si="4"/>
        <v>2775.6878762282545</v>
      </c>
      <c r="L16" s="23">
        <f t="shared" si="4"/>
        <v>3058.3968265848362</v>
      </c>
      <c r="M16" s="23">
        <f t="shared" si="4"/>
        <v>3353.9561837758083</v>
      </c>
      <c r="N16" s="23"/>
    </row>
    <row r="17" spans="1:14">
      <c r="A17" s="42" t="s">
        <v>50</v>
      </c>
      <c r="B17" s="76">
        <f>B15</f>
        <v>269.85854352219144</v>
      </c>
      <c r="C17" s="76">
        <f>C15</f>
        <v>257.00813668780131</v>
      </c>
      <c r="D17" s="76">
        <f>D15</f>
        <v>295.55935719097158</v>
      </c>
      <c r="E17" s="76">
        <f t="shared" ref="E17:M17" si="5">E15</f>
        <v>282.70895035658145</v>
      </c>
      <c r="F17" s="76">
        <f t="shared" si="5"/>
        <v>269.85854352219144</v>
      </c>
      <c r="G17" s="76">
        <f t="shared" si="5"/>
        <v>282.70895035658145</v>
      </c>
      <c r="H17" s="76">
        <f t="shared" si="5"/>
        <v>282.70895035658145</v>
      </c>
      <c r="I17" s="76">
        <f t="shared" si="5"/>
        <v>282.70895035658145</v>
      </c>
      <c r="J17" s="76">
        <f t="shared" si="5"/>
        <v>282.70895035658168</v>
      </c>
      <c r="K17" s="76">
        <f t="shared" si="5"/>
        <v>269.85854352219121</v>
      </c>
      <c r="L17" s="76">
        <f t="shared" si="5"/>
        <v>282.70895035658168</v>
      </c>
      <c r="M17" s="76">
        <f t="shared" si="5"/>
        <v>295.55935719097215</v>
      </c>
      <c r="N17" s="76">
        <f>SUM(B17:M17)</f>
        <v>3353.9561837758083</v>
      </c>
    </row>
    <row r="18" spans="1:14">
      <c r="A18" s="21" t="s">
        <v>52</v>
      </c>
      <c r="B18" s="25">
        <f>B13-B17</f>
        <v>3214.0124242197444</v>
      </c>
      <c r="C18" s="25">
        <f t="shared" ref="C18:M18" si="6">C13-C17</f>
        <v>3060.9642135426138</v>
      </c>
      <c r="D18" s="25">
        <f t="shared" si="6"/>
        <v>3520.1088455740055</v>
      </c>
      <c r="E18" s="25">
        <f t="shared" si="6"/>
        <v>3367.0606348968749</v>
      </c>
      <c r="F18" s="25">
        <f t="shared" si="6"/>
        <v>3214.0124242197444</v>
      </c>
      <c r="G18" s="25">
        <f t="shared" si="6"/>
        <v>3367.0606348968749</v>
      </c>
      <c r="H18" s="25">
        <f t="shared" si="6"/>
        <v>3367.0606348968749</v>
      </c>
      <c r="I18" s="25">
        <f t="shared" si="6"/>
        <v>3367.0606348968749</v>
      </c>
      <c r="J18" s="25">
        <f t="shared" si="6"/>
        <v>3367.0606348968745</v>
      </c>
      <c r="K18" s="25">
        <f t="shared" si="6"/>
        <v>3214.0124242197444</v>
      </c>
      <c r="L18" s="25">
        <f t="shared" si="6"/>
        <v>3367.0606348968745</v>
      </c>
      <c r="M18" s="25">
        <f t="shared" si="6"/>
        <v>3520.108845574005</v>
      </c>
      <c r="N18" s="25">
        <f>SUM(B18:M18)</f>
        <v>39945.582986731104</v>
      </c>
    </row>
    <row r="20" spans="1:14">
      <c r="A20" s="22" t="s">
        <v>54</v>
      </c>
      <c r="B20" s="54">
        <f t="shared" ref="B20:M20" si="7">SUM(B10:B12)</f>
        <v>3483.8709677419356</v>
      </c>
      <c r="C20" s="54">
        <f t="shared" si="7"/>
        <v>3317.972350230415</v>
      </c>
      <c r="D20" s="54">
        <f t="shared" si="7"/>
        <v>3815.6682027649772</v>
      </c>
      <c r="E20" s="54">
        <f t="shared" si="7"/>
        <v>3649.7695852534562</v>
      </c>
      <c r="F20" s="54">
        <f t="shared" si="7"/>
        <v>3483.8709677419356</v>
      </c>
      <c r="G20" s="54">
        <f t="shared" si="7"/>
        <v>3649.7695852534562</v>
      </c>
      <c r="H20" s="54">
        <f t="shared" si="7"/>
        <v>3649.7695852534562</v>
      </c>
      <c r="I20" s="54">
        <f t="shared" si="7"/>
        <v>3649.7695852534562</v>
      </c>
      <c r="J20" s="54">
        <f t="shared" si="7"/>
        <v>3649.7695852534562</v>
      </c>
      <c r="K20" s="54">
        <f t="shared" si="7"/>
        <v>3483.8709677419356</v>
      </c>
      <c r="L20" s="54">
        <f t="shared" si="7"/>
        <v>3649.7695852534562</v>
      </c>
      <c r="M20" s="54">
        <f t="shared" si="7"/>
        <v>3815.6682027649772</v>
      </c>
      <c r="N20" s="23">
        <f>SUM(B20:M20)</f>
        <v>43299.53917050692</v>
      </c>
    </row>
    <row r="21" spans="1:14">
      <c r="A21" s="22" t="s">
        <v>60</v>
      </c>
      <c r="B21" s="23">
        <f>B20</f>
        <v>3483.8709677419356</v>
      </c>
      <c r="C21" s="23">
        <f>B21+C20</f>
        <v>6801.8433179723506</v>
      </c>
      <c r="D21" s="23">
        <f t="shared" ref="D21:M21" si="8">C21+D20</f>
        <v>10617.511520737327</v>
      </c>
      <c r="E21" s="23">
        <f t="shared" si="8"/>
        <v>14267.281105990784</v>
      </c>
      <c r="F21" s="23">
        <f t="shared" si="8"/>
        <v>17751.152073732719</v>
      </c>
      <c r="G21" s="23">
        <f t="shared" si="8"/>
        <v>21400.921658986175</v>
      </c>
      <c r="H21" s="23">
        <f t="shared" si="8"/>
        <v>25050.691244239631</v>
      </c>
      <c r="I21" s="23">
        <f t="shared" si="8"/>
        <v>28700.460829493088</v>
      </c>
      <c r="J21" s="23">
        <f t="shared" si="8"/>
        <v>32350.230414746544</v>
      </c>
      <c r="K21" s="23">
        <f t="shared" si="8"/>
        <v>35834.101382488479</v>
      </c>
      <c r="L21" s="23">
        <f t="shared" si="8"/>
        <v>39483.870967741939</v>
      </c>
      <c r="M21" s="23">
        <f t="shared" si="8"/>
        <v>43299.53917050692</v>
      </c>
      <c r="N21" s="23"/>
    </row>
    <row r="22" spans="1:14">
      <c r="A22" s="22" t="s">
        <v>62</v>
      </c>
      <c r="B22" s="23">
        <f>B10/B9*260</f>
        <v>43133.640552995392</v>
      </c>
      <c r="C22" s="23">
        <f t="shared" ref="C22:M22" si="9">C10/C9*260</f>
        <v>43133.640552995392</v>
      </c>
      <c r="D22" s="23">
        <f t="shared" si="9"/>
        <v>43133.640552995392</v>
      </c>
      <c r="E22" s="23">
        <f t="shared" si="9"/>
        <v>43133.640552995392</v>
      </c>
      <c r="F22" s="23">
        <f t="shared" si="9"/>
        <v>43133.640552995392</v>
      </c>
      <c r="G22" s="23">
        <f t="shared" si="9"/>
        <v>43133.640552995392</v>
      </c>
      <c r="H22" s="23">
        <f t="shared" si="9"/>
        <v>43133.640552995392</v>
      </c>
      <c r="I22" s="23">
        <f t="shared" si="9"/>
        <v>43133.640552995392</v>
      </c>
      <c r="J22" s="23">
        <f t="shared" si="9"/>
        <v>43133.640552995392</v>
      </c>
      <c r="K22" s="23">
        <f t="shared" si="9"/>
        <v>43133.640552995392</v>
      </c>
      <c r="L22" s="23">
        <f t="shared" si="9"/>
        <v>43133.640552995392</v>
      </c>
      <c r="M22" s="23">
        <f t="shared" si="9"/>
        <v>43133.640552995392</v>
      </c>
      <c r="N22" s="23"/>
    </row>
    <row r="23" spans="1:14">
      <c r="A23" s="22" t="s">
        <v>64</v>
      </c>
      <c r="B23" s="56">
        <f>SUM(B22/12)</f>
        <v>3594.4700460829495</v>
      </c>
      <c r="C23" s="56">
        <f t="shared" ref="C23:M23" si="10">SUM(C22/12)</f>
        <v>3594.4700460829495</v>
      </c>
      <c r="D23" s="56">
        <f t="shared" si="10"/>
        <v>3594.4700460829495</v>
      </c>
      <c r="E23" s="56">
        <f t="shared" si="10"/>
        <v>3594.4700460829495</v>
      </c>
      <c r="F23" s="56">
        <f t="shared" si="10"/>
        <v>3594.4700460829495</v>
      </c>
      <c r="G23" s="56">
        <f t="shared" si="10"/>
        <v>3594.4700460829495</v>
      </c>
      <c r="H23" s="56">
        <f t="shared" si="10"/>
        <v>3594.4700460829495</v>
      </c>
      <c r="I23" s="56">
        <f t="shared" si="10"/>
        <v>3594.4700460829495</v>
      </c>
      <c r="J23" s="56">
        <f t="shared" si="10"/>
        <v>3594.4700460829495</v>
      </c>
      <c r="K23" s="56">
        <f t="shared" si="10"/>
        <v>3594.4700460829495</v>
      </c>
      <c r="L23" s="56">
        <f t="shared" si="10"/>
        <v>3594.4700460829495</v>
      </c>
      <c r="M23" s="56">
        <f t="shared" si="10"/>
        <v>3594.4700460829495</v>
      </c>
      <c r="N23" s="23"/>
    </row>
    <row r="25" spans="1:14">
      <c r="A25" s="21"/>
    </row>
  </sheetData>
  <mergeCells count="1">
    <mergeCell ref="A1:N1"/>
  </mergeCells>
  <pageMargins left="0.39370078740157483" right="0.39370078740157483" top="0.98425196850393704" bottom="0.78740157480314965" header="0.31496062992125984" footer="0.31496062992125984"/>
  <pageSetup paperSize="9" scale="81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</sheetPr>
  <dimension ref="A1:O34"/>
  <sheetViews>
    <sheetView zoomScaleNormal="100" workbookViewId="0">
      <selection activeCell="G22" sqref="G21:G22"/>
    </sheetView>
  </sheetViews>
  <sheetFormatPr baseColWidth="10" defaultColWidth="11.54296875" defaultRowHeight="11.5"/>
  <cols>
    <col min="1" max="1" width="29.54296875" style="22" customWidth="1"/>
    <col min="2" max="14" width="8.7265625" style="22" customWidth="1"/>
    <col min="15" max="16384" width="11.54296875" style="22"/>
  </cols>
  <sheetData>
    <row r="1" spans="1:15" s="21" customFormat="1" ht="14">
      <c r="A1" s="172" t="s">
        <v>73</v>
      </c>
      <c r="B1" s="173"/>
      <c r="C1" s="173"/>
      <c r="D1" s="173"/>
      <c r="E1" s="173"/>
      <c r="F1" s="173"/>
      <c r="G1" s="173"/>
      <c r="H1" s="173"/>
      <c r="I1" s="173"/>
      <c r="J1" s="173"/>
      <c r="K1" s="172"/>
      <c r="L1" s="173"/>
      <c r="M1" s="173"/>
      <c r="N1" s="173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14</v>
      </c>
      <c r="B3" s="23">
        <v>54000</v>
      </c>
      <c r="C3" s="23">
        <v>54000</v>
      </c>
      <c r="D3" s="23">
        <v>54000</v>
      </c>
      <c r="E3" s="23">
        <v>54000</v>
      </c>
      <c r="F3" s="23">
        <v>54000</v>
      </c>
      <c r="G3" s="23">
        <v>54000</v>
      </c>
      <c r="H3" s="23">
        <v>60000</v>
      </c>
      <c r="I3" s="23">
        <v>60000</v>
      </c>
      <c r="J3" s="23">
        <v>60000</v>
      </c>
      <c r="K3" s="23">
        <v>60000</v>
      </c>
      <c r="L3" s="23">
        <v>60000</v>
      </c>
      <c r="M3" s="23">
        <v>60000</v>
      </c>
    </row>
    <row r="4" spans="1:15">
      <c r="A4" s="22" t="s">
        <v>102</v>
      </c>
      <c r="B4" s="26">
        <v>0.8</v>
      </c>
      <c r="C4" s="26">
        <v>0.8</v>
      </c>
      <c r="D4" s="26">
        <v>0.8</v>
      </c>
      <c r="E4" s="26">
        <v>0.8</v>
      </c>
      <c r="F4" s="26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5" s="21" customFormat="1">
      <c r="A5" s="29" t="s">
        <v>103</v>
      </c>
      <c r="B5" s="30" t="s">
        <v>104</v>
      </c>
      <c r="C5" s="30" t="s">
        <v>105</v>
      </c>
      <c r="D5" s="30" t="s">
        <v>106</v>
      </c>
      <c r="E5" s="30" t="s">
        <v>107</v>
      </c>
      <c r="F5" s="30" t="s">
        <v>108</v>
      </c>
      <c r="G5" s="30" t="s">
        <v>109</v>
      </c>
      <c r="H5" s="30" t="s">
        <v>110</v>
      </c>
      <c r="I5" s="30" t="s">
        <v>111</v>
      </c>
      <c r="J5" s="30" t="s">
        <v>112</v>
      </c>
      <c r="K5" s="30" t="s">
        <v>113</v>
      </c>
      <c r="L5" s="30" t="s">
        <v>114</v>
      </c>
      <c r="M5" s="30" t="s">
        <v>115</v>
      </c>
      <c r="N5" s="30" t="s">
        <v>116</v>
      </c>
    </row>
    <row r="6" spans="1:15">
      <c r="A6" s="22" t="s">
        <v>22</v>
      </c>
      <c r="B6" s="32" t="s">
        <v>117</v>
      </c>
      <c r="C6" s="32" t="s">
        <v>117</v>
      </c>
      <c r="D6" s="32" t="s">
        <v>117</v>
      </c>
      <c r="E6" s="32" t="s">
        <v>117</v>
      </c>
      <c r="F6" s="32" t="s">
        <v>117</v>
      </c>
      <c r="G6" s="32" t="s">
        <v>117</v>
      </c>
      <c r="H6" s="32" t="s">
        <v>117</v>
      </c>
      <c r="I6" s="32" t="s">
        <v>117</v>
      </c>
      <c r="J6" s="32" t="s">
        <v>117</v>
      </c>
      <c r="K6" s="32" t="s">
        <v>117</v>
      </c>
      <c r="L6" s="32" t="s">
        <v>117</v>
      </c>
      <c r="M6" s="32" t="s">
        <v>117</v>
      </c>
      <c r="N6" s="28"/>
    </row>
    <row r="7" spans="1:15">
      <c r="A7" s="22" t="s">
        <v>32</v>
      </c>
      <c r="B7" s="28" t="s">
        <v>118</v>
      </c>
      <c r="C7" s="28" t="s">
        <v>118</v>
      </c>
      <c r="D7" s="28" t="s">
        <v>118</v>
      </c>
      <c r="E7" s="28" t="s">
        <v>118</v>
      </c>
      <c r="F7" s="28" t="s">
        <v>118</v>
      </c>
      <c r="G7" s="28" t="s">
        <v>118</v>
      </c>
      <c r="H7" s="28" t="s">
        <v>118</v>
      </c>
      <c r="I7" s="28" t="s">
        <v>118</v>
      </c>
      <c r="J7" s="28" t="s">
        <v>118</v>
      </c>
      <c r="K7" s="28" t="s">
        <v>118</v>
      </c>
      <c r="L7" s="28" t="s">
        <v>118</v>
      </c>
      <c r="M7" s="28" t="s">
        <v>118</v>
      </c>
      <c r="N7" s="28"/>
    </row>
    <row r="8" spans="1:15">
      <c r="A8" s="22" t="s">
        <v>34</v>
      </c>
      <c r="B8" s="28">
        <v>21.7</v>
      </c>
      <c r="C8" s="28">
        <v>21.7</v>
      </c>
      <c r="D8" s="28">
        <v>21.7</v>
      </c>
      <c r="E8" s="28">
        <v>21.7</v>
      </c>
      <c r="F8" s="28">
        <v>21.7</v>
      </c>
      <c r="G8" s="28">
        <v>21.7</v>
      </c>
      <c r="H8" s="28">
        <v>21.7</v>
      </c>
      <c r="I8" s="28">
        <v>21.7</v>
      </c>
      <c r="J8" s="28">
        <v>21.7</v>
      </c>
      <c r="K8" s="28">
        <v>21.7</v>
      </c>
      <c r="L8" s="28">
        <v>21.7</v>
      </c>
      <c r="M8" s="28">
        <v>21.7</v>
      </c>
      <c r="N8" s="40">
        <f>SUM(B8:M8)</f>
        <v>260.39999999999992</v>
      </c>
    </row>
    <row r="9" spans="1:15">
      <c r="A9" s="42" t="s">
        <v>119</v>
      </c>
      <c r="B9" s="43">
        <v>21</v>
      </c>
      <c r="C9" s="43">
        <v>20</v>
      </c>
      <c r="D9" s="43">
        <v>23</v>
      </c>
      <c r="E9" s="43">
        <v>22</v>
      </c>
      <c r="F9" s="43">
        <v>21</v>
      </c>
      <c r="G9" s="43">
        <v>22</v>
      </c>
      <c r="H9" s="43">
        <v>22</v>
      </c>
      <c r="I9" s="43">
        <v>22</v>
      </c>
      <c r="J9" s="43">
        <v>22</v>
      </c>
      <c r="K9" s="43">
        <v>21</v>
      </c>
      <c r="L9" s="43">
        <v>22</v>
      </c>
      <c r="M9" s="43">
        <v>23</v>
      </c>
      <c r="N9" s="43">
        <f>SUM(B9:M9)</f>
        <v>261</v>
      </c>
    </row>
    <row r="10" spans="1:15">
      <c r="A10" s="22" t="s">
        <v>120</v>
      </c>
      <c r="B10" s="23">
        <f>B3/12*B4/B8*B9</f>
        <v>3483.8709677419356</v>
      </c>
      <c r="C10" s="23">
        <f t="shared" ref="C10:M10" si="0">C3/12*C4/C8*C9</f>
        <v>3317.972350230415</v>
      </c>
      <c r="D10" s="23">
        <f t="shared" si="0"/>
        <v>3815.6682027649772</v>
      </c>
      <c r="E10" s="23">
        <f t="shared" si="0"/>
        <v>3649.7695852534562</v>
      </c>
      <c r="F10" s="23">
        <f t="shared" si="0"/>
        <v>3483.8709677419356</v>
      </c>
      <c r="G10" s="23">
        <f>G3/12*G4/G8*G9</f>
        <v>3649.7695852534562</v>
      </c>
      <c r="H10" s="23">
        <f t="shared" si="0"/>
        <v>4055.2995391705072</v>
      </c>
      <c r="I10" s="23">
        <f t="shared" si="0"/>
        <v>4055.2995391705072</v>
      </c>
      <c r="J10" s="23">
        <f t="shared" si="0"/>
        <v>4055.2995391705072</v>
      </c>
      <c r="K10" s="23">
        <f t="shared" si="0"/>
        <v>3870.9677419354844</v>
      </c>
      <c r="L10" s="23">
        <f t="shared" si="0"/>
        <v>4055.2995391705072</v>
      </c>
      <c r="M10" s="23">
        <f t="shared" si="0"/>
        <v>4239.6313364055304</v>
      </c>
      <c r="N10" s="23">
        <f t="shared" ref="N10:N13" si="1">SUM(B10:M10)</f>
        <v>45732.718894009216</v>
      </c>
    </row>
    <row r="11" spans="1:15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5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A13" s="45" t="s">
        <v>38</v>
      </c>
      <c r="B13" s="46">
        <f t="shared" ref="B13:M13" si="2">SUM(B10:B12)</f>
        <v>3483.8709677419356</v>
      </c>
      <c r="C13" s="46">
        <f t="shared" si="2"/>
        <v>3317.972350230415</v>
      </c>
      <c r="D13" s="46">
        <f t="shared" si="2"/>
        <v>3815.6682027649772</v>
      </c>
      <c r="E13" s="46">
        <f t="shared" si="2"/>
        <v>3649.7695852534562</v>
      </c>
      <c r="F13" s="46">
        <f t="shared" si="2"/>
        <v>3483.8709677419356</v>
      </c>
      <c r="G13" s="46">
        <f t="shared" si="2"/>
        <v>3649.7695852534562</v>
      </c>
      <c r="H13" s="46">
        <f t="shared" si="2"/>
        <v>4055.2995391705072</v>
      </c>
      <c r="I13" s="46">
        <f t="shared" si="2"/>
        <v>4055.2995391705072</v>
      </c>
      <c r="J13" s="46">
        <f t="shared" si="2"/>
        <v>4055.2995391705072</v>
      </c>
      <c r="K13" s="46">
        <f t="shared" si="2"/>
        <v>3870.9677419354844</v>
      </c>
      <c r="L13" s="46">
        <f t="shared" si="2"/>
        <v>4055.2995391705072</v>
      </c>
      <c r="M13" s="46">
        <f t="shared" si="2"/>
        <v>4239.6313364055304</v>
      </c>
      <c r="N13" s="46">
        <f t="shared" si="1"/>
        <v>45732.718894009216</v>
      </c>
    </row>
    <row r="14" spans="1:15">
      <c r="A14" s="22" t="s">
        <v>40</v>
      </c>
      <c r="B14" s="48">
        <f>Tariffe!C240</f>
        <v>7.6913875598086129E-2</v>
      </c>
      <c r="C14" s="48">
        <f>Tariffe!C220</f>
        <v>7.6005025125628137E-2</v>
      </c>
      <c r="D14" s="48">
        <f>Tariffe!C280</f>
        <v>7.8493449781659383E-2</v>
      </c>
      <c r="E14" s="48">
        <f>Tariffe!C260</f>
        <v>7.773972602739726E-2</v>
      </c>
      <c r="F14" s="48">
        <f>Tariffe!C240</f>
        <v>7.6913875598086129E-2</v>
      </c>
      <c r="G14" s="48">
        <f>Tariffe!C260</f>
        <v>7.773972602739726E-2</v>
      </c>
      <c r="H14" s="48">
        <f>Tariffe!C309</f>
        <v>7.9476386036960986E-2</v>
      </c>
      <c r="I14" s="48">
        <f>Tariffe!C309</f>
        <v>7.9476386036960986E-2</v>
      </c>
      <c r="J14" s="48">
        <f>Tariffe!C309</f>
        <v>7.9476386036960986E-2</v>
      </c>
      <c r="K14" s="48">
        <f>Tariffe!C287</f>
        <v>7.874193548387097E-2</v>
      </c>
      <c r="L14" s="48">
        <f>Tariffe!C309</f>
        <v>7.9476386036960986E-2</v>
      </c>
      <c r="M14" s="48">
        <f>Tariffe!C331</f>
        <v>8.0147347740667965E-2</v>
      </c>
      <c r="O14" s="23"/>
    </row>
    <row r="15" spans="1:15">
      <c r="A15" s="42" t="s">
        <v>42</v>
      </c>
      <c r="B15" s="76">
        <f>B18*B14</f>
        <v>267.95801821268719</v>
      </c>
      <c r="C15" s="76">
        <f t="shared" ref="C15:M15" si="3">C18*C14</f>
        <v>252.18257184540212</v>
      </c>
      <c r="D15" s="76">
        <f t="shared" si="3"/>
        <v>299.50496045720723</v>
      </c>
      <c r="E15" s="76">
        <f t="shared" si="3"/>
        <v>283.73208762073102</v>
      </c>
      <c r="F15" s="76">
        <f t="shared" si="3"/>
        <v>267.95801821268719</v>
      </c>
      <c r="G15" s="76">
        <f t="shared" si="3"/>
        <v>283.73208762073102</v>
      </c>
      <c r="H15" s="76">
        <f t="shared" si="3"/>
        <v>322.30055167062523</v>
      </c>
      <c r="I15" s="76">
        <f t="shared" si="3"/>
        <v>322.30055167062523</v>
      </c>
      <c r="J15" s="76">
        <f t="shared" si="3"/>
        <v>322.30055167062523</v>
      </c>
      <c r="K15" s="76">
        <f t="shared" si="3"/>
        <v>304.80749219562961</v>
      </c>
      <c r="L15" s="76">
        <f t="shared" si="3"/>
        <v>322.30055167062523</v>
      </c>
      <c r="M15" s="76">
        <f t="shared" si="3"/>
        <v>339.79520701112688</v>
      </c>
      <c r="N15" s="76">
        <f>SUM(B15:M15)</f>
        <v>3588.8726498587034</v>
      </c>
    </row>
    <row r="16" spans="1:15">
      <c r="A16" s="21" t="s">
        <v>52</v>
      </c>
      <c r="B16" s="25">
        <f>B13-B15</f>
        <v>3215.9129495292482</v>
      </c>
      <c r="C16" s="25">
        <f t="shared" ref="C16:M16" si="4">C13-C15</f>
        <v>3065.7897783850131</v>
      </c>
      <c r="D16" s="25">
        <f t="shared" si="4"/>
        <v>3516.1632423077699</v>
      </c>
      <c r="E16" s="25">
        <f t="shared" si="4"/>
        <v>3366.0374976327253</v>
      </c>
      <c r="F16" s="25">
        <f t="shared" si="4"/>
        <v>3215.9129495292482</v>
      </c>
      <c r="G16" s="25">
        <f t="shared" si="4"/>
        <v>3366.0374976327253</v>
      </c>
      <c r="H16" s="25">
        <f t="shared" si="4"/>
        <v>3732.9989874998819</v>
      </c>
      <c r="I16" s="25">
        <f t="shared" si="4"/>
        <v>3732.9989874998819</v>
      </c>
      <c r="J16" s="25">
        <f t="shared" si="4"/>
        <v>3732.9989874998819</v>
      </c>
      <c r="K16" s="25">
        <f t="shared" si="4"/>
        <v>3566.1602497398549</v>
      </c>
      <c r="L16" s="25">
        <f t="shared" si="4"/>
        <v>3732.9989874998819</v>
      </c>
      <c r="M16" s="25">
        <f t="shared" si="4"/>
        <v>3899.8361293944035</v>
      </c>
      <c r="N16" s="25">
        <f>SUM(B16:M16)</f>
        <v>42143.846244150518</v>
      </c>
    </row>
    <row r="18" spans="1:14">
      <c r="A18" s="22" t="s">
        <v>54</v>
      </c>
      <c r="B18" s="54">
        <f t="shared" ref="B18:M18" si="5">SUM(B10:B12)</f>
        <v>3483.8709677419356</v>
      </c>
      <c r="C18" s="54">
        <f t="shared" si="5"/>
        <v>3317.972350230415</v>
      </c>
      <c r="D18" s="54">
        <f t="shared" si="5"/>
        <v>3815.6682027649772</v>
      </c>
      <c r="E18" s="54">
        <f t="shared" si="5"/>
        <v>3649.7695852534562</v>
      </c>
      <c r="F18" s="54">
        <f t="shared" si="5"/>
        <v>3483.8709677419356</v>
      </c>
      <c r="G18" s="54">
        <f t="shared" si="5"/>
        <v>3649.7695852534562</v>
      </c>
      <c r="H18" s="54">
        <f t="shared" si="5"/>
        <v>4055.2995391705072</v>
      </c>
      <c r="I18" s="54">
        <f t="shared" si="5"/>
        <v>4055.2995391705072</v>
      </c>
      <c r="J18" s="54">
        <f t="shared" si="5"/>
        <v>4055.2995391705072</v>
      </c>
      <c r="K18" s="54">
        <f t="shared" si="5"/>
        <v>3870.9677419354844</v>
      </c>
      <c r="L18" s="54">
        <f t="shared" si="5"/>
        <v>4055.2995391705072</v>
      </c>
      <c r="M18" s="54">
        <f t="shared" si="5"/>
        <v>4239.6313364055304</v>
      </c>
      <c r="N18" s="23">
        <f>SUM(B18:M18)</f>
        <v>45732.718894009216</v>
      </c>
    </row>
    <row r="19" spans="1:14">
      <c r="A19" s="22" t="s">
        <v>64</v>
      </c>
      <c r="B19" s="56">
        <f>SUM(B10:B12)</f>
        <v>3483.8709677419356</v>
      </c>
      <c r="C19" s="56">
        <f t="shared" ref="C19:M19" si="6">SUM(C10:C12)</f>
        <v>3317.972350230415</v>
      </c>
      <c r="D19" s="56">
        <f t="shared" si="6"/>
        <v>3815.6682027649772</v>
      </c>
      <c r="E19" s="56">
        <f t="shared" si="6"/>
        <v>3649.7695852534562</v>
      </c>
      <c r="F19" s="56">
        <f t="shared" si="6"/>
        <v>3483.8709677419356</v>
      </c>
      <c r="G19" s="56">
        <f t="shared" si="6"/>
        <v>3649.7695852534562</v>
      </c>
      <c r="H19" s="56">
        <f t="shared" si="6"/>
        <v>4055.2995391705072</v>
      </c>
      <c r="I19" s="56">
        <f t="shared" si="6"/>
        <v>4055.2995391705072</v>
      </c>
      <c r="J19" s="56">
        <f t="shared" si="6"/>
        <v>4055.2995391705072</v>
      </c>
      <c r="K19" s="56">
        <f t="shared" si="6"/>
        <v>3870.9677419354844</v>
      </c>
      <c r="L19" s="56">
        <f t="shared" si="6"/>
        <v>4055.2995391705072</v>
      </c>
      <c r="M19" s="56">
        <f t="shared" si="6"/>
        <v>4239.6313364055304</v>
      </c>
      <c r="N19" s="23"/>
    </row>
    <row r="21" spans="1:14">
      <c r="A21" s="21"/>
    </row>
    <row r="29" spans="1:14"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</row>
    <row r="30" spans="1:14"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  <row r="31" spans="1:14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</row>
    <row r="32" spans="1:14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7"/>
    </row>
    <row r="33" spans="2:14">
      <c r="B33" s="75"/>
      <c r="C33" s="75"/>
      <c r="D33" s="75"/>
      <c r="E33" s="75"/>
      <c r="F33" s="75"/>
      <c r="G33" s="75"/>
      <c r="H33" s="135"/>
      <c r="I33" s="135"/>
      <c r="J33" s="135"/>
      <c r="K33" s="135"/>
      <c r="L33" s="135"/>
      <c r="M33" s="135"/>
    </row>
    <row r="34" spans="2:14"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</row>
  </sheetData>
  <mergeCells count="2">
    <mergeCell ref="A1:J1"/>
    <mergeCell ref="K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-0.249977111117893"/>
  </sheetPr>
  <dimension ref="A1:O25"/>
  <sheetViews>
    <sheetView zoomScaleNormal="100" workbookViewId="0">
      <selection activeCell="K24" sqref="K24"/>
    </sheetView>
  </sheetViews>
  <sheetFormatPr baseColWidth="10" defaultColWidth="11.54296875" defaultRowHeight="11.5"/>
  <cols>
    <col min="1" max="1" width="33" style="22" customWidth="1"/>
    <col min="2" max="14" width="10.1796875" style="22" customWidth="1"/>
    <col min="15" max="16384" width="11.54296875" style="22"/>
  </cols>
  <sheetData>
    <row r="1" spans="1:15" s="21" customFormat="1" ht="15" customHeight="1">
      <c r="A1" s="174" t="s">
        <v>74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14</v>
      </c>
      <c r="B3" s="23">
        <v>54000</v>
      </c>
      <c r="C3" s="23">
        <v>54000</v>
      </c>
      <c r="D3" s="23">
        <v>54000</v>
      </c>
      <c r="E3" s="23">
        <v>54000</v>
      </c>
      <c r="F3" s="23">
        <v>54000</v>
      </c>
      <c r="G3" s="23">
        <v>54000</v>
      </c>
      <c r="H3" s="23">
        <v>60000</v>
      </c>
      <c r="I3" s="23">
        <v>60000</v>
      </c>
      <c r="J3" s="23">
        <v>60000</v>
      </c>
      <c r="K3" s="23">
        <v>60000</v>
      </c>
      <c r="L3" s="23">
        <v>60000</v>
      </c>
      <c r="M3" s="23">
        <v>60000</v>
      </c>
      <c r="N3" s="23"/>
    </row>
    <row r="4" spans="1:15">
      <c r="A4" s="22" t="s">
        <v>102</v>
      </c>
      <c r="B4" s="26">
        <v>0.8</v>
      </c>
      <c r="C4" s="26">
        <v>0.8</v>
      </c>
      <c r="D4" s="26">
        <v>0.8</v>
      </c>
      <c r="E4" s="26">
        <v>0.8</v>
      </c>
      <c r="F4" s="26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5" s="21" customFormat="1">
      <c r="A5" s="29" t="s">
        <v>103</v>
      </c>
      <c r="B5" s="30" t="s">
        <v>104</v>
      </c>
      <c r="C5" s="30" t="s">
        <v>105</v>
      </c>
      <c r="D5" s="30" t="s">
        <v>106</v>
      </c>
      <c r="E5" s="30" t="s">
        <v>107</v>
      </c>
      <c r="F5" s="30" t="s">
        <v>108</v>
      </c>
      <c r="G5" s="30" t="s">
        <v>109</v>
      </c>
      <c r="H5" s="30" t="s">
        <v>110</v>
      </c>
      <c r="I5" s="30" t="s">
        <v>111</v>
      </c>
      <c r="J5" s="30" t="s">
        <v>112</v>
      </c>
      <c r="K5" s="30" t="s">
        <v>113</v>
      </c>
      <c r="L5" s="30" t="s">
        <v>114</v>
      </c>
      <c r="M5" s="30" t="s">
        <v>115</v>
      </c>
      <c r="N5" s="30" t="s">
        <v>116</v>
      </c>
    </row>
    <row r="6" spans="1:15">
      <c r="A6" s="22" t="s">
        <v>22</v>
      </c>
      <c r="B6" s="32" t="s">
        <v>117</v>
      </c>
      <c r="C6" s="32" t="s">
        <v>117</v>
      </c>
      <c r="D6" s="32" t="s">
        <v>117</v>
      </c>
      <c r="E6" s="32" t="s">
        <v>117</v>
      </c>
      <c r="F6" s="32" t="s">
        <v>117</v>
      </c>
      <c r="G6" s="32" t="s">
        <v>117</v>
      </c>
      <c r="H6" s="32" t="s">
        <v>117</v>
      </c>
      <c r="I6" s="32" t="s">
        <v>117</v>
      </c>
      <c r="J6" s="32" t="s">
        <v>117</v>
      </c>
      <c r="K6" s="32" t="s">
        <v>117</v>
      </c>
      <c r="L6" s="32" t="s">
        <v>117</v>
      </c>
      <c r="M6" s="32" t="s">
        <v>117</v>
      </c>
      <c r="N6" s="28"/>
    </row>
    <row r="7" spans="1:15">
      <c r="A7" s="22" t="s">
        <v>32</v>
      </c>
      <c r="B7" s="28" t="s">
        <v>121</v>
      </c>
      <c r="C7" s="28" t="s">
        <v>121</v>
      </c>
      <c r="D7" s="28" t="s">
        <v>121</v>
      </c>
      <c r="E7" s="28" t="s">
        <v>121</v>
      </c>
      <c r="F7" s="28" t="s">
        <v>121</v>
      </c>
      <c r="G7" s="28" t="s">
        <v>121</v>
      </c>
      <c r="H7" s="28" t="s">
        <v>121</v>
      </c>
      <c r="I7" s="28" t="s">
        <v>121</v>
      </c>
      <c r="J7" s="28" t="s">
        <v>121</v>
      </c>
      <c r="K7" s="28" t="s">
        <v>121</v>
      </c>
      <c r="L7" s="28" t="s">
        <v>121</v>
      </c>
      <c r="M7" s="28" t="s">
        <v>121</v>
      </c>
      <c r="N7" s="28"/>
    </row>
    <row r="8" spans="1:15">
      <c r="A8" s="22" t="s">
        <v>34</v>
      </c>
      <c r="B8" s="28">
        <v>21.7</v>
      </c>
      <c r="C8" s="28">
        <v>21.7</v>
      </c>
      <c r="D8" s="28">
        <v>21.7</v>
      </c>
      <c r="E8" s="28">
        <v>21.7</v>
      </c>
      <c r="F8" s="28">
        <v>21.7</v>
      </c>
      <c r="G8" s="28">
        <v>21.7</v>
      </c>
      <c r="H8" s="28">
        <v>21.7</v>
      </c>
      <c r="I8" s="28">
        <v>21.7</v>
      </c>
      <c r="J8" s="28">
        <v>21.7</v>
      </c>
      <c r="K8" s="28">
        <v>21.7</v>
      </c>
      <c r="L8" s="28">
        <v>21.7</v>
      </c>
      <c r="M8" s="28">
        <v>21.7</v>
      </c>
      <c r="N8" s="40">
        <f>SUM(B8:M8)</f>
        <v>260.39999999999992</v>
      </c>
    </row>
    <row r="9" spans="1:15">
      <c r="A9" s="42" t="s">
        <v>119</v>
      </c>
      <c r="B9" s="43">
        <v>21</v>
      </c>
      <c r="C9" s="43">
        <v>20</v>
      </c>
      <c r="D9" s="43">
        <v>23</v>
      </c>
      <c r="E9" s="43">
        <v>22</v>
      </c>
      <c r="F9" s="43">
        <v>21</v>
      </c>
      <c r="G9" s="43">
        <v>22</v>
      </c>
      <c r="H9" s="43">
        <v>22</v>
      </c>
      <c r="I9" s="43">
        <v>22</v>
      </c>
      <c r="J9" s="43">
        <v>22</v>
      </c>
      <c r="K9" s="43">
        <v>21</v>
      </c>
      <c r="L9" s="43">
        <v>22</v>
      </c>
      <c r="M9" s="43">
        <v>23</v>
      </c>
      <c r="N9" s="43">
        <f>SUM(B9:M9)</f>
        <v>261</v>
      </c>
    </row>
    <row r="10" spans="1:15">
      <c r="A10" s="22" t="s">
        <v>120</v>
      </c>
      <c r="B10" s="23">
        <f>B3/12*B4/B8*B9</f>
        <v>3483.8709677419356</v>
      </c>
      <c r="C10" s="23">
        <f t="shared" ref="C10:M10" si="0">C3/12*C4/C8*C9</f>
        <v>3317.972350230415</v>
      </c>
      <c r="D10" s="23">
        <f t="shared" si="0"/>
        <v>3815.6682027649772</v>
      </c>
      <c r="E10" s="23">
        <f t="shared" si="0"/>
        <v>3649.7695852534562</v>
      </c>
      <c r="F10" s="23">
        <f t="shared" si="0"/>
        <v>3483.8709677419356</v>
      </c>
      <c r="G10" s="23">
        <f>G3/12*G4/G8*G9</f>
        <v>3649.7695852534562</v>
      </c>
      <c r="H10" s="23">
        <f t="shared" si="0"/>
        <v>4055.2995391705072</v>
      </c>
      <c r="I10" s="23">
        <f t="shared" si="0"/>
        <v>4055.2995391705072</v>
      </c>
      <c r="J10" s="23">
        <f t="shared" si="0"/>
        <v>4055.2995391705072</v>
      </c>
      <c r="K10" s="23">
        <f t="shared" si="0"/>
        <v>3870.9677419354844</v>
      </c>
      <c r="L10" s="23">
        <f t="shared" si="0"/>
        <v>4055.2995391705072</v>
      </c>
      <c r="M10" s="23">
        <f t="shared" si="0"/>
        <v>4239.6313364055304</v>
      </c>
      <c r="N10" s="23">
        <f t="shared" ref="N10:N13" si="1">SUM(B10:M10)</f>
        <v>45732.718894009216</v>
      </c>
    </row>
    <row r="11" spans="1:15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5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A13" s="45" t="s">
        <v>38</v>
      </c>
      <c r="B13" s="46">
        <f>SUM(B10:B12)</f>
        <v>3483.8709677419356</v>
      </c>
      <c r="C13" s="46">
        <f t="shared" ref="C13:M13" si="2">SUM(C10:C12)</f>
        <v>3317.972350230415</v>
      </c>
      <c r="D13" s="46">
        <f t="shared" si="2"/>
        <v>3815.6682027649772</v>
      </c>
      <c r="E13" s="46">
        <f t="shared" si="2"/>
        <v>3649.7695852534562</v>
      </c>
      <c r="F13" s="46">
        <f t="shared" si="2"/>
        <v>3483.8709677419356</v>
      </c>
      <c r="G13" s="46">
        <f t="shared" si="2"/>
        <v>3649.7695852534562</v>
      </c>
      <c r="H13" s="46">
        <f t="shared" si="2"/>
        <v>4055.2995391705072</v>
      </c>
      <c r="I13" s="46">
        <f t="shared" si="2"/>
        <v>4055.2995391705072</v>
      </c>
      <c r="J13" s="46">
        <f t="shared" si="2"/>
        <v>4055.2995391705072</v>
      </c>
      <c r="K13" s="46">
        <f t="shared" si="2"/>
        <v>3870.9677419354844</v>
      </c>
      <c r="L13" s="46">
        <f t="shared" si="2"/>
        <v>4055.2995391705072</v>
      </c>
      <c r="M13" s="46">
        <f t="shared" si="2"/>
        <v>4239.6313364055304</v>
      </c>
      <c r="N13" s="46">
        <f t="shared" si="1"/>
        <v>45732.718894009216</v>
      </c>
    </row>
    <row r="14" spans="1:15">
      <c r="A14" s="22" t="s">
        <v>40</v>
      </c>
      <c r="B14" s="48">
        <f>Tariffe!C253</f>
        <v>7.7459396751740128E-2</v>
      </c>
      <c r="C14" s="48">
        <f>Tariffe!C253</f>
        <v>7.7459396751740128E-2</v>
      </c>
      <c r="D14" s="48">
        <f>Tariffe!C253</f>
        <v>7.7459396751740128E-2</v>
      </c>
      <c r="E14" s="48">
        <f>Tariffe!C253</f>
        <v>7.7459396751740128E-2</v>
      </c>
      <c r="F14" s="48">
        <f>Tariffe!C253</f>
        <v>7.7459396751740128E-2</v>
      </c>
      <c r="G14" s="48">
        <f>Tariffe!C253</f>
        <v>7.7459396751740128E-2</v>
      </c>
      <c r="H14" s="48">
        <f>Tariffe!C301</f>
        <v>7.9217118997912325E-2</v>
      </c>
      <c r="I14" s="48">
        <f>Tariffe!C301</f>
        <v>7.9217118997912325E-2</v>
      </c>
      <c r="J14" s="48">
        <f>Tariffe!C301</f>
        <v>7.9217118997912325E-2</v>
      </c>
      <c r="K14" s="48">
        <f>Tariffe!C301</f>
        <v>7.9217118997912325E-2</v>
      </c>
      <c r="L14" s="48">
        <f>Tariffe!C301</f>
        <v>7.9217118997912325E-2</v>
      </c>
      <c r="M14" s="48">
        <f>Tariffe!C301</f>
        <v>7.9217118997912325E-2</v>
      </c>
      <c r="O14" s="23"/>
    </row>
    <row r="15" spans="1:15">
      <c r="A15" s="22" t="s">
        <v>42</v>
      </c>
      <c r="B15" s="23">
        <f>B21*B14</f>
        <v>269.85854352219144</v>
      </c>
      <c r="C15" s="23">
        <f>C21*C14-B16</f>
        <v>257.00813668780131</v>
      </c>
      <c r="D15" s="23">
        <f t="shared" ref="D15:M15" si="3">D21*D14-C16</f>
        <v>295.55935719097158</v>
      </c>
      <c r="E15" s="23">
        <f t="shared" si="3"/>
        <v>282.70895035658145</v>
      </c>
      <c r="F15" s="23">
        <f t="shared" si="3"/>
        <v>269.85854352219144</v>
      </c>
      <c r="G15" s="23">
        <f t="shared" si="3"/>
        <v>282.70895035658145</v>
      </c>
      <c r="H15" s="23">
        <f>H21*H14-G16</f>
        <v>358.86602225523757</v>
      </c>
      <c r="I15" s="23">
        <f t="shared" si="3"/>
        <v>321.2491461666491</v>
      </c>
      <c r="J15" s="23">
        <f t="shared" si="3"/>
        <v>321.2491461666491</v>
      </c>
      <c r="K15" s="23">
        <f t="shared" si="3"/>
        <v>306.64691224998296</v>
      </c>
      <c r="L15" s="23">
        <f t="shared" si="3"/>
        <v>321.2491461666491</v>
      </c>
      <c r="M15" s="23">
        <f t="shared" si="3"/>
        <v>335.85138008331478</v>
      </c>
      <c r="N15" s="23">
        <f>SUM(B15:M15)</f>
        <v>3622.8142347248013</v>
      </c>
    </row>
    <row r="16" spans="1:15">
      <c r="A16" s="22" t="s">
        <v>48</v>
      </c>
      <c r="B16" s="23">
        <f>B15</f>
        <v>269.85854352219144</v>
      </c>
      <c r="C16" s="23">
        <f>B16+C15</f>
        <v>526.86668020999275</v>
      </c>
      <c r="D16" s="23">
        <f>C16+D15</f>
        <v>822.42603740096433</v>
      </c>
      <c r="E16" s="23">
        <f t="shared" ref="E16:M16" si="4">D16+E15</f>
        <v>1105.1349877575458</v>
      </c>
      <c r="F16" s="23">
        <f t="shared" si="4"/>
        <v>1374.9935312797372</v>
      </c>
      <c r="G16" s="23">
        <f t="shared" si="4"/>
        <v>1657.7024816363187</v>
      </c>
      <c r="H16" s="23">
        <f t="shared" si="4"/>
        <v>2016.5685038915562</v>
      </c>
      <c r="I16" s="23">
        <f t="shared" si="4"/>
        <v>2337.8176500582053</v>
      </c>
      <c r="J16" s="23">
        <f t="shared" si="4"/>
        <v>2659.0667962248544</v>
      </c>
      <c r="K16" s="23">
        <f t="shared" si="4"/>
        <v>2965.7137084748374</v>
      </c>
      <c r="L16" s="23">
        <f t="shared" si="4"/>
        <v>3286.9628546414865</v>
      </c>
      <c r="M16" s="23">
        <f t="shared" si="4"/>
        <v>3622.8142347248013</v>
      </c>
      <c r="N16" s="23"/>
    </row>
    <row r="17" spans="1:14">
      <c r="A17" s="42" t="s">
        <v>50</v>
      </c>
      <c r="B17" s="76">
        <f>B15</f>
        <v>269.85854352219144</v>
      </c>
      <c r="C17" s="76">
        <f>C15</f>
        <v>257.00813668780131</v>
      </c>
      <c r="D17" s="76">
        <f>D15</f>
        <v>295.55935719097158</v>
      </c>
      <c r="E17" s="76">
        <f t="shared" ref="E17:M17" si="5">E15</f>
        <v>282.70895035658145</v>
      </c>
      <c r="F17" s="76">
        <f t="shared" si="5"/>
        <v>269.85854352219144</v>
      </c>
      <c r="G17" s="76">
        <f t="shared" si="5"/>
        <v>282.70895035658145</v>
      </c>
      <c r="H17" s="76">
        <f t="shared" si="5"/>
        <v>358.86602225523757</v>
      </c>
      <c r="I17" s="76">
        <f t="shared" si="5"/>
        <v>321.2491461666491</v>
      </c>
      <c r="J17" s="76">
        <f t="shared" si="5"/>
        <v>321.2491461666491</v>
      </c>
      <c r="K17" s="76">
        <f t="shared" si="5"/>
        <v>306.64691224998296</v>
      </c>
      <c r="L17" s="76">
        <f t="shared" si="5"/>
        <v>321.2491461666491</v>
      </c>
      <c r="M17" s="76">
        <f t="shared" si="5"/>
        <v>335.85138008331478</v>
      </c>
      <c r="N17" s="76">
        <f>SUM(B17:M17)</f>
        <v>3622.8142347248013</v>
      </c>
    </row>
    <row r="18" spans="1:14">
      <c r="A18" s="21" t="s">
        <v>52</v>
      </c>
      <c r="B18" s="25">
        <f>B13-B17</f>
        <v>3214.0124242197444</v>
      </c>
      <c r="C18" s="25">
        <f t="shared" ref="C18:M18" si="6">C13-C17</f>
        <v>3060.9642135426138</v>
      </c>
      <c r="D18" s="25">
        <f t="shared" si="6"/>
        <v>3520.1088455740055</v>
      </c>
      <c r="E18" s="25">
        <f t="shared" si="6"/>
        <v>3367.0606348968749</v>
      </c>
      <c r="F18" s="25">
        <f t="shared" si="6"/>
        <v>3214.0124242197444</v>
      </c>
      <c r="G18" s="25">
        <f t="shared" si="6"/>
        <v>3367.0606348968749</v>
      </c>
      <c r="H18" s="25">
        <f t="shared" si="6"/>
        <v>3696.4335169152696</v>
      </c>
      <c r="I18" s="25">
        <f t="shared" si="6"/>
        <v>3734.0503930038581</v>
      </c>
      <c r="J18" s="25">
        <f t="shared" si="6"/>
        <v>3734.0503930038581</v>
      </c>
      <c r="K18" s="25">
        <f t="shared" si="6"/>
        <v>3564.3208296855014</v>
      </c>
      <c r="L18" s="25">
        <f t="shared" si="6"/>
        <v>3734.0503930038581</v>
      </c>
      <c r="M18" s="25">
        <f t="shared" si="6"/>
        <v>3903.7799563222156</v>
      </c>
      <c r="N18" s="25">
        <f>SUM(B18:M18)</f>
        <v>42109.904659284424</v>
      </c>
    </row>
    <row r="20" spans="1:14">
      <c r="A20" s="22" t="s">
        <v>54</v>
      </c>
      <c r="B20" s="54">
        <f t="shared" ref="B20:M20" si="7">SUM(B10:B12)</f>
        <v>3483.8709677419356</v>
      </c>
      <c r="C20" s="54">
        <f t="shared" si="7"/>
        <v>3317.972350230415</v>
      </c>
      <c r="D20" s="54">
        <f t="shared" si="7"/>
        <v>3815.6682027649772</v>
      </c>
      <c r="E20" s="54">
        <f t="shared" si="7"/>
        <v>3649.7695852534562</v>
      </c>
      <c r="F20" s="54">
        <f t="shared" si="7"/>
        <v>3483.8709677419356</v>
      </c>
      <c r="G20" s="54">
        <f t="shared" si="7"/>
        <v>3649.7695852534562</v>
      </c>
      <c r="H20" s="54">
        <f t="shared" si="7"/>
        <v>4055.2995391705072</v>
      </c>
      <c r="I20" s="54">
        <f t="shared" si="7"/>
        <v>4055.2995391705072</v>
      </c>
      <c r="J20" s="54">
        <f t="shared" si="7"/>
        <v>4055.2995391705072</v>
      </c>
      <c r="K20" s="54">
        <f t="shared" si="7"/>
        <v>3870.9677419354844</v>
      </c>
      <c r="L20" s="54">
        <f t="shared" si="7"/>
        <v>4055.2995391705072</v>
      </c>
      <c r="M20" s="54">
        <f t="shared" si="7"/>
        <v>4239.6313364055304</v>
      </c>
      <c r="N20" s="23">
        <f>SUM(B20:M20)</f>
        <v>45732.718894009216</v>
      </c>
    </row>
    <row r="21" spans="1:14">
      <c r="A21" s="22" t="s">
        <v>60</v>
      </c>
      <c r="B21" s="23">
        <f>B20</f>
        <v>3483.8709677419356</v>
      </c>
      <c r="C21" s="23">
        <f>B21+C20</f>
        <v>6801.8433179723506</v>
      </c>
      <c r="D21" s="23">
        <f t="shared" ref="D21:M21" si="8">C21+D20</f>
        <v>10617.511520737327</v>
      </c>
      <c r="E21" s="23">
        <f t="shared" si="8"/>
        <v>14267.281105990784</v>
      </c>
      <c r="F21" s="23">
        <f t="shared" si="8"/>
        <v>17751.152073732719</v>
      </c>
      <c r="G21" s="23">
        <f t="shared" si="8"/>
        <v>21400.921658986175</v>
      </c>
      <c r="H21" s="23">
        <f>G21+H20</f>
        <v>25456.221198156683</v>
      </c>
      <c r="I21" s="23">
        <f t="shared" si="8"/>
        <v>29511.520737327191</v>
      </c>
      <c r="J21" s="23">
        <f t="shared" si="8"/>
        <v>33566.820276497696</v>
      </c>
      <c r="K21" s="23">
        <f t="shared" si="8"/>
        <v>37437.788018433181</v>
      </c>
      <c r="L21" s="23">
        <f t="shared" si="8"/>
        <v>41493.087557603685</v>
      </c>
      <c r="M21" s="23">
        <f t="shared" si="8"/>
        <v>45732.718894009216</v>
      </c>
      <c r="N21" s="23"/>
    </row>
    <row r="22" spans="1:14">
      <c r="A22" s="22" t="s">
        <v>62</v>
      </c>
      <c r="B22" s="23">
        <f>B10/B9*260</f>
        <v>43133.640552995392</v>
      </c>
      <c r="C22" s="23">
        <f t="shared" ref="C22:M22" si="9">C10/C9*260</f>
        <v>43133.640552995392</v>
      </c>
      <c r="D22" s="23">
        <f t="shared" si="9"/>
        <v>43133.640552995392</v>
      </c>
      <c r="E22" s="23">
        <f t="shared" si="9"/>
        <v>43133.640552995392</v>
      </c>
      <c r="F22" s="23">
        <f t="shared" si="9"/>
        <v>43133.640552995392</v>
      </c>
      <c r="G22" s="23">
        <f t="shared" si="9"/>
        <v>43133.640552995392</v>
      </c>
      <c r="H22" s="23">
        <f t="shared" si="9"/>
        <v>47926.267281105997</v>
      </c>
      <c r="I22" s="23">
        <f t="shared" si="9"/>
        <v>47926.267281105997</v>
      </c>
      <c r="J22" s="23">
        <f t="shared" si="9"/>
        <v>47926.267281105997</v>
      </c>
      <c r="K22" s="23">
        <f t="shared" si="9"/>
        <v>47926.267281105997</v>
      </c>
      <c r="L22" s="23">
        <f t="shared" si="9"/>
        <v>47926.267281105997</v>
      </c>
      <c r="M22" s="23">
        <f t="shared" si="9"/>
        <v>47926.267281105997</v>
      </c>
      <c r="N22" s="23"/>
    </row>
    <row r="23" spans="1:14">
      <c r="A23" s="22" t="s">
        <v>64</v>
      </c>
      <c r="B23" s="56">
        <f>SUM(B22/12)</f>
        <v>3594.4700460829495</v>
      </c>
      <c r="C23" s="56">
        <f t="shared" ref="C23:M23" si="10">SUM(C22/12)</f>
        <v>3594.4700460829495</v>
      </c>
      <c r="D23" s="56">
        <f t="shared" si="10"/>
        <v>3594.4700460829495</v>
      </c>
      <c r="E23" s="56">
        <f t="shared" si="10"/>
        <v>3594.4700460829495</v>
      </c>
      <c r="F23" s="56">
        <f t="shared" si="10"/>
        <v>3594.4700460829495</v>
      </c>
      <c r="G23" s="56">
        <f>SUM(G22/12)</f>
        <v>3594.4700460829495</v>
      </c>
      <c r="H23" s="56">
        <f>SUM(H22/12)</f>
        <v>3993.8556067588329</v>
      </c>
      <c r="I23" s="56">
        <f t="shared" si="10"/>
        <v>3993.8556067588329</v>
      </c>
      <c r="J23" s="56">
        <f t="shared" si="10"/>
        <v>3993.8556067588329</v>
      </c>
      <c r="K23" s="56">
        <f t="shared" si="10"/>
        <v>3993.8556067588329</v>
      </c>
      <c r="L23" s="56">
        <f t="shared" si="10"/>
        <v>3993.8556067588329</v>
      </c>
      <c r="M23" s="56">
        <f t="shared" si="10"/>
        <v>3993.8556067588329</v>
      </c>
      <c r="N23" s="23"/>
    </row>
    <row r="25" spans="1:14">
      <c r="A25" s="21"/>
    </row>
  </sheetData>
  <mergeCells count="1">
    <mergeCell ref="A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59999389629810485"/>
  </sheetPr>
  <dimension ref="A1:N37"/>
  <sheetViews>
    <sheetView zoomScaleNormal="100" workbookViewId="0">
      <selection activeCell="D37" sqref="D37"/>
    </sheetView>
  </sheetViews>
  <sheetFormatPr baseColWidth="10" defaultColWidth="11.54296875" defaultRowHeight="11.5"/>
  <cols>
    <col min="1" max="1" width="33.1796875" style="22" bestFit="1" customWidth="1"/>
    <col min="2" max="8" width="9.26953125" style="22" customWidth="1"/>
    <col min="9" max="14" width="8.7265625" style="22" customWidth="1"/>
    <col min="15" max="16384" width="11.54296875" style="22"/>
  </cols>
  <sheetData>
    <row r="1" spans="1:14" s="21" customFormat="1" ht="23.9" customHeight="1">
      <c r="A1" s="175" t="s">
        <v>349</v>
      </c>
      <c r="B1" s="173"/>
      <c r="C1" s="173"/>
      <c r="D1" s="173"/>
      <c r="E1" s="173"/>
      <c r="F1" s="173"/>
      <c r="G1" s="173"/>
      <c r="H1" s="173"/>
      <c r="I1" s="173"/>
      <c r="J1" s="173"/>
      <c r="K1" s="172"/>
      <c r="L1" s="173"/>
      <c r="M1" s="173"/>
      <c r="N1" s="173"/>
    </row>
    <row r="2" spans="1:14" s="21" customFormat="1" ht="11.9" customHeight="1">
      <c r="A2" s="22" t="s">
        <v>8</v>
      </c>
      <c r="B2" s="22" t="s">
        <v>122</v>
      </c>
      <c r="C2" s="67"/>
      <c r="D2" s="22"/>
      <c r="E2" s="67"/>
    </row>
    <row r="3" spans="1:14" s="21" customFormat="1" ht="11.9" customHeight="1">
      <c r="A3" s="22" t="s">
        <v>10</v>
      </c>
      <c r="B3" s="22"/>
      <c r="C3" s="67"/>
      <c r="D3" s="22"/>
      <c r="E3" s="67" t="s">
        <v>123</v>
      </c>
    </row>
    <row r="4" spans="1:14" s="21" customFormat="1" ht="11.9" customHeight="1">
      <c r="A4" s="37" t="s">
        <v>28</v>
      </c>
      <c r="B4" s="71"/>
      <c r="E4" s="70" t="s">
        <v>124</v>
      </c>
    </row>
    <row r="5" spans="1:14" s="21" customFormat="1" ht="11.9" customHeight="1">
      <c r="A5" s="37" t="s">
        <v>14</v>
      </c>
      <c r="B5" s="138">
        <v>120000</v>
      </c>
      <c r="C5" s="138">
        <v>120000</v>
      </c>
      <c r="D5" s="138">
        <v>120000</v>
      </c>
      <c r="E5" s="138">
        <v>120000</v>
      </c>
      <c r="F5" s="138">
        <v>120000</v>
      </c>
      <c r="G5" s="138">
        <v>120000</v>
      </c>
      <c r="H5" s="138">
        <v>120000</v>
      </c>
      <c r="I5" s="138"/>
    </row>
    <row r="6" spans="1:14" ht="11.9" customHeight="1">
      <c r="A6" s="22" t="s">
        <v>102</v>
      </c>
      <c r="B6" s="26">
        <v>0.7</v>
      </c>
      <c r="C6" s="26">
        <v>0.7</v>
      </c>
      <c r="D6" s="26">
        <v>0.7</v>
      </c>
      <c r="E6" s="26">
        <v>0.7</v>
      </c>
      <c r="F6" s="26">
        <v>0.7</v>
      </c>
      <c r="G6" s="26">
        <v>0.7</v>
      </c>
      <c r="H6" s="26">
        <v>0.7</v>
      </c>
      <c r="I6" s="28"/>
    </row>
    <row r="7" spans="1:14" s="21" customFormat="1" ht="11.9" customHeight="1">
      <c r="A7" s="29" t="s">
        <v>103</v>
      </c>
      <c r="B7" s="30" t="s">
        <v>109</v>
      </c>
      <c r="C7" s="30" t="s">
        <v>110</v>
      </c>
      <c r="D7" s="30" t="s">
        <v>111</v>
      </c>
      <c r="E7" s="30" t="s">
        <v>112</v>
      </c>
      <c r="F7" s="30" t="s">
        <v>113</v>
      </c>
      <c r="G7" s="30" t="s">
        <v>114</v>
      </c>
      <c r="H7" s="30" t="s">
        <v>115</v>
      </c>
      <c r="I7" s="30" t="s">
        <v>116</v>
      </c>
    </row>
    <row r="8" spans="1:14" ht="11.9" customHeight="1">
      <c r="A8" s="22" t="s">
        <v>22</v>
      </c>
      <c r="B8" s="32" t="s">
        <v>117</v>
      </c>
      <c r="C8" s="32" t="s">
        <v>117</v>
      </c>
      <c r="D8" s="32" t="s">
        <v>117</v>
      </c>
      <c r="E8" s="32" t="s">
        <v>117</v>
      </c>
      <c r="F8" s="32" t="s">
        <v>117</v>
      </c>
      <c r="G8" s="32" t="s">
        <v>117</v>
      </c>
      <c r="H8" s="32" t="s">
        <v>117</v>
      </c>
      <c r="I8" s="28"/>
    </row>
    <row r="9" spans="1:14" ht="11.9" customHeight="1">
      <c r="A9" s="22" t="s">
        <v>32</v>
      </c>
      <c r="B9" s="28" t="s">
        <v>118</v>
      </c>
      <c r="C9" s="28" t="s">
        <v>118</v>
      </c>
      <c r="D9" s="28" t="s">
        <v>118</v>
      </c>
      <c r="E9" s="28" t="s">
        <v>118</v>
      </c>
      <c r="F9" s="28" t="s">
        <v>118</v>
      </c>
      <c r="G9" s="28" t="s">
        <v>118</v>
      </c>
      <c r="H9" s="28" t="s">
        <v>118</v>
      </c>
      <c r="I9" s="28"/>
    </row>
    <row r="10" spans="1:14" ht="11.9" customHeight="1">
      <c r="A10" s="22" t="s">
        <v>34</v>
      </c>
      <c r="B10" s="28">
        <v>21.7</v>
      </c>
      <c r="C10" s="28">
        <v>21.7</v>
      </c>
      <c r="D10" s="28">
        <v>21.7</v>
      </c>
      <c r="E10" s="28">
        <v>21.7</v>
      </c>
      <c r="F10" s="28">
        <v>21.7</v>
      </c>
      <c r="G10" s="28">
        <v>21.7</v>
      </c>
      <c r="H10" s="28">
        <v>21.7</v>
      </c>
      <c r="I10" s="40">
        <f>SUM(B10:H10)</f>
        <v>151.89999999999998</v>
      </c>
    </row>
    <row r="11" spans="1:14" ht="11.9" customHeight="1">
      <c r="A11" s="42" t="s">
        <v>119</v>
      </c>
      <c r="B11" s="73">
        <v>7</v>
      </c>
      <c r="C11" s="43">
        <v>22</v>
      </c>
      <c r="D11" s="43">
        <v>22</v>
      </c>
      <c r="E11" s="43">
        <v>22</v>
      </c>
      <c r="F11" s="43">
        <v>21</v>
      </c>
      <c r="G11" s="43">
        <v>22</v>
      </c>
      <c r="H11" s="43">
        <v>23</v>
      </c>
      <c r="I11" s="43">
        <f>SUM(B11:H11)</f>
        <v>139</v>
      </c>
    </row>
    <row r="12" spans="1:14" ht="11.9" customHeight="1">
      <c r="A12" s="22" t="s">
        <v>120</v>
      </c>
      <c r="B12" s="23">
        <v>0</v>
      </c>
      <c r="C12" s="23">
        <v>0</v>
      </c>
      <c r="D12" s="23">
        <v>0</v>
      </c>
      <c r="E12" s="23">
        <f>E5/12*E6/E10*E11</f>
        <v>7096.7741935483864</v>
      </c>
      <c r="F12" s="23">
        <f>F5/12*F6/F10*F11</f>
        <v>6774.1935483870966</v>
      </c>
      <c r="G12" s="23">
        <f t="shared" ref="G12:H12" si="0">G5/12*G6/G10*G11</f>
        <v>7096.7741935483864</v>
      </c>
      <c r="H12" s="23">
        <f t="shared" si="0"/>
        <v>7419.3548387096771</v>
      </c>
      <c r="I12" s="23">
        <f>SUM(B12:H12)</f>
        <v>28387.096774193549</v>
      </c>
    </row>
    <row r="13" spans="1:14" ht="11.9" customHeight="1">
      <c r="A13" s="22" t="s">
        <v>125</v>
      </c>
      <c r="B13" s="23"/>
      <c r="C13" s="23"/>
      <c r="D13" s="23"/>
      <c r="E13" s="23">
        <f>(B5/12*B6/B10*B11)+(C5/12*C6/C10*C11)+(D5/12*D6/D10*D11)</f>
        <v>16451.612903225803</v>
      </c>
      <c r="F13" s="23"/>
      <c r="G13" s="23"/>
      <c r="H13" s="23"/>
      <c r="I13" s="23"/>
    </row>
    <row r="14" spans="1:14" ht="11.9" customHeight="1">
      <c r="B14" s="23"/>
      <c r="C14" s="23"/>
      <c r="D14" s="23"/>
      <c r="E14" s="23"/>
      <c r="F14" s="23"/>
      <c r="G14" s="23"/>
      <c r="H14" s="23"/>
      <c r="I14" s="23"/>
    </row>
    <row r="15" spans="1:14" ht="11.9" customHeight="1">
      <c r="B15" s="23"/>
      <c r="C15" s="23"/>
      <c r="D15" s="23"/>
      <c r="E15" s="23"/>
      <c r="F15" s="23"/>
      <c r="G15" s="23"/>
      <c r="H15" s="23"/>
      <c r="I15" s="23"/>
    </row>
    <row r="16" spans="1:14" ht="11.9" customHeight="1">
      <c r="A16" s="45" t="s">
        <v>38</v>
      </c>
      <c r="B16" s="46">
        <f t="shared" ref="B16:H16" si="1">SUM(B12:B14)</f>
        <v>0</v>
      </c>
      <c r="C16" s="46">
        <f t="shared" si="1"/>
        <v>0</v>
      </c>
      <c r="D16" s="46">
        <f t="shared" si="1"/>
        <v>0</v>
      </c>
      <c r="E16" s="46">
        <f t="shared" si="1"/>
        <v>23548.38709677419</v>
      </c>
      <c r="F16" s="46">
        <f t="shared" si="1"/>
        <v>6774.1935483870966</v>
      </c>
      <c r="G16" s="46">
        <f t="shared" si="1"/>
        <v>7096.7741935483864</v>
      </c>
      <c r="H16" s="46">
        <f t="shared" si="1"/>
        <v>7419.3548387096771</v>
      </c>
      <c r="I16" s="46">
        <f>SUM(B16:H16)</f>
        <v>44838.709677419349</v>
      </c>
    </row>
    <row r="17" spans="1:12" ht="11.9" customHeight="1">
      <c r="A17" s="22" t="s">
        <v>40</v>
      </c>
      <c r="B17" s="48">
        <v>0</v>
      </c>
      <c r="C17" s="48">
        <v>0</v>
      </c>
      <c r="D17" s="48">
        <v>0</v>
      </c>
      <c r="E17" s="48">
        <f>Tariffe!C674</f>
        <v>9.2042253521126757E-2</v>
      </c>
      <c r="F17" s="48">
        <f>Tariffe!C635</f>
        <v>9.0940959409594097E-2</v>
      </c>
      <c r="G17" s="48">
        <f>Tariffe!C674</f>
        <v>9.2042253521126757E-2</v>
      </c>
      <c r="H17" s="48">
        <f>Tariffe!C712</f>
        <v>9.302247191011237E-2</v>
      </c>
      <c r="J17" s="23"/>
    </row>
    <row r="18" spans="1:12" ht="11.9" customHeight="1">
      <c r="A18" s="42" t="s">
        <v>42</v>
      </c>
      <c r="B18" s="76">
        <f t="shared" ref="B18:H18" si="2">B21*B17</f>
        <v>0</v>
      </c>
      <c r="C18" s="76">
        <f t="shared" si="2"/>
        <v>0</v>
      </c>
      <c r="D18" s="76">
        <f t="shared" si="2"/>
        <v>0</v>
      </c>
      <c r="E18" s="76">
        <f t="shared" si="2"/>
        <v>2167.4466151749202</v>
      </c>
      <c r="F18" s="76">
        <f t="shared" si="2"/>
        <v>616.05166051660512</v>
      </c>
      <c r="G18" s="76">
        <f t="shared" si="2"/>
        <v>653.20308950477045</v>
      </c>
      <c r="H18" s="76">
        <f t="shared" si="2"/>
        <v>690.16672707502721</v>
      </c>
      <c r="I18" s="76">
        <f>SUM(B18:H18)</f>
        <v>4126.8680922713229</v>
      </c>
    </row>
    <row r="19" spans="1:12" ht="11.9" customHeight="1">
      <c r="A19" s="21" t="s">
        <v>52</v>
      </c>
      <c r="B19" s="25">
        <f t="shared" ref="B19:H19" si="3">B16-B18</f>
        <v>0</v>
      </c>
      <c r="C19" s="25">
        <f t="shared" si="3"/>
        <v>0</v>
      </c>
      <c r="D19" s="25">
        <f t="shared" si="3"/>
        <v>0</v>
      </c>
      <c r="E19" s="25">
        <f t="shared" si="3"/>
        <v>21380.940481599268</v>
      </c>
      <c r="F19" s="25">
        <f t="shared" si="3"/>
        <v>6158.1418878704917</v>
      </c>
      <c r="G19" s="25">
        <f t="shared" si="3"/>
        <v>6443.5711040436163</v>
      </c>
      <c r="H19" s="25">
        <f t="shared" si="3"/>
        <v>6729.1881116346503</v>
      </c>
      <c r="I19" s="25">
        <f>SUM(B19:H19)</f>
        <v>40711.841585148024</v>
      </c>
    </row>
    <row r="20" spans="1:12" ht="11.9" customHeight="1"/>
    <row r="21" spans="1:12" ht="11.9" customHeight="1">
      <c r="A21" s="22" t="s">
        <v>54</v>
      </c>
      <c r="B21" s="54">
        <f t="shared" ref="B21:H21" si="4">SUM(B12:B14)</f>
        <v>0</v>
      </c>
      <c r="C21" s="54">
        <f t="shared" si="4"/>
        <v>0</v>
      </c>
      <c r="D21" s="54">
        <f t="shared" si="4"/>
        <v>0</v>
      </c>
      <c r="E21" s="54">
        <f t="shared" si="4"/>
        <v>23548.38709677419</v>
      </c>
      <c r="F21" s="54">
        <f t="shared" si="4"/>
        <v>6774.1935483870966</v>
      </c>
      <c r="G21" s="54">
        <f t="shared" si="4"/>
        <v>7096.7741935483864</v>
      </c>
      <c r="H21" s="54">
        <f t="shared" si="4"/>
        <v>7419.3548387096771</v>
      </c>
      <c r="I21" s="23">
        <f>SUM(B21:H21)</f>
        <v>44838.709677419349</v>
      </c>
    </row>
    <row r="22" spans="1:12" ht="11.9" customHeight="1">
      <c r="A22" s="22" t="s">
        <v>64</v>
      </c>
      <c r="B22" s="56">
        <f>B12/B6*1</f>
        <v>0</v>
      </c>
      <c r="C22" s="56">
        <f>C12/C6*1</f>
        <v>0</v>
      </c>
      <c r="D22" s="56">
        <f>D12/D6*1</f>
        <v>0</v>
      </c>
      <c r="E22" s="56">
        <f>E12</f>
        <v>7096.7741935483864</v>
      </c>
      <c r="F22" s="56">
        <f t="shared" ref="F22:H22" si="5">F12</f>
        <v>6774.1935483870966</v>
      </c>
      <c r="G22" s="56">
        <f t="shared" si="5"/>
        <v>7096.7741935483864</v>
      </c>
      <c r="H22" s="56">
        <f t="shared" si="5"/>
        <v>7419.3548387096771</v>
      </c>
      <c r="I22" s="23"/>
    </row>
    <row r="24" spans="1:12">
      <c r="A24" s="21"/>
    </row>
    <row r="31" spans="1:12">
      <c r="B31" s="86"/>
      <c r="C31" s="86"/>
      <c r="D31" s="86"/>
      <c r="E31" s="86"/>
      <c r="F31" s="86"/>
      <c r="G31" s="86"/>
      <c r="H31" s="86"/>
    </row>
    <row r="32" spans="1:12">
      <c r="B32" s="86"/>
      <c r="C32" s="86"/>
      <c r="D32" s="86"/>
      <c r="E32" s="86"/>
      <c r="F32" s="86"/>
      <c r="G32" s="86"/>
      <c r="H32" s="86"/>
      <c r="I32" s="86"/>
      <c r="L32" s="86"/>
    </row>
    <row r="33" spans="2:12">
      <c r="B33" s="86"/>
      <c r="C33" s="86"/>
      <c r="D33" s="86"/>
      <c r="F33" s="86"/>
      <c r="G33" s="86"/>
      <c r="H33" s="86"/>
      <c r="I33" s="86"/>
      <c r="L33" s="86"/>
    </row>
    <row r="34" spans="2:12">
      <c r="B34" s="86"/>
      <c r="C34" s="86"/>
      <c r="D34" s="86"/>
      <c r="F34" s="86"/>
      <c r="G34" s="86"/>
      <c r="H34" s="86"/>
      <c r="I34" s="86"/>
      <c r="L34" s="86"/>
    </row>
    <row r="35" spans="2:12">
      <c r="B35" s="86"/>
      <c r="C35" s="86"/>
      <c r="D35" s="86"/>
      <c r="E35" s="86"/>
      <c r="F35" s="86"/>
      <c r="G35" s="86"/>
      <c r="H35" s="86"/>
      <c r="I35" s="87"/>
      <c r="L35" s="86"/>
    </row>
    <row r="36" spans="2:12">
      <c r="B36" s="75"/>
      <c r="C36" s="75"/>
      <c r="D36" s="75"/>
      <c r="E36" s="75"/>
      <c r="F36" s="75"/>
      <c r="G36" s="75"/>
      <c r="H36" s="75"/>
    </row>
    <row r="37" spans="2:12">
      <c r="B37" s="86"/>
      <c r="C37" s="86"/>
      <c r="D37" s="86"/>
      <c r="E37" s="86"/>
      <c r="F37" s="86"/>
      <c r="G37" s="86"/>
      <c r="H37" s="86"/>
      <c r="I37" s="87"/>
    </row>
  </sheetData>
  <mergeCells count="2">
    <mergeCell ref="A1:J1"/>
    <mergeCell ref="K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-0.249977111117893"/>
  </sheetPr>
  <dimension ref="A1:N27"/>
  <sheetViews>
    <sheetView zoomScaleNormal="100" workbookViewId="0">
      <selection activeCell="H28" sqref="H28"/>
    </sheetView>
  </sheetViews>
  <sheetFormatPr baseColWidth="10" defaultColWidth="11.54296875" defaultRowHeight="11.9" customHeight="1"/>
  <cols>
    <col min="1" max="1" width="37" style="22" bestFit="1" customWidth="1"/>
    <col min="2" max="9" width="9.81640625" style="22" customWidth="1"/>
    <col min="10" max="14" width="8.7265625" style="22" customWidth="1"/>
    <col min="15" max="16384" width="11.54296875" style="22"/>
  </cols>
  <sheetData>
    <row r="1" spans="1:14" s="21" customFormat="1" ht="23.9" customHeight="1">
      <c r="A1" s="174" t="s">
        <v>76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4" s="21" customFormat="1" ht="11.9" customHeight="1">
      <c r="A2" s="22" t="s">
        <v>8</v>
      </c>
      <c r="B2" s="22" t="s">
        <v>122</v>
      </c>
      <c r="C2" s="67"/>
      <c r="D2" s="22"/>
      <c r="E2" s="67"/>
    </row>
    <row r="3" spans="1:14" s="21" customFormat="1" ht="11.9" customHeight="1">
      <c r="A3" s="22" t="s">
        <v>10</v>
      </c>
      <c r="B3" s="22"/>
      <c r="C3" s="67"/>
      <c r="D3" s="22"/>
      <c r="E3" s="67" t="s">
        <v>123</v>
      </c>
    </row>
    <row r="4" spans="1:14" s="21" customFormat="1" ht="11.9" customHeight="1">
      <c r="A4" s="37" t="s">
        <v>28</v>
      </c>
      <c r="B4" s="71"/>
      <c r="E4" s="70" t="s">
        <v>124</v>
      </c>
    </row>
    <row r="5" spans="1:14" s="21" customFormat="1" ht="11.9" customHeight="1">
      <c r="A5" s="37" t="s">
        <v>14</v>
      </c>
      <c r="B5" s="138">
        <v>120000</v>
      </c>
      <c r="C5" s="138">
        <v>120000</v>
      </c>
      <c r="D5" s="138">
        <v>120000</v>
      </c>
      <c r="E5" s="138">
        <v>120000</v>
      </c>
      <c r="F5" s="138">
        <v>120000</v>
      </c>
      <c r="G5" s="138">
        <v>120000</v>
      </c>
      <c r="H5" s="138">
        <v>120000</v>
      </c>
      <c r="I5" s="138"/>
    </row>
    <row r="6" spans="1:14" ht="11.9" customHeight="1">
      <c r="A6" s="22" t="s">
        <v>102</v>
      </c>
      <c r="B6" s="26">
        <v>0.7</v>
      </c>
      <c r="C6" s="26">
        <v>0.7</v>
      </c>
      <c r="D6" s="26">
        <v>0.7</v>
      </c>
      <c r="E6" s="26">
        <v>0.7</v>
      </c>
      <c r="F6" s="26">
        <v>0.7</v>
      </c>
      <c r="G6" s="26">
        <v>0.7</v>
      </c>
      <c r="H6" s="26">
        <v>0.7</v>
      </c>
      <c r="I6" s="28"/>
    </row>
    <row r="7" spans="1:14" s="21" customFormat="1" ht="11.9" customHeight="1">
      <c r="A7" s="29" t="s">
        <v>103</v>
      </c>
      <c r="B7" s="30" t="s">
        <v>109</v>
      </c>
      <c r="C7" s="30" t="s">
        <v>110</v>
      </c>
      <c r="D7" s="30" t="s">
        <v>111</v>
      </c>
      <c r="E7" s="30" t="s">
        <v>112</v>
      </c>
      <c r="F7" s="30" t="s">
        <v>113</v>
      </c>
      <c r="G7" s="30" t="s">
        <v>114</v>
      </c>
      <c r="H7" s="30" t="s">
        <v>115</v>
      </c>
      <c r="I7" s="30" t="s">
        <v>116</v>
      </c>
    </row>
    <row r="8" spans="1:14" ht="11.9" customHeight="1">
      <c r="A8" s="22" t="s">
        <v>22</v>
      </c>
      <c r="B8" s="32" t="s">
        <v>117</v>
      </c>
      <c r="C8" s="32" t="s">
        <v>117</v>
      </c>
      <c r="D8" s="32" t="s">
        <v>117</v>
      </c>
      <c r="E8" s="32" t="s">
        <v>117</v>
      </c>
      <c r="F8" s="32" t="s">
        <v>117</v>
      </c>
      <c r="G8" s="32" t="s">
        <v>117</v>
      </c>
      <c r="H8" s="32" t="s">
        <v>117</v>
      </c>
      <c r="I8" s="28"/>
    </row>
    <row r="9" spans="1:14" ht="11.9" customHeight="1">
      <c r="A9" s="22" t="s">
        <v>32</v>
      </c>
      <c r="B9" s="28" t="s">
        <v>121</v>
      </c>
      <c r="C9" s="28" t="s">
        <v>121</v>
      </c>
      <c r="D9" s="28" t="s">
        <v>121</v>
      </c>
      <c r="E9" s="28" t="s">
        <v>121</v>
      </c>
      <c r="F9" s="28" t="s">
        <v>121</v>
      </c>
      <c r="G9" s="28" t="s">
        <v>121</v>
      </c>
      <c r="H9" s="28" t="s">
        <v>121</v>
      </c>
      <c r="I9" s="28"/>
    </row>
    <row r="10" spans="1:14" ht="11.9" customHeight="1">
      <c r="A10" s="22" t="s">
        <v>34</v>
      </c>
      <c r="B10" s="28">
        <v>21.7</v>
      </c>
      <c r="C10" s="28">
        <v>21.7</v>
      </c>
      <c r="D10" s="28">
        <v>21.7</v>
      </c>
      <c r="E10" s="28">
        <v>21.7</v>
      </c>
      <c r="F10" s="28">
        <v>21.7</v>
      </c>
      <c r="G10" s="28">
        <v>21.7</v>
      </c>
      <c r="H10" s="28">
        <v>21.7</v>
      </c>
      <c r="I10" s="40">
        <f>SUM(B10:H10)</f>
        <v>151.89999999999998</v>
      </c>
    </row>
    <row r="11" spans="1:14" ht="11.9" customHeight="1">
      <c r="A11" s="42" t="s">
        <v>119</v>
      </c>
      <c r="B11" s="73">
        <v>7</v>
      </c>
      <c r="C11" s="43">
        <v>22</v>
      </c>
      <c r="D11" s="43">
        <v>22</v>
      </c>
      <c r="E11" s="43">
        <v>22</v>
      </c>
      <c r="F11" s="43">
        <v>21</v>
      </c>
      <c r="G11" s="43">
        <v>22</v>
      </c>
      <c r="H11" s="43">
        <v>23</v>
      </c>
      <c r="I11" s="43">
        <f>SUM(B11:H11)</f>
        <v>139</v>
      </c>
    </row>
    <row r="12" spans="1:14" ht="11.9" customHeight="1">
      <c r="A12" s="22" t="s">
        <v>120</v>
      </c>
      <c r="B12" s="23">
        <v>0</v>
      </c>
      <c r="C12" s="23">
        <v>0</v>
      </c>
      <c r="D12" s="23">
        <v>0</v>
      </c>
      <c r="E12" s="23">
        <f>E5/12*E6/E10*E11</f>
        <v>7096.7741935483864</v>
      </c>
      <c r="F12" s="23">
        <f>F5/12*F6/F10*F11</f>
        <v>6774.1935483870966</v>
      </c>
      <c r="G12" s="23">
        <f t="shared" ref="G12:H12" si="0">G5/12*G6/G10*G11</f>
        <v>7096.7741935483864</v>
      </c>
      <c r="H12" s="23">
        <f t="shared" si="0"/>
        <v>7419.3548387096771</v>
      </c>
      <c r="I12" s="23">
        <f>SUM(B12:H12)</f>
        <v>28387.096774193549</v>
      </c>
    </row>
    <row r="13" spans="1:14" ht="11.9" customHeight="1">
      <c r="A13" s="22" t="s">
        <v>125</v>
      </c>
      <c r="B13" s="23"/>
      <c r="C13" s="23"/>
      <c r="D13" s="23"/>
      <c r="E13" s="23">
        <f>(B5/12*B6/B10*B11)+(C5/12*C6/C10*C11)+(D5/12*D6/D10*D11)</f>
        <v>16451.612903225803</v>
      </c>
      <c r="F13" s="23"/>
      <c r="G13" s="23"/>
      <c r="H13" s="23"/>
      <c r="I13" s="23"/>
    </row>
    <row r="14" spans="1:14" ht="11.9" customHeight="1">
      <c r="B14" s="23"/>
      <c r="C14" s="23"/>
      <c r="D14" s="23"/>
      <c r="E14" s="23"/>
      <c r="F14" s="23"/>
      <c r="G14" s="23"/>
      <c r="H14" s="23"/>
      <c r="I14" s="23"/>
    </row>
    <row r="15" spans="1:14" ht="11.9" customHeight="1">
      <c r="A15" s="45" t="s">
        <v>38</v>
      </c>
      <c r="B15" s="46">
        <f>B12+B13</f>
        <v>0</v>
      </c>
      <c r="C15" s="46">
        <f t="shared" ref="C15:H15" si="1">C12+C13</f>
        <v>0</v>
      </c>
      <c r="D15" s="46">
        <f t="shared" si="1"/>
        <v>0</v>
      </c>
      <c r="E15" s="46">
        <f t="shared" si="1"/>
        <v>23548.38709677419</v>
      </c>
      <c r="F15" s="46">
        <f t="shared" si="1"/>
        <v>6774.1935483870966</v>
      </c>
      <c r="G15" s="46">
        <f t="shared" si="1"/>
        <v>7096.7741935483864</v>
      </c>
      <c r="H15" s="46">
        <f t="shared" si="1"/>
        <v>7419.3548387096771</v>
      </c>
      <c r="I15" s="46">
        <f>SUM(B15:H15)</f>
        <v>44838.709677419349</v>
      </c>
    </row>
    <row r="16" spans="1:14" ht="11.9" customHeight="1">
      <c r="A16" s="22" t="s">
        <v>40</v>
      </c>
      <c r="B16" s="48">
        <v>0</v>
      </c>
      <c r="C16" s="48">
        <v>0</v>
      </c>
      <c r="D16" s="48">
        <v>0</v>
      </c>
      <c r="E16" s="48">
        <f>Tariffe!C661</f>
        <v>9.1686531585220499E-2</v>
      </c>
      <c r="F16" s="48">
        <f>Tariffe!C661</f>
        <v>9.1686531585220499E-2</v>
      </c>
      <c r="G16" s="48">
        <f>Tariffe!C661</f>
        <v>9.1686531585220499E-2</v>
      </c>
      <c r="H16" s="48">
        <f>Tariffe!C661</f>
        <v>9.1686531585220499E-2</v>
      </c>
      <c r="J16" s="23"/>
    </row>
    <row r="17" spans="1:9" ht="11.9" customHeight="1">
      <c r="A17" s="22" t="s">
        <v>42</v>
      </c>
      <c r="B17" s="23">
        <f>B22*B16</f>
        <v>0</v>
      </c>
      <c r="C17" s="23">
        <f>C23*C16-B18</f>
        <v>0</v>
      </c>
      <c r="D17" s="23">
        <f t="shared" ref="D17:H17" si="2">D23*D16-C18</f>
        <v>0</v>
      </c>
      <c r="E17" s="23">
        <f>E23*E16-D18</f>
        <v>2159.0699373293855</v>
      </c>
      <c r="F17" s="23">
        <f>F23*F16-E18</f>
        <v>621.10231073859086</v>
      </c>
      <c r="G17" s="23">
        <f t="shared" si="2"/>
        <v>650.6786112499517</v>
      </c>
      <c r="H17" s="23">
        <f t="shared" si="2"/>
        <v>680.254911761313</v>
      </c>
      <c r="I17" s="23">
        <f>SUM(B17:H17)</f>
        <v>4111.1057710792411</v>
      </c>
    </row>
    <row r="18" spans="1:9" ht="11.9" customHeight="1">
      <c r="A18" s="22" t="s">
        <v>48</v>
      </c>
      <c r="B18" s="23">
        <f>B17</f>
        <v>0</v>
      </c>
      <c r="C18" s="23">
        <f t="shared" ref="C18:H18" si="3">B18+C17</f>
        <v>0</v>
      </c>
      <c r="D18" s="23">
        <f t="shared" si="3"/>
        <v>0</v>
      </c>
      <c r="E18" s="23">
        <f>D18+E17</f>
        <v>2159.0699373293855</v>
      </c>
      <c r="F18" s="23">
        <f t="shared" si="3"/>
        <v>2780.1722480679764</v>
      </c>
      <c r="G18" s="23">
        <f t="shared" si="3"/>
        <v>3430.8508593179281</v>
      </c>
      <c r="H18" s="23">
        <f t="shared" si="3"/>
        <v>4111.1057710792411</v>
      </c>
      <c r="I18" s="23"/>
    </row>
    <row r="19" spans="1:9" ht="11.9" customHeight="1">
      <c r="A19" s="42" t="s">
        <v>50</v>
      </c>
      <c r="B19" s="76">
        <f t="shared" ref="B19:H19" si="4">B17</f>
        <v>0</v>
      </c>
      <c r="C19" s="76">
        <f t="shared" si="4"/>
        <v>0</v>
      </c>
      <c r="D19" s="76">
        <f t="shared" si="4"/>
        <v>0</v>
      </c>
      <c r="E19" s="76">
        <f t="shared" si="4"/>
        <v>2159.0699373293855</v>
      </c>
      <c r="F19" s="76">
        <f t="shared" si="4"/>
        <v>621.10231073859086</v>
      </c>
      <c r="G19" s="76">
        <f t="shared" si="4"/>
        <v>650.6786112499517</v>
      </c>
      <c r="H19" s="76">
        <f t="shared" si="4"/>
        <v>680.254911761313</v>
      </c>
      <c r="I19" s="76">
        <f>SUM(B19:H19)</f>
        <v>4111.1057710792411</v>
      </c>
    </row>
    <row r="20" spans="1:9" ht="11.9" customHeight="1">
      <c r="A20" s="21" t="s">
        <v>52</v>
      </c>
      <c r="B20" s="25">
        <f t="shared" ref="B20:H20" si="5">B15-B19</f>
        <v>0</v>
      </c>
      <c r="C20" s="25">
        <f t="shared" si="5"/>
        <v>0</v>
      </c>
      <c r="D20" s="25">
        <f t="shared" si="5"/>
        <v>0</v>
      </c>
      <c r="E20" s="25">
        <f t="shared" si="5"/>
        <v>21389.317159444803</v>
      </c>
      <c r="F20" s="25">
        <f t="shared" si="5"/>
        <v>6153.0912376485057</v>
      </c>
      <c r="G20" s="25">
        <f t="shared" si="5"/>
        <v>6446.0955822984342</v>
      </c>
      <c r="H20" s="25">
        <f t="shared" si="5"/>
        <v>6739.0999269483636</v>
      </c>
      <c r="I20" s="25">
        <f>SUM(B20:H20)</f>
        <v>40727.603906340111</v>
      </c>
    </row>
    <row r="22" spans="1:9" ht="11.9" customHeight="1">
      <c r="A22" s="22" t="s">
        <v>54</v>
      </c>
      <c r="B22" s="54">
        <f t="shared" ref="B22:H22" si="6">SUM(B12:B14)</f>
        <v>0</v>
      </c>
      <c r="C22" s="54">
        <f t="shared" si="6"/>
        <v>0</v>
      </c>
      <c r="D22" s="54">
        <f t="shared" si="6"/>
        <v>0</v>
      </c>
      <c r="E22" s="54">
        <f t="shared" si="6"/>
        <v>23548.38709677419</v>
      </c>
      <c r="F22" s="54">
        <f t="shared" si="6"/>
        <v>6774.1935483870966</v>
      </c>
      <c r="G22" s="54">
        <f t="shared" si="6"/>
        <v>7096.7741935483864</v>
      </c>
      <c r="H22" s="54">
        <f t="shared" si="6"/>
        <v>7419.3548387096771</v>
      </c>
      <c r="I22" s="23">
        <f>SUM(B22:H22)</f>
        <v>44838.709677419349</v>
      </c>
    </row>
    <row r="23" spans="1:9" ht="11.9" customHeight="1">
      <c r="A23" s="22" t="s">
        <v>60</v>
      </c>
      <c r="B23" s="23">
        <f>B22</f>
        <v>0</v>
      </c>
      <c r="C23" s="23">
        <f t="shared" ref="C23:H23" si="7">B23+C22</f>
        <v>0</v>
      </c>
      <c r="D23" s="23">
        <f t="shared" si="7"/>
        <v>0</v>
      </c>
      <c r="E23" s="23">
        <f>D23+E22</f>
        <v>23548.38709677419</v>
      </c>
      <c r="F23" s="23">
        <f t="shared" si="7"/>
        <v>30322.580645161288</v>
      </c>
      <c r="G23" s="23">
        <f t="shared" si="7"/>
        <v>37419.354838709674</v>
      </c>
      <c r="H23" s="23">
        <f t="shared" si="7"/>
        <v>44838.709677419349</v>
      </c>
      <c r="I23" s="23"/>
    </row>
    <row r="24" spans="1:9" ht="11.9" customHeight="1">
      <c r="A24" s="22" t="s">
        <v>62</v>
      </c>
      <c r="B24" s="23">
        <f>B12/B11*260</f>
        <v>0</v>
      </c>
      <c r="C24" s="23">
        <f t="shared" ref="C24:H24" si="8">C12/C11*260</f>
        <v>0</v>
      </c>
      <c r="D24" s="23">
        <f t="shared" si="8"/>
        <v>0</v>
      </c>
      <c r="E24" s="23">
        <f t="shared" si="8"/>
        <v>83870.967741935485</v>
      </c>
      <c r="F24" s="23">
        <f t="shared" si="8"/>
        <v>83870.967741935485</v>
      </c>
      <c r="G24" s="23">
        <f t="shared" si="8"/>
        <v>83870.967741935485</v>
      </c>
      <c r="H24" s="23">
        <f t="shared" si="8"/>
        <v>83870.967741935485</v>
      </c>
      <c r="I24" s="23"/>
    </row>
    <row r="25" spans="1:9" ht="11.9" customHeight="1">
      <c r="A25" s="22" t="s">
        <v>64</v>
      </c>
      <c r="B25" s="56">
        <f t="shared" ref="B25:H25" si="9">SUM(B24/12)</f>
        <v>0</v>
      </c>
      <c r="C25" s="56">
        <f t="shared" si="9"/>
        <v>0</v>
      </c>
      <c r="D25" s="56">
        <f t="shared" si="9"/>
        <v>0</v>
      </c>
      <c r="E25" s="56">
        <f>SUM(E24/12)</f>
        <v>6989.2473118279568</v>
      </c>
      <c r="F25" s="56">
        <f t="shared" si="9"/>
        <v>6989.2473118279568</v>
      </c>
      <c r="G25" s="56">
        <f t="shared" si="9"/>
        <v>6989.2473118279568</v>
      </c>
      <c r="H25" s="56">
        <f t="shared" si="9"/>
        <v>6989.2473118279568</v>
      </c>
      <c r="I25" s="23"/>
    </row>
    <row r="27" spans="1:9" ht="11.9" customHeight="1">
      <c r="A27" s="21"/>
    </row>
  </sheetData>
  <mergeCells count="1">
    <mergeCell ref="A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59999389629810485"/>
  </sheetPr>
  <dimension ref="A1:L38"/>
  <sheetViews>
    <sheetView zoomScaleNormal="100" workbookViewId="0">
      <selection activeCell="E34" sqref="E34"/>
    </sheetView>
  </sheetViews>
  <sheetFormatPr baseColWidth="10" defaultColWidth="11.54296875" defaultRowHeight="11.5"/>
  <cols>
    <col min="1" max="1" width="33.1796875" style="22" bestFit="1" customWidth="1"/>
    <col min="2" max="12" width="9.54296875" style="22" customWidth="1"/>
    <col min="13" max="16384" width="11.54296875" style="22"/>
  </cols>
  <sheetData>
    <row r="1" spans="1:12" s="21" customFormat="1" ht="14">
      <c r="A1" s="172" t="s">
        <v>77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s="21" customFormat="1">
      <c r="A2" s="22" t="s">
        <v>8</v>
      </c>
      <c r="B2" s="22" t="s">
        <v>126</v>
      </c>
      <c r="C2" s="67"/>
      <c r="D2" s="22"/>
      <c r="E2" s="67"/>
    </row>
    <row r="3" spans="1:12" s="21" customFormat="1">
      <c r="A3" s="22" t="s">
        <v>10</v>
      </c>
      <c r="B3" s="67" t="s">
        <v>127</v>
      </c>
      <c r="C3" s="22"/>
      <c r="D3" s="67"/>
    </row>
    <row r="4" spans="1:12" s="21" customFormat="1">
      <c r="A4" s="22" t="s">
        <v>12</v>
      </c>
      <c r="B4" s="67"/>
      <c r="C4" s="22"/>
      <c r="D4" s="67"/>
      <c r="J4" s="22" t="s">
        <v>128</v>
      </c>
    </row>
    <row r="5" spans="1:12" s="21" customFormat="1" ht="37.5" customHeight="1">
      <c r="A5" s="37" t="s">
        <v>28</v>
      </c>
      <c r="B5" s="70" t="s">
        <v>129</v>
      </c>
      <c r="J5" s="70" t="s">
        <v>130</v>
      </c>
    </row>
    <row r="6" spans="1:12" s="21" customFormat="1">
      <c r="A6" s="22" t="s">
        <v>14</v>
      </c>
      <c r="B6" s="23">
        <v>75000</v>
      </c>
      <c r="C6" s="23">
        <v>75000</v>
      </c>
      <c r="D6" s="23">
        <v>75000</v>
      </c>
      <c r="E6" s="23">
        <v>75000</v>
      </c>
      <c r="F6" s="23">
        <v>75000</v>
      </c>
      <c r="G6" s="23">
        <v>65000</v>
      </c>
      <c r="H6" s="23">
        <v>65000</v>
      </c>
      <c r="I6" s="23">
        <v>65000</v>
      </c>
      <c r="J6" s="23">
        <v>65000</v>
      </c>
      <c r="K6" s="23"/>
    </row>
    <row r="7" spans="1:12">
      <c r="A7" s="22" t="s">
        <v>102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6">
        <v>0.8</v>
      </c>
      <c r="K7" s="28"/>
    </row>
    <row r="8" spans="1:12" s="21" customFormat="1">
      <c r="A8" s="29" t="s">
        <v>103</v>
      </c>
      <c r="B8" s="30" t="s">
        <v>105</v>
      </c>
      <c r="C8" s="30" t="s">
        <v>106</v>
      </c>
      <c r="D8" s="30" t="s">
        <v>107</v>
      </c>
      <c r="E8" s="30" t="s">
        <v>108</v>
      </c>
      <c r="F8" s="30" t="s">
        <v>109</v>
      </c>
      <c r="G8" s="30" t="s">
        <v>110</v>
      </c>
      <c r="H8" s="30" t="s">
        <v>111</v>
      </c>
      <c r="I8" s="30" t="s">
        <v>112</v>
      </c>
      <c r="J8" s="30" t="s">
        <v>113</v>
      </c>
      <c r="K8" s="30" t="s">
        <v>116</v>
      </c>
    </row>
    <row r="9" spans="1:12">
      <c r="A9" s="22" t="s">
        <v>22</v>
      </c>
      <c r="B9" s="32" t="s">
        <v>117</v>
      </c>
      <c r="C9" s="32" t="s">
        <v>117</v>
      </c>
      <c r="D9" s="32" t="s">
        <v>117</v>
      </c>
      <c r="E9" s="32" t="s">
        <v>117</v>
      </c>
      <c r="F9" s="32" t="s">
        <v>117</v>
      </c>
      <c r="G9" s="32" t="s">
        <v>117</v>
      </c>
      <c r="H9" s="32" t="s">
        <v>117</v>
      </c>
      <c r="I9" s="32" t="s">
        <v>117</v>
      </c>
      <c r="J9" s="32" t="s">
        <v>117</v>
      </c>
      <c r="K9" s="28"/>
    </row>
    <row r="10" spans="1:12">
      <c r="A10" s="22" t="s">
        <v>32</v>
      </c>
      <c r="B10" s="28" t="s">
        <v>118</v>
      </c>
      <c r="C10" s="28" t="s">
        <v>118</v>
      </c>
      <c r="D10" s="28" t="s">
        <v>118</v>
      </c>
      <c r="E10" s="28" t="s">
        <v>118</v>
      </c>
      <c r="F10" s="28" t="s">
        <v>118</v>
      </c>
      <c r="G10" s="28" t="s">
        <v>118</v>
      </c>
      <c r="H10" s="28" t="s">
        <v>118</v>
      </c>
      <c r="I10" s="28" t="s">
        <v>118</v>
      </c>
      <c r="J10" s="28" t="s">
        <v>118</v>
      </c>
      <c r="K10" s="28"/>
    </row>
    <row r="11" spans="1:12">
      <c r="A11" s="22" t="s">
        <v>34</v>
      </c>
      <c r="B11" s="28">
        <v>21.7</v>
      </c>
      <c r="C11" s="28">
        <v>21.7</v>
      </c>
      <c r="D11" s="28">
        <v>21.7</v>
      </c>
      <c r="E11" s="28">
        <v>21.7</v>
      </c>
      <c r="F11" s="28">
        <v>21.7</v>
      </c>
      <c r="G11" s="28">
        <v>21.7</v>
      </c>
      <c r="H11" s="28">
        <v>21.7</v>
      </c>
      <c r="I11" s="28">
        <v>21.7</v>
      </c>
      <c r="J11" s="28">
        <v>21.7</v>
      </c>
      <c r="K11" s="40">
        <f>SUM(B11:J11)</f>
        <v>195.29999999999995</v>
      </c>
    </row>
    <row r="12" spans="1:12">
      <c r="A12" s="22" t="s">
        <v>119</v>
      </c>
      <c r="B12" s="41">
        <v>8</v>
      </c>
      <c r="C12" s="41">
        <v>23</v>
      </c>
      <c r="D12" s="41">
        <v>22</v>
      </c>
      <c r="E12" s="41">
        <v>21</v>
      </c>
      <c r="F12" s="41">
        <v>22</v>
      </c>
      <c r="G12" s="41">
        <v>22</v>
      </c>
      <c r="H12" s="41">
        <v>22</v>
      </c>
      <c r="I12" s="41">
        <v>22</v>
      </c>
      <c r="J12" s="41">
        <v>21</v>
      </c>
      <c r="K12" s="41">
        <f>SUM(B12:J12)</f>
        <v>183</v>
      </c>
    </row>
    <row r="13" spans="1:12">
      <c r="A13" s="42" t="s">
        <v>316</v>
      </c>
      <c r="B13" s="43">
        <v>1</v>
      </c>
      <c r="C13" s="43">
        <v>1</v>
      </c>
      <c r="D13" s="43">
        <v>1</v>
      </c>
      <c r="E13" s="43">
        <v>1</v>
      </c>
      <c r="F13" s="43">
        <v>1</v>
      </c>
      <c r="G13" s="43">
        <v>1</v>
      </c>
      <c r="H13" s="43">
        <v>1</v>
      </c>
      <c r="I13" s="43">
        <v>1</v>
      </c>
      <c r="J13" s="43">
        <v>1</v>
      </c>
      <c r="K13" s="43"/>
    </row>
    <row r="14" spans="1:12">
      <c r="A14" s="22" t="s">
        <v>120</v>
      </c>
      <c r="B14" s="23">
        <f t="shared" ref="B14:J14" si="0">B6/12*B7/B11*B12</f>
        <v>1843.3179723502305</v>
      </c>
      <c r="C14" s="23">
        <f t="shared" si="0"/>
        <v>5299.5391705069133</v>
      </c>
      <c r="D14" s="23">
        <f t="shared" si="0"/>
        <v>5069.1244239631342</v>
      </c>
      <c r="E14" s="23">
        <f t="shared" si="0"/>
        <v>4838.7096774193551</v>
      </c>
      <c r="F14" s="23">
        <f t="shared" si="0"/>
        <v>5069.1244239631342</v>
      </c>
      <c r="G14" s="23">
        <f>G6/12*G7/G11*G12</f>
        <v>4393.2411674347168</v>
      </c>
      <c r="H14" s="23">
        <f t="shared" si="0"/>
        <v>4393.2411674347168</v>
      </c>
      <c r="I14" s="23">
        <f t="shared" si="0"/>
        <v>4393.2411674347168</v>
      </c>
      <c r="J14" s="23">
        <f t="shared" si="0"/>
        <v>4193.5483870967746</v>
      </c>
      <c r="K14" s="23">
        <f>SUM(B14:J14)</f>
        <v>39493.087557603692</v>
      </c>
    </row>
    <row r="15" spans="1:12">
      <c r="A15" s="22" t="s">
        <v>131</v>
      </c>
      <c r="B15" s="23">
        <f>230/B11*B12</f>
        <v>84.792626728110605</v>
      </c>
      <c r="C15" s="23">
        <f t="shared" ref="C15:J15" si="1">230/C11*C12</f>
        <v>243.77880184331798</v>
      </c>
      <c r="D15" s="23">
        <f t="shared" si="1"/>
        <v>233.17972350230417</v>
      </c>
      <c r="E15" s="23">
        <f t="shared" si="1"/>
        <v>222.58064516129033</v>
      </c>
      <c r="F15" s="23">
        <f t="shared" si="1"/>
        <v>233.17972350230417</v>
      </c>
      <c r="G15" s="23">
        <f t="shared" si="1"/>
        <v>233.17972350230417</v>
      </c>
      <c r="H15" s="23">
        <f t="shared" si="1"/>
        <v>233.17972350230417</v>
      </c>
      <c r="I15" s="23">
        <f t="shared" si="1"/>
        <v>233.17972350230417</v>
      </c>
      <c r="J15" s="23">
        <f t="shared" si="1"/>
        <v>222.58064516129033</v>
      </c>
      <c r="K15" s="23">
        <f>SUM(B15:J15)</f>
        <v>1939.63133640553</v>
      </c>
    </row>
    <row r="16" spans="1:12"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12">
      <c r="A17" s="45" t="s">
        <v>38</v>
      </c>
      <c r="B17" s="46">
        <f t="shared" ref="B17:J17" si="2">SUM(B14:B16)</f>
        <v>1928.1105990783412</v>
      </c>
      <c r="C17" s="46">
        <f t="shared" si="2"/>
        <v>5543.3179723502308</v>
      </c>
      <c r="D17" s="46">
        <f t="shared" si="2"/>
        <v>5302.3041474654383</v>
      </c>
      <c r="E17" s="46">
        <f t="shared" si="2"/>
        <v>5061.2903225806458</v>
      </c>
      <c r="F17" s="46">
        <f t="shared" si="2"/>
        <v>5302.3041474654383</v>
      </c>
      <c r="G17" s="46">
        <f t="shared" si="2"/>
        <v>4626.4208909370209</v>
      </c>
      <c r="H17" s="46">
        <f t="shared" si="2"/>
        <v>4626.4208909370209</v>
      </c>
      <c r="I17" s="46">
        <f t="shared" si="2"/>
        <v>4626.4208909370209</v>
      </c>
      <c r="J17" s="46">
        <f t="shared" si="2"/>
        <v>4416.1290322580653</v>
      </c>
      <c r="K17" s="46">
        <f>SUM(B17:J17)</f>
        <v>41432.718894009224</v>
      </c>
    </row>
    <row r="18" spans="1:12">
      <c r="A18" s="22" t="s">
        <v>40</v>
      </c>
      <c r="B18" s="48">
        <f>Tariffe!C304</f>
        <v>7.9315352697095443E-2</v>
      </c>
      <c r="C18" s="48">
        <f>Tariffe!C415</f>
        <v>8.2251264755480613E-2</v>
      </c>
      <c r="D18" s="48">
        <f>Tariffe!C386</f>
        <v>8.1595744680851054E-2</v>
      </c>
      <c r="E18" s="48">
        <f>Tariffe!C357</f>
        <v>8.0869158878504668E-2</v>
      </c>
      <c r="F18" s="48">
        <f>Tariffe!C386</f>
        <v>8.1595744680851054E-2</v>
      </c>
      <c r="G18" s="48">
        <f>Tariffe!C305</f>
        <v>7.9347826086956522E-2</v>
      </c>
      <c r="H18" s="48">
        <f>Tariffe!C305</f>
        <v>7.9347826086956522E-2</v>
      </c>
      <c r="I18" s="48">
        <f>Tariffe!C305</f>
        <v>7.9347826086956522E-2</v>
      </c>
      <c r="J18" s="48">
        <f>Tariffe!C280</f>
        <v>7.8493449781659383E-2</v>
      </c>
      <c r="L18" s="23"/>
    </row>
    <row r="19" spans="1:12">
      <c r="A19" s="42" t="s">
        <v>42</v>
      </c>
      <c r="B19" s="76">
        <f t="shared" ref="B19:J19" si="3">B22*B18</f>
        <v>152.92877220490664</v>
      </c>
      <c r="C19" s="76">
        <f t="shared" si="3"/>
        <v>455.9449141675928</v>
      </c>
      <c r="D19" s="76">
        <f t="shared" si="3"/>
        <v>432.64545543680754</v>
      </c>
      <c r="E19" s="76">
        <f t="shared" si="3"/>
        <v>409.3022912270124</v>
      </c>
      <c r="F19" s="76">
        <f t="shared" si="3"/>
        <v>432.64545543680754</v>
      </c>
      <c r="G19" s="76">
        <f t="shared" si="3"/>
        <v>367.0964402591332</v>
      </c>
      <c r="H19" s="76">
        <f t="shared" si="3"/>
        <v>367.0964402591332</v>
      </c>
      <c r="I19" s="76">
        <f t="shared" si="3"/>
        <v>367.0964402591332</v>
      </c>
      <c r="J19" s="76">
        <f t="shared" si="3"/>
        <v>346.6372024228765</v>
      </c>
      <c r="K19" s="76">
        <f>SUM(B19:J19)</f>
        <v>3331.3934116734026</v>
      </c>
    </row>
    <row r="20" spans="1:12">
      <c r="A20" s="21" t="s">
        <v>52</v>
      </c>
      <c r="B20" s="25">
        <f t="shared" ref="B20:J20" si="4">B17-B19</f>
        <v>1775.1818268734346</v>
      </c>
      <c r="C20" s="25">
        <f t="shared" si="4"/>
        <v>5087.3730581826376</v>
      </c>
      <c r="D20" s="25">
        <f t="shared" si="4"/>
        <v>4869.6586920286309</v>
      </c>
      <c r="E20" s="25">
        <f t="shared" si="4"/>
        <v>4651.9880313536332</v>
      </c>
      <c r="F20" s="25">
        <f t="shared" si="4"/>
        <v>4869.6586920286309</v>
      </c>
      <c r="G20" s="25">
        <f t="shared" si="4"/>
        <v>4259.3244506778874</v>
      </c>
      <c r="H20" s="25">
        <f t="shared" si="4"/>
        <v>4259.3244506778874</v>
      </c>
      <c r="I20" s="25">
        <f t="shared" si="4"/>
        <v>4259.3244506778874</v>
      </c>
      <c r="J20" s="25">
        <f t="shared" si="4"/>
        <v>4069.4918298351886</v>
      </c>
      <c r="K20" s="25">
        <f>SUM(B20:J20)</f>
        <v>38101.325482335822</v>
      </c>
    </row>
    <row r="22" spans="1:12">
      <c r="A22" s="22" t="s">
        <v>54</v>
      </c>
      <c r="B22" s="54">
        <f t="shared" ref="B22:J22" si="5">SUM(B14:B16)</f>
        <v>1928.1105990783412</v>
      </c>
      <c r="C22" s="54">
        <f t="shared" si="5"/>
        <v>5543.3179723502308</v>
      </c>
      <c r="D22" s="54">
        <f t="shared" si="5"/>
        <v>5302.3041474654383</v>
      </c>
      <c r="E22" s="54">
        <f t="shared" si="5"/>
        <v>5061.2903225806458</v>
      </c>
      <c r="F22" s="54">
        <f t="shared" si="5"/>
        <v>5302.3041474654383</v>
      </c>
      <c r="G22" s="54">
        <f t="shared" si="5"/>
        <v>4626.4208909370209</v>
      </c>
      <c r="H22" s="54">
        <f t="shared" si="5"/>
        <v>4626.4208909370209</v>
      </c>
      <c r="I22" s="54">
        <f t="shared" si="5"/>
        <v>4626.4208909370209</v>
      </c>
      <c r="J22" s="54">
        <f t="shared" si="5"/>
        <v>4416.1290322580653</v>
      </c>
      <c r="K22" s="23">
        <f>SUM(B22:J22)</f>
        <v>41432.718894009224</v>
      </c>
    </row>
    <row r="23" spans="1:12">
      <c r="A23" s="22" t="s">
        <v>64</v>
      </c>
      <c r="B23" s="56">
        <f>SUM(B14:B16)/B12*20-600*B13</f>
        <v>4220.2764976958533</v>
      </c>
      <c r="C23" s="56">
        <f>SUM(C14:C16)-600*C13</f>
        <v>4943.3179723502308</v>
      </c>
      <c r="D23" s="56">
        <f t="shared" ref="D23:J23" si="6">SUM(D14:D16)-600*D13</f>
        <v>4702.3041474654383</v>
      </c>
      <c r="E23" s="56">
        <f t="shared" si="6"/>
        <v>4461.2903225806458</v>
      </c>
      <c r="F23" s="56">
        <f t="shared" si="6"/>
        <v>4702.3041474654383</v>
      </c>
      <c r="G23" s="56">
        <f t="shared" si="6"/>
        <v>4026.4208909370209</v>
      </c>
      <c r="H23" s="56">
        <f t="shared" si="6"/>
        <v>4026.4208909370209</v>
      </c>
      <c r="I23" s="56">
        <f t="shared" si="6"/>
        <v>4026.4208909370209</v>
      </c>
      <c r="J23" s="56">
        <f t="shared" si="6"/>
        <v>3816.1290322580653</v>
      </c>
      <c r="K23" s="23"/>
    </row>
    <row r="25" spans="1:12">
      <c r="A25" s="21"/>
    </row>
    <row r="32" spans="1:12">
      <c r="B32" s="86"/>
      <c r="C32" s="86"/>
      <c r="D32" s="86"/>
      <c r="E32" s="86"/>
      <c r="F32" s="86"/>
      <c r="G32" s="86"/>
      <c r="H32" s="86"/>
      <c r="I32" s="86"/>
      <c r="J32" s="86"/>
      <c r="K32" s="86"/>
    </row>
    <row r="33" spans="2:12"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2:12"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</row>
    <row r="35" spans="2:12"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  <row r="36" spans="2:12"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7"/>
    </row>
    <row r="37" spans="2:12">
      <c r="B37" s="75"/>
      <c r="C37" s="75"/>
      <c r="D37" s="75"/>
      <c r="E37" s="75"/>
      <c r="F37" s="75"/>
      <c r="G37" s="75"/>
      <c r="H37" s="75"/>
      <c r="I37" s="75"/>
      <c r="J37" s="75"/>
      <c r="K37" s="75"/>
    </row>
    <row r="38" spans="2:12"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7"/>
    </row>
  </sheetData>
  <mergeCells count="2">
    <mergeCell ref="A1:J1"/>
    <mergeCell ref="K1:L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-0.249977111117893"/>
  </sheetPr>
  <dimension ref="A1:L29"/>
  <sheetViews>
    <sheetView zoomScaleNormal="100" workbookViewId="0">
      <selection activeCell="B34" sqref="B34"/>
    </sheetView>
  </sheetViews>
  <sheetFormatPr baseColWidth="10" defaultColWidth="11.54296875" defaultRowHeight="11.5"/>
  <cols>
    <col min="1" max="1" width="37" style="22" bestFit="1" customWidth="1"/>
    <col min="2" max="12" width="9.54296875" style="22" customWidth="1"/>
    <col min="13" max="16384" width="11.54296875" style="22"/>
  </cols>
  <sheetData>
    <row r="1" spans="1:12" s="21" customFormat="1" ht="15" customHeight="1">
      <c r="A1" s="174" t="s">
        <v>78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s="21" customFormat="1">
      <c r="A2" s="22" t="s">
        <v>8</v>
      </c>
      <c r="B2" s="22" t="s">
        <v>101</v>
      </c>
      <c r="C2" s="67"/>
      <c r="D2" s="22"/>
      <c r="E2" s="67"/>
    </row>
    <row r="3" spans="1:12" s="21" customFormat="1">
      <c r="A3" s="22" t="s">
        <v>10</v>
      </c>
      <c r="B3" s="67" t="s">
        <v>127</v>
      </c>
      <c r="C3" s="22"/>
      <c r="D3" s="67"/>
    </row>
    <row r="4" spans="1:12" s="21" customFormat="1">
      <c r="A4" s="22" t="s">
        <v>12</v>
      </c>
      <c r="B4" s="67"/>
      <c r="C4" s="22"/>
      <c r="D4" s="67"/>
      <c r="J4" s="22" t="s">
        <v>128</v>
      </c>
    </row>
    <row r="5" spans="1:12" s="21" customFormat="1" ht="37.5" customHeight="1">
      <c r="A5" s="37" t="s">
        <v>28</v>
      </c>
      <c r="B5" s="70" t="s">
        <v>129</v>
      </c>
      <c r="J5" s="70" t="s">
        <v>130</v>
      </c>
    </row>
    <row r="6" spans="1:12" s="21" customFormat="1">
      <c r="A6" s="22" t="s">
        <v>14</v>
      </c>
      <c r="B6" s="23">
        <v>75000</v>
      </c>
      <c r="C6" s="23">
        <v>75000</v>
      </c>
      <c r="D6" s="23">
        <v>75000</v>
      </c>
      <c r="E6" s="23">
        <v>75000</v>
      </c>
      <c r="F6" s="23">
        <v>75000</v>
      </c>
      <c r="G6" s="23">
        <v>65000</v>
      </c>
      <c r="H6" s="23">
        <v>65000</v>
      </c>
      <c r="I6" s="23">
        <v>65000</v>
      </c>
      <c r="J6" s="23">
        <v>65000</v>
      </c>
      <c r="K6" s="23"/>
    </row>
    <row r="7" spans="1:12">
      <c r="A7" s="22" t="s">
        <v>102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6">
        <v>0.8</v>
      </c>
      <c r="K7" s="28"/>
    </row>
    <row r="8" spans="1:12" s="21" customFormat="1">
      <c r="A8" s="29" t="s">
        <v>103</v>
      </c>
      <c r="B8" s="30" t="s">
        <v>105</v>
      </c>
      <c r="C8" s="30" t="s">
        <v>106</v>
      </c>
      <c r="D8" s="30" t="s">
        <v>107</v>
      </c>
      <c r="E8" s="30" t="s">
        <v>108</v>
      </c>
      <c r="F8" s="30" t="s">
        <v>109</v>
      </c>
      <c r="G8" s="30" t="s">
        <v>110</v>
      </c>
      <c r="H8" s="30" t="s">
        <v>111</v>
      </c>
      <c r="I8" s="30" t="s">
        <v>112</v>
      </c>
      <c r="J8" s="30" t="s">
        <v>113</v>
      </c>
      <c r="K8" s="30" t="s">
        <v>116</v>
      </c>
    </row>
    <row r="9" spans="1:12">
      <c r="A9" s="22" t="s">
        <v>22</v>
      </c>
      <c r="B9" s="32" t="s">
        <v>117</v>
      </c>
      <c r="C9" s="32" t="s">
        <v>117</v>
      </c>
      <c r="D9" s="32" t="s">
        <v>117</v>
      </c>
      <c r="E9" s="32" t="s">
        <v>117</v>
      </c>
      <c r="F9" s="32" t="s">
        <v>117</v>
      </c>
      <c r="G9" s="32" t="s">
        <v>117</v>
      </c>
      <c r="H9" s="32" t="s">
        <v>117</v>
      </c>
      <c r="I9" s="32" t="s">
        <v>117</v>
      </c>
      <c r="J9" s="32" t="s">
        <v>117</v>
      </c>
      <c r="K9" s="28"/>
    </row>
    <row r="10" spans="1:12">
      <c r="A10" s="22" t="s">
        <v>32</v>
      </c>
      <c r="B10" s="28" t="s">
        <v>121</v>
      </c>
      <c r="C10" s="28" t="s">
        <v>121</v>
      </c>
      <c r="D10" s="28" t="s">
        <v>121</v>
      </c>
      <c r="E10" s="28" t="s">
        <v>121</v>
      </c>
      <c r="F10" s="28" t="s">
        <v>121</v>
      </c>
      <c r="G10" s="28" t="s">
        <v>121</v>
      </c>
      <c r="H10" s="28" t="s">
        <v>121</v>
      </c>
      <c r="I10" s="28" t="s">
        <v>121</v>
      </c>
      <c r="J10" s="28" t="s">
        <v>121</v>
      </c>
      <c r="K10" s="28"/>
    </row>
    <row r="11" spans="1:12">
      <c r="A11" s="22" t="s">
        <v>34</v>
      </c>
      <c r="B11" s="28">
        <v>21.7</v>
      </c>
      <c r="C11" s="28">
        <v>21.7</v>
      </c>
      <c r="D11" s="28">
        <v>21.7</v>
      </c>
      <c r="E11" s="28">
        <v>21.7</v>
      </c>
      <c r="F11" s="28">
        <v>21.7</v>
      </c>
      <c r="G11" s="28">
        <v>21.7</v>
      </c>
      <c r="H11" s="28">
        <v>21.7</v>
      </c>
      <c r="I11" s="28">
        <v>21.7</v>
      </c>
      <c r="J11" s="28">
        <v>21.7</v>
      </c>
      <c r="K11" s="40">
        <f>SUM(B11:J11)</f>
        <v>195.29999999999995</v>
      </c>
    </row>
    <row r="12" spans="1:12">
      <c r="A12" s="22" t="s">
        <v>119</v>
      </c>
      <c r="B12" s="41">
        <v>8</v>
      </c>
      <c r="C12" s="41">
        <v>23</v>
      </c>
      <c r="D12" s="41">
        <v>22</v>
      </c>
      <c r="E12" s="41">
        <v>21</v>
      </c>
      <c r="F12" s="41">
        <v>22</v>
      </c>
      <c r="G12" s="41">
        <v>22</v>
      </c>
      <c r="H12" s="41">
        <v>22</v>
      </c>
      <c r="I12" s="41">
        <v>22</v>
      </c>
      <c r="J12" s="41">
        <v>21</v>
      </c>
      <c r="K12" s="41">
        <f>SUM(B12:J12)</f>
        <v>183</v>
      </c>
    </row>
    <row r="13" spans="1:12">
      <c r="A13" s="42" t="s">
        <v>316</v>
      </c>
      <c r="B13" s="43">
        <v>1</v>
      </c>
      <c r="C13" s="43">
        <v>1</v>
      </c>
      <c r="D13" s="43">
        <v>1</v>
      </c>
      <c r="E13" s="43">
        <v>1</v>
      </c>
      <c r="F13" s="43">
        <v>1</v>
      </c>
      <c r="G13" s="43">
        <v>1</v>
      </c>
      <c r="H13" s="43">
        <v>1</v>
      </c>
      <c r="I13" s="43">
        <v>1</v>
      </c>
      <c r="J13" s="43">
        <v>1</v>
      </c>
      <c r="K13" s="43"/>
    </row>
    <row r="14" spans="1:12">
      <c r="A14" s="22" t="s">
        <v>120</v>
      </c>
      <c r="B14" s="23">
        <f t="shared" ref="B14:J14" si="0">B6/12*B7/B11*B12</f>
        <v>1843.3179723502305</v>
      </c>
      <c r="C14" s="23">
        <f t="shared" si="0"/>
        <v>5299.5391705069133</v>
      </c>
      <c r="D14" s="23">
        <f t="shared" si="0"/>
        <v>5069.1244239631342</v>
      </c>
      <c r="E14" s="23">
        <f t="shared" si="0"/>
        <v>4838.7096774193551</v>
      </c>
      <c r="F14" s="23">
        <f t="shared" si="0"/>
        <v>5069.1244239631342</v>
      </c>
      <c r="G14" s="23">
        <f>G6/12*G7/G11*G12</f>
        <v>4393.2411674347168</v>
      </c>
      <c r="H14" s="23">
        <f t="shared" si="0"/>
        <v>4393.2411674347168</v>
      </c>
      <c r="I14" s="23">
        <f t="shared" si="0"/>
        <v>4393.2411674347168</v>
      </c>
      <c r="J14" s="23">
        <f t="shared" si="0"/>
        <v>4193.5483870967746</v>
      </c>
      <c r="K14" s="23">
        <f>SUM(B14:J14)</f>
        <v>39493.087557603692</v>
      </c>
    </row>
    <row r="15" spans="1:12">
      <c r="A15" s="22" t="s">
        <v>131</v>
      </c>
      <c r="B15" s="23">
        <f>230/B11*B12</f>
        <v>84.792626728110605</v>
      </c>
      <c r="C15" s="23">
        <f t="shared" ref="C15:J15" si="1">230/C11*C12</f>
        <v>243.77880184331798</v>
      </c>
      <c r="D15" s="23">
        <f t="shared" si="1"/>
        <v>233.17972350230417</v>
      </c>
      <c r="E15" s="23">
        <f t="shared" si="1"/>
        <v>222.58064516129033</v>
      </c>
      <c r="F15" s="23">
        <f t="shared" si="1"/>
        <v>233.17972350230417</v>
      </c>
      <c r="G15" s="23">
        <f t="shared" si="1"/>
        <v>233.17972350230417</v>
      </c>
      <c r="H15" s="23">
        <f t="shared" si="1"/>
        <v>233.17972350230417</v>
      </c>
      <c r="I15" s="23">
        <f t="shared" si="1"/>
        <v>233.17972350230417</v>
      </c>
      <c r="J15" s="23">
        <f t="shared" si="1"/>
        <v>222.58064516129033</v>
      </c>
      <c r="K15" s="23">
        <f>SUM(B15:J15)</f>
        <v>1939.63133640553</v>
      </c>
    </row>
    <row r="16" spans="1:12"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12">
      <c r="A17" s="45" t="s">
        <v>38</v>
      </c>
      <c r="B17" s="46">
        <f>SUM(B14:B16)</f>
        <v>1928.1105990783412</v>
      </c>
      <c r="C17" s="46">
        <f t="shared" ref="C17:J17" si="2">SUM(C14:C16)</f>
        <v>5543.3179723502308</v>
      </c>
      <c r="D17" s="46">
        <f t="shared" si="2"/>
        <v>5302.3041474654383</v>
      </c>
      <c r="E17" s="46">
        <f t="shared" si="2"/>
        <v>5061.2903225806458</v>
      </c>
      <c r="F17" s="46">
        <f t="shared" si="2"/>
        <v>5302.3041474654383</v>
      </c>
      <c r="G17" s="46">
        <f t="shared" si="2"/>
        <v>4626.4208909370209</v>
      </c>
      <c r="H17" s="46">
        <f t="shared" si="2"/>
        <v>4626.4208909370209</v>
      </c>
      <c r="I17" s="46">
        <f t="shared" si="2"/>
        <v>4626.4208909370209</v>
      </c>
      <c r="J17" s="46">
        <f t="shared" si="2"/>
        <v>4416.1290322580653</v>
      </c>
      <c r="K17" s="46">
        <f>SUM(B17:J17)</f>
        <v>41432.718894009224</v>
      </c>
    </row>
    <row r="18" spans="1:12">
      <c r="A18" s="22" t="s">
        <v>40</v>
      </c>
      <c r="B18" s="48">
        <f>Tariffe!C377</f>
        <v>8.1378378378378372E-2</v>
      </c>
      <c r="C18" s="48">
        <f>Tariffe!C377</f>
        <v>8.1378378378378372E-2</v>
      </c>
      <c r="D18" s="48">
        <f>Tariffe!C377</f>
        <v>8.1378378378378372E-2</v>
      </c>
      <c r="E18" s="48">
        <f>Tariffe!C377</f>
        <v>8.1378378378378372E-2</v>
      </c>
      <c r="F18" s="48">
        <f>Tariffe!C377</f>
        <v>8.1378378378378372E-2</v>
      </c>
      <c r="G18" s="48">
        <f>Tariffe!C297</f>
        <v>7.9084210526315785E-2</v>
      </c>
      <c r="H18" s="48">
        <f>Tariffe!C297</f>
        <v>7.9084210526315785E-2</v>
      </c>
      <c r="I18" s="48">
        <f>Tariffe!C297</f>
        <v>7.9084210526315785E-2</v>
      </c>
      <c r="J18" s="48">
        <f>Tariffe!C297</f>
        <v>7.9084210526315785E-2</v>
      </c>
      <c r="L18" s="23"/>
    </row>
    <row r="19" spans="1:12">
      <c r="A19" s="22" t="s">
        <v>42</v>
      </c>
      <c r="B19" s="23">
        <f>B17*B18</f>
        <v>156.90651388715906</v>
      </c>
      <c r="C19" s="23">
        <f>C25*C18-B20</f>
        <v>451.10622742558229</v>
      </c>
      <c r="D19" s="23">
        <f>D25*D18-C20</f>
        <v>431.49291318968744</v>
      </c>
      <c r="E19" s="23">
        <f>E25*E18-D20</f>
        <v>411.87959895379231</v>
      </c>
      <c r="F19" s="23">
        <f t="shared" ref="F19:J19" si="3">F25*F18-E20</f>
        <v>431.49291318968744</v>
      </c>
      <c r="G19" s="23">
        <f t="shared" si="3"/>
        <v>312.79593150268875</v>
      </c>
      <c r="H19" s="23">
        <f t="shared" si="3"/>
        <v>365.87684372220883</v>
      </c>
      <c r="I19" s="23">
        <f t="shared" si="3"/>
        <v>365.87684372220883</v>
      </c>
      <c r="J19" s="23">
        <f t="shared" si="3"/>
        <v>349.24607809847203</v>
      </c>
      <c r="K19" s="23">
        <f>SUM(B19:J19)</f>
        <v>3276.673863691487</v>
      </c>
    </row>
    <row r="20" spans="1:12">
      <c r="A20" s="22" t="s">
        <v>48</v>
      </c>
      <c r="B20" s="23">
        <f>B19</f>
        <v>156.90651388715906</v>
      </c>
      <c r="C20" s="23">
        <f>B20+C19</f>
        <v>608.01274131274135</v>
      </c>
      <c r="D20" s="23">
        <f t="shared" ref="D20:J20" si="4">C20+D19</f>
        <v>1039.5056545024288</v>
      </c>
      <c r="E20" s="23">
        <f t="shared" si="4"/>
        <v>1451.3852534562211</v>
      </c>
      <c r="F20" s="23">
        <f t="shared" si="4"/>
        <v>1882.8781666459085</v>
      </c>
      <c r="G20" s="23">
        <f>F20+G19</f>
        <v>2195.6740981485973</v>
      </c>
      <c r="H20" s="23">
        <f t="shared" si="4"/>
        <v>2561.5509418708061</v>
      </c>
      <c r="I20" s="23">
        <f t="shared" si="4"/>
        <v>2927.427785593015</v>
      </c>
      <c r="J20" s="23">
        <f t="shared" si="4"/>
        <v>3276.673863691487</v>
      </c>
      <c r="K20" s="23"/>
    </row>
    <row r="21" spans="1:12">
      <c r="A21" s="42" t="s">
        <v>50</v>
      </c>
      <c r="B21" s="76">
        <f>B19</f>
        <v>156.90651388715906</v>
      </c>
      <c r="C21" s="76">
        <f>C19</f>
        <v>451.10622742558229</v>
      </c>
      <c r="D21" s="76">
        <f t="shared" ref="D21:J21" si="5">D19</f>
        <v>431.49291318968744</v>
      </c>
      <c r="E21" s="76">
        <f t="shared" si="5"/>
        <v>411.87959895379231</v>
      </c>
      <c r="F21" s="76">
        <f t="shared" si="5"/>
        <v>431.49291318968744</v>
      </c>
      <c r="G21" s="76">
        <f t="shared" si="5"/>
        <v>312.79593150268875</v>
      </c>
      <c r="H21" s="76">
        <f t="shared" si="5"/>
        <v>365.87684372220883</v>
      </c>
      <c r="I21" s="76">
        <f t="shared" si="5"/>
        <v>365.87684372220883</v>
      </c>
      <c r="J21" s="76">
        <f t="shared" si="5"/>
        <v>349.24607809847203</v>
      </c>
      <c r="K21" s="76">
        <f>SUM(B21:J21)</f>
        <v>3276.673863691487</v>
      </c>
    </row>
    <row r="22" spans="1:12">
      <c r="A22" s="21" t="s">
        <v>52</v>
      </c>
      <c r="B22" s="25">
        <f t="shared" ref="B22:J22" si="6">B17-B21</f>
        <v>1771.2040851911822</v>
      </c>
      <c r="C22" s="25">
        <f t="shared" si="6"/>
        <v>5092.2117449246489</v>
      </c>
      <c r="D22" s="25">
        <f t="shared" si="6"/>
        <v>4870.8112342757504</v>
      </c>
      <c r="E22" s="25">
        <f t="shared" si="6"/>
        <v>4649.4107236268537</v>
      </c>
      <c r="F22" s="25">
        <f t="shared" si="6"/>
        <v>4870.8112342757504</v>
      </c>
      <c r="G22" s="25">
        <f t="shared" si="6"/>
        <v>4313.6249594343317</v>
      </c>
      <c r="H22" s="25">
        <f t="shared" si="6"/>
        <v>4260.5440472148121</v>
      </c>
      <c r="I22" s="25">
        <f t="shared" si="6"/>
        <v>4260.5440472148121</v>
      </c>
      <c r="J22" s="25">
        <f t="shared" si="6"/>
        <v>4066.8829541595933</v>
      </c>
      <c r="K22" s="25">
        <f>SUM(B22:J22)</f>
        <v>38156.045030317735</v>
      </c>
    </row>
    <row r="24" spans="1:12">
      <c r="A24" s="22" t="s">
        <v>54</v>
      </c>
      <c r="B24" s="54">
        <f>SUM(B14:B16)</f>
        <v>1928.1105990783412</v>
      </c>
      <c r="C24" s="54">
        <f>SUM(C14:C16)</f>
        <v>5543.3179723502308</v>
      </c>
      <c r="D24" s="54">
        <f t="shared" ref="D24:J24" si="7">SUM(D14:D16)</f>
        <v>5302.3041474654383</v>
      </c>
      <c r="E24" s="54">
        <f t="shared" si="7"/>
        <v>5061.2903225806458</v>
      </c>
      <c r="F24" s="54">
        <f t="shared" si="7"/>
        <v>5302.3041474654383</v>
      </c>
      <c r="G24" s="54">
        <f t="shared" si="7"/>
        <v>4626.4208909370209</v>
      </c>
      <c r="H24" s="54">
        <f t="shared" si="7"/>
        <v>4626.4208909370209</v>
      </c>
      <c r="I24" s="54">
        <f t="shared" si="7"/>
        <v>4626.4208909370209</v>
      </c>
      <c r="J24" s="54">
        <f t="shared" si="7"/>
        <v>4416.1290322580653</v>
      </c>
      <c r="K24" s="23">
        <f>SUM(B24:J24)</f>
        <v>41432.718894009224</v>
      </c>
    </row>
    <row r="25" spans="1:12">
      <c r="A25" s="22" t="s">
        <v>60</v>
      </c>
      <c r="B25" s="23">
        <f>B24</f>
        <v>1928.1105990783412</v>
      </c>
      <c r="C25" s="23">
        <f>B25+C24</f>
        <v>7471.4285714285725</v>
      </c>
      <c r="D25" s="23">
        <f t="shared" ref="D25:J25" si="8">C25+D24</f>
        <v>12773.732718894011</v>
      </c>
      <c r="E25" s="23">
        <f t="shared" si="8"/>
        <v>17835.023041474655</v>
      </c>
      <c r="F25" s="23">
        <f t="shared" si="8"/>
        <v>23137.327188940093</v>
      </c>
      <c r="G25" s="23">
        <f t="shared" si="8"/>
        <v>27763.748079877114</v>
      </c>
      <c r="H25" s="23">
        <f t="shared" si="8"/>
        <v>32390.168970814135</v>
      </c>
      <c r="I25" s="23">
        <f t="shared" si="8"/>
        <v>37016.589861751156</v>
      </c>
      <c r="J25" s="23">
        <f t="shared" si="8"/>
        <v>41432.718894009224</v>
      </c>
      <c r="K25" s="23"/>
    </row>
    <row r="26" spans="1:12">
      <c r="A26" s="22" t="s">
        <v>62</v>
      </c>
      <c r="B26" s="23">
        <f>SUM(B14:B15)/B12*260-B13*7200</f>
        <v>55463.59447004609</v>
      </c>
      <c r="C26" s="23">
        <f t="shared" ref="C26:J26" si="9">SUM(C14:C15)/C12*260-C13*7200</f>
        <v>55463.59447004609</v>
      </c>
      <c r="D26" s="23">
        <f t="shared" si="9"/>
        <v>55463.59447004609</v>
      </c>
      <c r="E26" s="23">
        <f t="shared" si="9"/>
        <v>55463.59447004609</v>
      </c>
      <c r="F26" s="23">
        <f t="shared" si="9"/>
        <v>55463.59447004609</v>
      </c>
      <c r="G26" s="23">
        <f t="shared" si="9"/>
        <v>47475.883256528425</v>
      </c>
      <c r="H26" s="23">
        <f t="shared" si="9"/>
        <v>47475.883256528425</v>
      </c>
      <c r="I26" s="23">
        <f t="shared" si="9"/>
        <v>47475.883256528425</v>
      </c>
      <c r="J26" s="23">
        <f t="shared" si="9"/>
        <v>47475.883256528425</v>
      </c>
      <c r="K26" s="23"/>
    </row>
    <row r="27" spans="1:12">
      <c r="A27" s="22" t="s">
        <v>64</v>
      </c>
      <c r="B27" s="56">
        <f t="shared" ref="B27:J27" si="10">B26/12</f>
        <v>4621.9662058371741</v>
      </c>
      <c r="C27" s="56">
        <f t="shared" si="10"/>
        <v>4621.9662058371741</v>
      </c>
      <c r="D27" s="56">
        <f t="shared" si="10"/>
        <v>4621.9662058371741</v>
      </c>
      <c r="E27" s="56">
        <f t="shared" si="10"/>
        <v>4621.9662058371741</v>
      </c>
      <c r="F27" s="56">
        <f t="shared" si="10"/>
        <v>4621.9662058371741</v>
      </c>
      <c r="G27" s="56">
        <f t="shared" si="10"/>
        <v>3956.3236047107021</v>
      </c>
      <c r="H27" s="56">
        <f t="shared" si="10"/>
        <v>3956.3236047107021</v>
      </c>
      <c r="I27" s="56">
        <f t="shared" si="10"/>
        <v>3956.3236047107021</v>
      </c>
      <c r="J27" s="56">
        <f t="shared" si="10"/>
        <v>3956.3236047107021</v>
      </c>
      <c r="K27" s="23"/>
    </row>
    <row r="29" spans="1:12">
      <c r="A29" s="21"/>
    </row>
  </sheetData>
  <mergeCells count="1">
    <mergeCell ref="A1:L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59999389629810485"/>
  </sheetPr>
  <dimension ref="A1:O22"/>
  <sheetViews>
    <sheetView zoomScaleNormal="100" workbookViewId="0">
      <selection activeCell="E30" sqref="E30"/>
    </sheetView>
  </sheetViews>
  <sheetFormatPr baseColWidth="10" defaultColWidth="11.54296875" defaultRowHeight="11.5"/>
  <cols>
    <col min="1" max="1" width="33.1796875" style="22" bestFit="1" customWidth="1"/>
    <col min="2" max="14" width="8.7265625" style="22" customWidth="1"/>
    <col min="15" max="16384" width="11.54296875" style="22"/>
  </cols>
  <sheetData>
    <row r="1" spans="1:15" s="21" customFormat="1" ht="14">
      <c r="A1" s="172" t="s">
        <v>79</v>
      </c>
      <c r="B1" s="173"/>
      <c r="C1" s="173"/>
      <c r="D1" s="173"/>
      <c r="E1" s="173"/>
      <c r="F1" s="173"/>
      <c r="G1" s="173"/>
      <c r="H1" s="173"/>
      <c r="I1" s="173"/>
      <c r="J1" s="173"/>
      <c r="K1" s="172"/>
      <c r="L1" s="173"/>
      <c r="M1" s="173"/>
      <c r="N1" s="173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14</v>
      </c>
      <c r="B3" s="23">
        <v>60000</v>
      </c>
      <c r="C3" s="23">
        <v>60000</v>
      </c>
      <c r="D3" s="23">
        <v>60000</v>
      </c>
      <c r="E3" s="23">
        <v>60000</v>
      </c>
      <c r="F3" s="23">
        <v>60000</v>
      </c>
      <c r="G3" s="23">
        <v>60000</v>
      </c>
      <c r="H3" s="23">
        <v>60000</v>
      </c>
      <c r="I3" s="23">
        <v>55000</v>
      </c>
      <c r="J3" s="23">
        <v>55000</v>
      </c>
      <c r="K3" s="23">
        <v>55000</v>
      </c>
      <c r="L3" s="23">
        <v>55000</v>
      </c>
      <c r="M3" s="23">
        <v>55000</v>
      </c>
    </row>
    <row r="4" spans="1:15">
      <c r="A4" s="22" t="s">
        <v>102</v>
      </c>
      <c r="B4" s="26">
        <v>0.8</v>
      </c>
      <c r="C4" s="26">
        <v>0.8</v>
      </c>
      <c r="D4" s="26">
        <v>0.8</v>
      </c>
      <c r="E4" s="26">
        <v>0.8</v>
      </c>
      <c r="F4" s="26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5">
      <c r="A5" s="22" t="s">
        <v>132</v>
      </c>
      <c r="B5" s="137">
        <v>0</v>
      </c>
      <c r="C5" s="137">
        <v>0</v>
      </c>
      <c r="D5" s="137">
        <v>2500</v>
      </c>
      <c r="E5" s="137">
        <v>2750</v>
      </c>
      <c r="F5" s="137">
        <v>2600</v>
      </c>
      <c r="G5" s="137">
        <v>2350</v>
      </c>
      <c r="H5" s="137">
        <v>1800</v>
      </c>
      <c r="I5" s="137">
        <v>0</v>
      </c>
      <c r="J5" s="137">
        <v>0</v>
      </c>
      <c r="K5" s="137">
        <v>0</v>
      </c>
      <c r="L5" s="137">
        <v>0</v>
      </c>
      <c r="M5" s="137">
        <v>0</v>
      </c>
      <c r="N5" s="28"/>
    </row>
    <row r="6" spans="1:15" s="21" customFormat="1">
      <c r="A6" s="29" t="s">
        <v>103</v>
      </c>
      <c r="B6" s="30" t="s">
        <v>104</v>
      </c>
      <c r="C6" s="30" t="s">
        <v>105</v>
      </c>
      <c r="D6" s="30" t="s">
        <v>106</v>
      </c>
      <c r="E6" s="30" t="s">
        <v>107</v>
      </c>
      <c r="F6" s="30" t="s">
        <v>108</v>
      </c>
      <c r="G6" s="30" t="s">
        <v>109</v>
      </c>
      <c r="H6" s="30" t="s">
        <v>110</v>
      </c>
      <c r="I6" s="30" t="s">
        <v>111</v>
      </c>
      <c r="J6" s="30" t="s">
        <v>112</v>
      </c>
      <c r="K6" s="30" t="s">
        <v>113</v>
      </c>
      <c r="L6" s="30" t="s">
        <v>114</v>
      </c>
      <c r="M6" s="30" t="s">
        <v>115</v>
      </c>
      <c r="N6" s="30" t="s">
        <v>116</v>
      </c>
    </row>
    <row r="7" spans="1:15">
      <c r="A7" s="22" t="s">
        <v>22</v>
      </c>
      <c r="B7" s="32" t="s">
        <v>117</v>
      </c>
      <c r="C7" s="32" t="s">
        <v>117</v>
      </c>
      <c r="D7" s="32" t="s">
        <v>117</v>
      </c>
      <c r="E7" s="32" t="s">
        <v>117</v>
      </c>
      <c r="F7" s="32" t="s">
        <v>117</v>
      </c>
      <c r="G7" s="32" t="s">
        <v>117</v>
      </c>
      <c r="H7" s="32" t="s">
        <v>117</v>
      </c>
      <c r="I7" s="32" t="s">
        <v>117</v>
      </c>
      <c r="J7" s="32" t="s">
        <v>117</v>
      </c>
      <c r="K7" s="32" t="s">
        <v>117</v>
      </c>
      <c r="L7" s="32" t="s">
        <v>117</v>
      </c>
      <c r="M7" s="32" t="s">
        <v>117</v>
      </c>
      <c r="N7" s="28"/>
    </row>
    <row r="8" spans="1:15">
      <c r="A8" s="22" t="s">
        <v>32</v>
      </c>
      <c r="B8" s="28" t="s">
        <v>118</v>
      </c>
      <c r="C8" s="28" t="s">
        <v>118</v>
      </c>
      <c r="D8" s="28" t="s">
        <v>118</v>
      </c>
      <c r="E8" s="28" t="s">
        <v>118</v>
      </c>
      <c r="F8" s="28" t="s">
        <v>118</v>
      </c>
      <c r="G8" s="28" t="s">
        <v>118</v>
      </c>
      <c r="H8" s="28" t="s">
        <v>118</v>
      </c>
      <c r="I8" s="28" t="s">
        <v>118</v>
      </c>
      <c r="J8" s="28" t="s">
        <v>118</v>
      </c>
      <c r="K8" s="28" t="s">
        <v>118</v>
      </c>
      <c r="L8" s="28" t="s">
        <v>118</v>
      </c>
      <c r="M8" s="28" t="s">
        <v>118</v>
      </c>
      <c r="N8" s="28"/>
    </row>
    <row r="9" spans="1:15">
      <c r="A9" s="22" t="s">
        <v>34</v>
      </c>
      <c r="B9" s="28">
        <v>21.7</v>
      </c>
      <c r="C9" s="28">
        <v>21.7</v>
      </c>
      <c r="D9" s="28">
        <v>21.7</v>
      </c>
      <c r="E9" s="28">
        <v>21.7</v>
      </c>
      <c r="F9" s="28">
        <v>21.7</v>
      </c>
      <c r="G9" s="28">
        <v>21.7</v>
      </c>
      <c r="H9" s="28">
        <v>21.7</v>
      </c>
      <c r="I9" s="28">
        <v>21.7</v>
      </c>
      <c r="J9" s="28">
        <v>21.7</v>
      </c>
      <c r="K9" s="28">
        <v>21.7</v>
      </c>
      <c r="L9" s="28">
        <v>21.7</v>
      </c>
      <c r="M9" s="28">
        <v>21.7</v>
      </c>
      <c r="N9" s="40">
        <f>SUM(B9:M9)</f>
        <v>260.39999999999992</v>
      </c>
    </row>
    <row r="10" spans="1:15">
      <c r="A10" s="42" t="s">
        <v>119</v>
      </c>
      <c r="B10" s="43">
        <v>21</v>
      </c>
      <c r="C10" s="43">
        <v>20</v>
      </c>
      <c r="D10" s="43">
        <v>23</v>
      </c>
      <c r="E10" s="43">
        <v>22</v>
      </c>
      <c r="F10" s="43">
        <v>21</v>
      </c>
      <c r="G10" s="43">
        <v>22</v>
      </c>
      <c r="H10" s="43">
        <v>22</v>
      </c>
      <c r="I10" s="43">
        <v>22</v>
      </c>
      <c r="J10" s="43">
        <v>22</v>
      </c>
      <c r="K10" s="43">
        <v>21</v>
      </c>
      <c r="L10" s="43">
        <v>22</v>
      </c>
      <c r="M10" s="43">
        <v>23</v>
      </c>
      <c r="N10" s="43">
        <f>SUM(B10:M10)</f>
        <v>261</v>
      </c>
    </row>
    <row r="11" spans="1:15">
      <c r="A11" s="22" t="s">
        <v>120</v>
      </c>
      <c r="B11" s="23">
        <f>B3/12*B4/B9*B10-B5</f>
        <v>3870.9677419354844</v>
      </c>
      <c r="C11" s="23">
        <f t="shared" ref="C11:M11" si="0">C3/12*C4/C9*C10-C5</f>
        <v>3686.6359447004611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f t="shared" si="0"/>
        <v>3717.3579109062985</v>
      </c>
      <c r="J11" s="23">
        <f t="shared" si="0"/>
        <v>3717.3579109062985</v>
      </c>
      <c r="K11" s="23">
        <f t="shared" si="0"/>
        <v>3548.3870967741937</v>
      </c>
      <c r="L11" s="23">
        <f t="shared" si="0"/>
        <v>3717.3579109062985</v>
      </c>
      <c r="M11" s="23">
        <f t="shared" si="0"/>
        <v>3886.3287250384028</v>
      </c>
      <c r="N11" s="23">
        <f t="shared" ref="N11:N14" si="1">SUM(B11:M11)</f>
        <v>26144.393241167436</v>
      </c>
    </row>
    <row r="12" spans="1:15">
      <c r="A12" s="22" t="s">
        <v>133</v>
      </c>
      <c r="B12" s="23"/>
      <c r="C12" s="23"/>
      <c r="D12" s="23">
        <f>D3/12*D4/D9*D10-(D5*D4)</f>
        <v>2239.6313364055304</v>
      </c>
      <c r="E12" s="23">
        <f t="shared" ref="E12:H12" si="2">E3/12*E4/E9*E10-(E5*E4)</f>
        <v>1855.2995391705072</v>
      </c>
      <c r="F12" s="23">
        <f t="shared" si="2"/>
        <v>1790.9677419354844</v>
      </c>
      <c r="G12" s="23">
        <f t="shared" si="2"/>
        <v>2175.2995391705072</v>
      </c>
      <c r="H12" s="23">
        <f t="shared" si="2"/>
        <v>2615.2995391705072</v>
      </c>
      <c r="I12" s="23"/>
      <c r="J12" s="23"/>
      <c r="K12" s="23"/>
      <c r="L12" s="23"/>
      <c r="M12" s="23"/>
      <c r="N12" s="23"/>
    </row>
    <row r="13" spans="1:15"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>
      <c r="A14" s="45" t="s">
        <v>38</v>
      </c>
      <c r="B14" s="46">
        <f t="shared" ref="B14:M14" si="3">SUM(B11:B13)</f>
        <v>3870.9677419354844</v>
      </c>
      <c r="C14" s="46">
        <f t="shared" si="3"/>
        <v>3686.6359447004611</v>
      </c>
      <c r="D14" s="46">
        <f t="shared" si="3"/>
        <v>2239.6313364055304</v>
      </c>
      <c r="E14" s="46">
        <f t="shared" si="3"/>
        <v>1855.2995391705072</v>
      </c>
      <c r="F14" s="46">
        <f t="shared" si="3"/>
        <v>1790.9677419354844</v>
      </c>
      <c r="G14" s="46">
        <f t="shared" si="3"/>
        <v>2175.2995391705072</v>
      </c>
      <c r="H14" s="46">
        <f t="shared" si="3"/>
        <v>2615.2995391705072</v>
      </c>
      <c r="I14" s="46">
        <f t="shared" si="3"/>
        <v>3717.3579109062985</v>
      </c>
      <c r="J14" s="46">
        <f t="shared" si="3"/>
        <v>3717.3579109062985</v>
      </c>
      <c r="K14" s="46">
        <f t="shared" si="3"/>
        <v>3548.3870967741937</v>
      </c>
      <c r="L14" s="46">
        <f t="shared" si="3"/>
        <v>3717.3579109062985</v>
      </c>
      <c r="M14" s="46">
        <f t="shared" si="3"/>
        <v>3886.3287250384028</v>
      </c>
      <c r="N14" s="46">
        <f t="shared" si="1"/>
        <v>36820.890937019976</v>
      </c>
    </row>
    <row r="15" spans="1:15">
      <c r="A15" s="22" t="s">
        <v>40</v>
      </c>
      <c r="B15" s="48">
        <f>Tariffe!C287</f>
        <v>7.874193548387097E-2</v>
      </c>
      <c r="C15" s="48">
        <f>Tariffe!C264</f>
        <v>7.7895927601809953E-2</v>
      </c>
      <c r="D15" s="48">
        <f>Tariffe!C391</f>
        <v>8.1713532513181017E-2</v>
      </c>
      <c r="E15" s="48">
        <f>Tariffe!C375</f>
        <v>8.1329113924050636E-2</v>
      </c>
      <c r="F15" s="48">
        <f>Tariffe!C349</f>
        <v>8.0654648956356725E-2</v>
      </c>
      <c r="G15" s="48">
        <f>Tariffe!C365</f>
        <v>8.1077348066298335E-2</v>
      </c>
      <c r="H15" s="48">
        <f>Tariffe!C352</f>
        <v>8.0735849056603776E-2</v>
      </c>
      <c r="I15" s="48">
        <f>Tariffe!C268</f>
        <v>7.8049327354260095E-2</v>
      </c>
      <c r="J15" s="48">
        <f>Tariffe!C268</f>
        <v>7.8049327354260095E-2</v>
      </c>
      <c r="K15" s="48">
        <f>Tariffe!C248</f>
        <v>7.7253521126760566E-2</v>
      </c>
      <c r="L15" s="48">
        <f>Tariffe!C268</f>
        <v>7.8049327354260095E-2</v>
      </c>
      <c r="M15" s="48">
        <f>Tariffe!C288</f>
        <v>7.8776824034334766E-2</v>
      </c>
      <c r="O15" s="23"/>
    </row>
    <row r="16" spans="1:15">
      <c r="A16" s="42" t="s">
        <v>42</v>
      </c>
      <c r="B16" s="76">
        <f>B19*B15</f>
        <v>304.80749219562961</v>
      </c>
      <c r="C16" s="76">
        <f t="shared" ref="C16:M16" si="4">C19*C15</f>
        <v>287.17392664261735</v>
      </c>
      <c r="D16" s="76">
        <f t="shared" si="4"/>
        <v>183.00818802491236</v>
      </c>
      <c r="E16" s="76">
        <f t="shared" si="4"/>
        <v>150.88986758443681</v>
      </c>
      <c r="F16" s="76">
        <f t="shared" si="4"/>
        <v>144.44987451796538</v>
      </c>
      <c r="G16" s="76">
        <f t="shared" si="4"/>
        <v>176.36751788578559</v>
      </c>
      <c r="H16" s="76">
        <f t="shared" si="4"/>
        <v>211.14842883227547</v>
      </c>
      <c r="I16" s="76">
        <f t="shared" si="4"/>
        <v>290.13728448127409</v>
      </c>
      <c r="J16" s="76">
        <f t="shared" si="4"/>
        <v>290.13728448127409</v>
      </c>
      <c r="K16" s="76">
        <f t="shared" si="4"/>
        <v>274.12539754656979</v>
      </c>
      <c r="L16" s="76">
        <f t="shared" si="4"/>
        <v>290.13728448127409</v>
      </c>
      <c r="M16" s="76">
        <f t="shared" si="4"/>
        <v>306.15263411193087</v>
      </c>
      <c r="N16" s="76">
        <f>SUM(B16:M16)</f>
        <v>2908.5351807859452</v>
      </c>
    </row>
    <row r="17" spans="1:14">
      <c r="A17" s="21" t="s">
        <v>52</v>
      </c>
      <c r="B17" s="25">
        <f>B14-B16</f>
        <v>3566.1602497398549</v>
      </c>
      <c r="C17" s="25">
        <f t="shared" ref="C17:M17" si="5">C14-C16</f>
        <v>3399.4620180578436</v>
      </c>
      <c r="D17" s="25">
        <f t="shared" si="5"/>
        <v>2056.6231483806182</v>
      </c>
      <c r="E17" s="25">
        <f t="shared" si="5"/>
        <v>1704.4096715860703</v>
      </c>
      <c r="F17" s="25">
        <f t="shared" si="5"/>
        <v>1646.517867417519</v>
      </c>
      <c r="G17" s="25">
        <f t="shared" si="5"/>
        <v>1998.9320212847215</v>
      </c>
      <c r="H17" s="25">
        <f t="shared" si="5"/>
        <v>2404.1511103382318</v>
      </c>
      <c r="I17" s="25">
        <f t="shared" si="5"/>
        <v>3427.2206264250244</v>
      </c>
      <c r="J17" s="25">
        <f t="shared" si="5"/>
        <v>3427.2206264250244</v>
      </c>
      <c r="K17" s="25">
        <f t="shared" si="5"/>
        <v>3274.2616992276239</v>
      </c>
      <c r="L17" s="25">
        <f t="shared" si="5"/>
        <v>3427.2206264250244</v>
      </c>
      <c r="M17" s="25">
        <f t="shared" si="5"/>
        <v>3580.1760909264722</v>
      </c>
      <c r="N17" s="25">
        <f>SUM(B17:M17)</f>
        <v>33912.355756234028</v>
      </c>
    </row>
    <row r="19" spans="1:14">
      <c r="A19" s="22" t="s">
        <v>54</v>
      </c>
      <c r="B19" s="54">
        <f t="shared" ref="B19:M19" si="6">SUM(B11:B13)</f>
        <v>3870.9677419354844</v>
      </c>
      <c r="C19" s="54">
        <f t="shared" si="6"/>
        <v>3686.6359447004611</v>
      </c>
      <c r="D19" s="54">
        <f t="shared" si="6"/>
        <v>2239.6313364055304</v>
      </c>
      <c r="E19" s="54">
        <f t="shared" si="6"/>
        <v>1855.2995391705072</v>
      </c>
      <c r="F19" s="54">
        <f t="shared" si="6"/>
        <v>1790.9677419354844</v>
      </c>
      <c r="G19" s="54">
        <f t="shared" si="6"/>
        <v>2175.2995391705072</v>
      </c>
      <c r="H19" s="54">
        <f t="shared" si="6"/>
        <v>2615.2995391705072</v>
      </c>
      <c r="I19" s="54">
        <f t="shared" si="6"/>
        <v>3717.3579109062985</v>
      </c>
      <c r="J19" s="54">
        <f t="shared" si="6"/>
        <v>3717.3579109062985</v>
      </c>
      <c r="K19" s="54">
        <f t="shared" si="6"/>
        <v>3548.3870967741937</v>
      </c>
      <c r="L19" s="54">
        <f t="shared" si="6"/>
        <v>3717.3579109062985</v>
      </c>
      <c r="M19" s="54">
        <f t="shared" si="6"/>
        <v>3886.3287250384028</v>
      </c>
      <c r="N19" s="23">
        <f>SUM(B19:M19)</f>
        <v>36820.890937019976</v>
      </c>
    </row>
    <row r="20" spans="1:14">
      <c r="A20" s="22" t="s">
        <v>64</v>
      </c>
      <c r="B20" s="56">
        <f>SUM(B5,B11:B13)</f>
        <v>3870.9677419354844</v>
      </c>
      <c r="C20" s="56">
        <f t="shared" ref="C20:M20" si="7">SUM(C5,C11:C13)</f>
        <v>3686.6359447004611</v>
      </c>
      <c r="D20" s="56">
        <f t="shared" si="7"/>
        <v>4739.6313364055304</v>
      </c>
      <c r="E20" s="56">
        <f t="shared" si="7"/>
        <v>4605.2995391705072</v>
      </c>
      <c r="F20" s="56">
        <f t="shared" si="7"/>
        <v>4390.9677419354848</v>
      </c>
      <c r="G20" s="56">
        <f t="shared" si="7"/>
        <v>4525.2995391705072</v>
      </c>
      <c r="H20" s="56">
        <f t="shared" si="7"/>
        <v>4415.2995391705072</v>
      </c>
      <c r="I20" s="56">
        <f t="shared" si="7"/>
        <v>3717.3579109062985</v>
      </c>
      <c r="J20" s="56">
        <f t="shared" si="7"/>
        <v>3717.3579109062985</v>
      </c>
      <c r="K20" s="56">
        <f t="shared" si="7"/>
        <v>3548.3870967741937</v>
      </c>
      <c r="L20" s="56">
        <f t="shared" si="7"/>
        <v>3717.3579109062985</v>
      </c>
      <c r="M20" s="56">
        <f t="shared" si="7"/>
        <v>3886.3287250384028</v>
      </c>
      <c r="N20" s="23"/>
    </row>
    <row r="22" spans="1:14">
      <c r="A22" s="21"/>
    </row>
  </sheetData>
  <mergeCells count="2">
    <mergeCell ref="A1:J1"/>
    <mergeCell ref="K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-0.249977111117893"/>
  </sheetPr>
  <dimension ref="A1:O26"/>
  <sheetViews>
    <sheetView zoomScaleNormal="100" workbookViewId="0">
      <selection activeCell="J24" sqref="J24"/>
    </sheetView>
  </sheetViews>
  <sheetFormatPr baseColWidth="10" defaultColWidth="11.54296875" defaultRowHeight="11.5"/>
  <cols>
    <col min="1" max="1" width="33.54296875" style="22" customWidth="1"/>
    <col min="2" max="14" width="10.1796875" style="22" customWidth="1"/>
    <col min="15" max="16384" width="11.54296875" style="22"/>
  </cols>
  <sheetData>
    <row r="1" spans="1:15" s="21" customFormat="1" ht="15" customHeight="1">
      <c r="A1" s="174" t="s">
        <v>80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14</v>
      </c>
      <c r="B3" s="23">
        <v>60000</v>
      </c>
      <c r="C3" s="23">
        <v>60000</v>
      </c>
      <c r="D3" s="23">
        <v>60000</v>
      </c>
      <c r="E3" s="23">
        <v>60000</v>
      </c>
      <c r="F3" s="23">
        <v>60000</v>
      </c>
      <c r="G3" s="23">
        <v>60000</v>
      </c>
      <c r="H3" s="23">
        <v>60000</v>
      </c>
      <c r="I3" s="23">
        <v>55000</v>
      </c>
      <c r="J3" s="23">
        <v>55000</v>
      </c>
      <c r="K3" s="23">
        <v>55000</v>
      </c>
      <c r="L3" s="23">
        <v>55000</v>
      </c>
      <c r="M3" s="23">
        <v>55000</v>
      </c>
      <c r="N3" s="23"/>
    </row>
    <row r="4" spans="1:15">
      <c r="A4" s="22" t="s">
        <v>102</v>
      </c>
      <c r="B4" s="26">
        <v>0.8</v>
      </c>
      <c r="C4" s="26">
        <v>0.8</v>
      </c>
      <c r="D4" s="26">
        <v>0.8</v>
      </c>
      <c r="E4" s="26">
        <v>0.8</v>
      </c>
      <c r="F4" s="26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5">
      <c r="A5" s="22" t="s">
        <v>132</v>
      </c>
      <c r="B5" s="137">
        <v>0</v>
      </c>
      <c r="C5" s="137">
        <v>0</v>
      </c>
      <c r="D5" s="137">
        <v>2500</v>
      </c>
      <c r="E5" s="137">
        <v>2750</v>
      </c>
      <c r="F5" s="137">
        <v>2600</v>
      </c>
      <c r="G5" s="137">
        <v>2350</v>
      </c>
      <c r="H5" s="137">
        <v>1800</v>
      </c>
      <c r="I5" s="137">
        <v>0</v>
      </c>
      <c r="J5" s="137">
        <v>0</v>
      </c>
      <c r="K5" s="137">
        <v>0</v>
      </c>
      <c r="L5" s="137">
        <v>0</v>
      </c>
      <c r="M5" s="137">
        <v>0</v>
      </c>
      <c r="N5" s="28"/>
    </row>
    <row r="6" spans="1:15" s="21" customFormat="1">
      <c r="A6" s="29" t="s">
        <v>103</v>
      </c>
      <c r="B6" s="30" t="s">
        <v>104</v>
      </c>
      <c r="C6" s="30" t="s">
        <v>105</v>
      </c>
      <c r="D6" s="30" t="s">
        <v>106</v>
      </c>
      <c r="E6" s="30" t="s">
        <v>107</v>
      </c>
      <c r="F6" s="30" t="s">
        <v>108</v>
      </c>
      <c r="G6" s="30" t="s">
        <v>109</v>
      </c>
      <c r="H6" s="30" t="s">
        <v>110</v>
      </c>
      <c r="I6" s="30" t="s">
        <v>111</v>
      </c>
      <c r="J6" s="30" t="s">
        <v>112</v>
      </c>
      <c r="K6" s="30" t="s">
        <v>113</v>
      </c>
      <c r="L6" s="30" t="s">
        <v>114</v>
      </c>
      <c r="M6" s="30" t="s">
        <v>115</v>
      </c>
      <c r="N6" s="30" t="s">
        <v>116</v>
      </c>
    </row>
    <row r="7" spans="1:15">
      <c r="A7" s="22" t="s">
        <v>22</v>
      </c>
      <c r="B7" s="32" t="s">
        <v>117</v>
      </c>
      <c r="C7" s="32" t="s">
        <v>117</v>
      </c>
      <c r="D7" s="32" t="s">
        <v>117</v>
      </c>
      <c r="E7" s="32" t="s">
        <v>117</v>
      </c>
      <c r="F7" s="32" t="s">
        <v>117</v>
      </c>
      <c r="G7" s="32" t="s">
        <v>117</v>
      </c>
      <c r="H7" s="32" t="s">
        <v>117</v>
      </c>
      <c r="I7" s="32" t="s">
        <v>117</v>
      </c>
      <c r="J7" s="32" t="s">
        <v>117</v>
      </c>
      <c r="K7" s="32" t="s">
        <v>117</v>
      </c>
      <c r="L7" s="32" t="s">
        <v>117</v>
      </c>
      <c r="M7" s="32" t="s">
        <v>117</v>
      </c>
      <c r="N7" s="28"/>
    </row>
    <row r="8" spans="1:15">
      <c r="A8" s="22" t="s">
        <v>32</v>
      </c>
      <c r="B8" s="28" t="s">
        <v>121</v>
      </c>
      <c r="C8" s="28" t="s">
        <v>121</v>
      </c>
      <c r="D8" s="28" t="s">
        <v>121</v>
      </c>
      <c r="E8" s="28" t="s">
        <v>121</v>
      </c>
      <c r="F8" s="28" t="s">
        <v>121</v>
      </c>
      <c r="G8" s="28" t="s">
        <v>121</v>
      </c>
      <c r="H8" s="28" t="s">
        <v>121</v>
      </c>
      <c r="I8" s="28" t="s">
        <v>121</v>
      </c>
      <c r="J8" s="28" t="s">
        <v>121</v>
      </c>
      <c r="K8" s="28" t="s">
        <v>121</v>
      </c>
      <c r="L8" s="28" t="s">
        <v>121</v>
      </c>
      <c r="M8" s="28" t="s">
        <v>121</v>
      </c>
      <c r="N8" s="28"/>
    </row>
    <row r="9" spans="1:15">
      <c r="A9" s="22" t="s">
        <v>34</v>
      </c>
      <c r="B9" s="28">
        <v>21.7</v>
      </c>
      <c r="C9" s="28">
        <v>21.7</v>
      </c>
      <c r="D9" s="28">
        <v>21.7</v>
      </c>
      <c r="E9" s="28">
        <v>21.7</v>
      </c>
      <c r="F9" s="28">
        <v>21.7</v>
      </c>
      <c r="G9" s="28">
        <v>21.7</v>
      </c>
      <c r="H9" s="28">
        <v>21.7</v>
      </c>
      <c r="I9" s="28">
        <v>21.7</v>
      </c>
      <c r="J9" s="28">
        <v>21.7</v>
      </c>
      <c r="K9" s="28">
        <v>21.7</v>
      </c>
      <c r="L9" s="28">
        <v>21.7</v>
      </c>
      <c r="M9" s="28">
        <v>21.7</v>
      </c>
      <c r="N9" s="40">
        <f>SUM(B9:M9)</f>
        <v>260.39999999999992</v>
      </c>
    </row>
    <row r="10" spans="1:15">
      <c r="A10" s="42" t="s">
        <v>119</v>
      </c>
      <c r="B10" s="43">
        <v>21</v>
      </c>
      <c r="C10" s="43">
        <v>20</v>
      </c>
      <c r="D10" s="43">
        <v>23</v>
      </c>
      <c r="E10" s="43">
        <v>22</v>
      </c>
      <c r="F10" s="43">
        <v>21</v>
      </c>
      <c r="G10" s="43">
        <v>22</v>
      </c>
      <c r="H10" s="43">
        <v>22</v>
      </c>
      <c r="I10" s="43">
        <v>22</v>
      </c>
      <c r="J10" s="43">
        <v>22</v>
      </c>
      <c r="K10" s="43">
        <v>21</v>
      </c>
      <c r="L10" s="43">
        <v>22</v>
      </c>
      <c r="M10" s="43">
        <v>23</v>
      </c>
      <c r="N10" s="43">
        <f>SUM(B10:M10)</f>
        <v>261</v>
      </c>
    </row>
    <row r="11" spans="1:15">
      <c r="A11" s="22" t="s">
        <v>120</v>
      </c>
      <c r="B11" s="23">
        <f>B3/12*B4/B9*B10-B5</f>
        <v>3870.9677419354844</v>
      </c>
      <c r="C11" s="23">
        <f t="shared" ref="C11:M11" si="0">C3/12*C4/C9*C10-C5</f>
        <v>3686.6359447004611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f t="shared" si="0"/>
        <v>3717.3579109062985</v>
      </c>
      <c r="J11" s="23">
        <f t="shared" si="0"/>
        <v>3717.3579109062985</v>
      </c>
      <c r="K11" s="23">
        <f t="shared" si="0"/>
        <v>3548.3870967741937</v>
      </c>
      <c r="L11" s="23">
        <f t="shared" si="0"/>
        <v>3717.3579109062985</v>
      </c>
      <c r="M11" s="23">
        <f t="shared" si="0"/>
        <v>3886.3287250384028</v>
      </c>
      <c r="N11" s="23">
        <f t="shared" ref="N11:N14" si="1">SUM(B11:M11)</f>
        <v>26144.393241167436</v>
      </c>
    </row>
    <row r="12" spans="1:15">
      <c r="A12" s="22" t="s">
        <v>133</v>
      </c>
      <c r="B12" s="23"/>
      <c r="C12" s="23"/>
      <c r="D12" s="23">
        <f>D3/12*D4/D9*D10-(D5*D4)</f>
        <v>2239.6313364055304</v>
      </c>
      <c r="E12" s="23">
        <f t="shared" ref="E12:H12" si="2">E3/12*E4/E9*E10-(E5*E4)</f>
        <v>1855.2995391705072</v>
      </c>
      <c r="F12" s="23">
        <f t="shared" si="2"/>
        <v>1790.9677419354844</v>
      </c>
      <c r="G12" s="23">
        <f t="shared" si="2"/>
        <v>2175.2995391705072</v>
      </c>
      <c r="H12" s="23">
        <f t="shared" si="2"/>
        <v>2615.2995391705072</v>
      </c>
      <c r="I12" s="23"/>
      <c r="J12" s="23"/>
      <c r="K12" s="23"/>
      <c r="L12" s="23"/>
      <c r="M12" s="23"/>
      <c r="N12" s="23"/>
    </row>
    <row r="13" spans="1:15"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>
      <c r="A14" s="45" t="s">
        <v>38</v>
      </c>
      <c r="B14" s="46">
        <f t="shared" ref="B14:M14" si="3">SUM(B11:B13)</f>
        <v>3870.9677419354844</v>
      </c>
      <c r="C14" s="46">
        <f t="shared" si="3"/>
        <v>3686.6359447004611</v>
      </c>
      <c r="D14" s="46">
        <f t="shared" si="3"/>
        <v>2239.6313364055304</v>
      </c>
      <c r="E14" s="46">
        <f t="shared" si="3"/>
        <v>1855.2995391705072</v>
      </c>
      <c r="F14" s="46">
        <f t="shared" si="3"/>
        <v>1790.9677419354844</v>
      </c>
      <c r="G14" s="46">
        <f t="shared" si="3"/>
        <v>2175.2995391705072</v>
      </c>
      <c r="H14" s="46">
        <f t="shared" si="3"/>
        <v>2615.2995391705072</v>
      </c>
      <c r="I14" s="46">
        <f t="shared" si="3"/>
        <v>3717.3579109062985</v>
      </c>
      <c r="J14" s="46">
        <f t="shared" si="3"/>
        <v>3717.3579109062985</v>
      </c>
      <c r="K14" s="46">
        <f t="shared" si="3"/>
        <v>3548.3870967741937</v>
      </c>
      <c r="L14" s="46">
        <f t="shared" si="3"/>
        <v>3717.3579109062985</v>
      </c>
      <c r="M14" s="46">
        <f t="shared" si="3"/>
        <v>3886.3287250384028</v>
      </c>
      <c r="N14" s="46">
        <f t="shared" si="1"/>
        <v>36820.890937019976</v>
      </c>
    </row>
    <row r="15" spans="1:15">
      <c r="A15" s="22" t="s">
        <v>40</v>
      </c>
      <c r="B15" s="48">
        <f>Tariffe!C301</f>
        <v>7.9217118997912325E-2</v>
      </c>
      <c r="C15" s="48">
        <f>Tariffe!C301</f>
        <v>7.9217118997912325E-2</v>
      </c>
      <c r="D15" s="48">
        <f>Tariffe!C358</f>
        <v>8.0895522388059693E-2</v>
      </c>
      <c r="E15" s="48">
        <f>Tariffe!C366</f>
        <v>8.1102941176470586E-2</v>
      </c>
      <c r="F15" s="48">
        <f>Tariffe!C366</f>
        <v>8.1102941176470586E-2</v>
      </c>
      <c r="G15" s="48">
        <f>Tariffe!C357</f>
        <v>8.0869158878504668E-2</v>
      </c>
      <c r="H15" s="48">
        <f>Tariffe!C344</f>
        <v>8.0517241379310336E-2</v>
      </c>
      <c r="I15" s="48">
        <f>Tariffe!C261</f>
        <v>7.7779043280182231E-2</v>
      </c>
      <c r="J15" s="48">
        <f>Tariffe!C261</f>
        <v>7.7779043280182231E-2</v>
      </c>
      <c r="K15" s="48">
        <f>Tariffe!C261</f>
        <v>7.7779043280182231E-2</v>
      </c>
      <c r="L15" s="48">
        <f>Tariffe!C261</f>
        <v>7.7779043280182231E-2</v>
      </c>
      <c r="M15" s="48">
        <f>Tariffe!C261</f>
        <v>7.7779043280182231E-2</v>
      </c>
      <c r="O15" s="23"/>
    </row>
    <row r="16" spans="1:15">
      <c r="A16" s="22" t="s">
        <v>42</v>
      </c>
      <c r="B16" s="23">
        <f>B22*B15</f>
        <v>306.64691224998325</v>
      </c>
      <c r="C16" s="23">
        <f>C22*C15-B17</f>
        <v>292.04467833331734</v>
      </c>
      <c r="D16" s="23">
        <f>D22*D15-C17</f>
        <v>193.8608545642337</v>
      </c>
      <c r="E16" s="23">
        <f t="shared" ref="E16:M16" si="4">E22*E15-D17</f>
        <v>152.50238000833451</v>
      </c>
      <c r="F16" s="23">
        <f t="shared" si="4"/>
        <v>145.25275142315002</v>
      </c>
      <c r="G16" s="23">
        <f t="shared" si="4"/>
        <v>172.77179118014419</v>
      </c>
      <c r="H16" s="23">
        <f t="shared" si="4"/>
        <v>205.08017458947847</v>
      </c>
      <c r="I16" s="23">
        <f>I22*I15-H17</f>
        <v>239.20396009546971</v>
      </c>
      <c r="J16" s="23">
        <f t="shared" si="4"/>
        <v>289.13254184030893</v>
      </c>
      <c r="K16" s="23">
        <f t="shared" si="4"/>
        <v>275.99015357484018</v>
      </c>
      <c r="L16" s="23">
        <f t="shared" si="4"/>
        <v>289.13254184030893</v>
      </c>
      <c r="M16" s="23">
        <f t="shared" si="4"/>
        <v>302.274930105777</v>
      </c>
      <c r="N16" s="23">
        <f>SUM(B16:M16)</f>
        <v>2863.8936698053462</v>
      </c>
    </row>
    <row r="17" spans="1:14">
      <c r="A17" s="22" t="s">
        <v>48</v>
      </c>
      <c r="B17" s="23">
        <f>B16</f>
        <v>306.64691224998325</v>
      </c>
      <c r="C17" s="23">
        <f>B17+C16</f>
        <v>598.69159058330058</v>
      </c>
      <c r="D17" s="23">
        <f>C17+D16</f>
        <v>792.55244514753429</v>
      </c>
      <c r="E17" s="23">
        <f t="shared" ref="E17:M17" si="5">D17+E16</f>
        <v>945.0548251558688</v>
      </c>
      <c r="F17" s="23">
        <f t="shared" si="5"/>
        <v>1090.3075765790188</v>
      </c>
      <c r="G17" s="23">
        <f t="shared" si="5"/>
        <v>1263.079367759163</v>
      </c>
      <c r="H17" s="23">
        <f t="shared" si="5"/>
        <v>1468.1595423486415</v>
      </c>
      <c r="I17" s="23">
        <f t="shared" si="5"/>
        <v>1707.3635024441112</v>
      </c>
      <c r="J17" s="23">
        <f t="shared" si="5"/>
        <v>1996.4960442844201</v>
      </c>
      <c r="K17" s="23">
        <f t="shared" si="5"/>
        <v>2272.4861978592603</v>
      </c>
      <c r="L17" s="23">
        <f t="shared" si="5"/>
        <v>2561.6187396995692</v>
      </c>
      <c r="M17" s="23">
        <f t="shared" si="5"/>
        <v>2863.8936698053462</v>
      </c>
      <c r="N17" s="23"/>
    </row>
    <row r="18" spans="1:14">
      <c r="A18" s="42" t="s">
        <v>50</v>
      </c>
      <c r="B18" s="76">
        <f>B16</f>
        <v>306.64691224998325</v>
      </c>
      <c r="C18" s="76">
        <f>C16</f>
        <v>292.04467833331734</v>
      </c>
      <c r="D18" s="76">
        <f>D16</f>
        <v>193.8608545642337</v>
      </c>
      <c r="E18" s="76">
        <f t="shared" ref="E18:M18" si="6">E16</f>
        <v>152.50238000833451</v>
      </c>
      <c r="F18" s="76">
        <f t="shared" si="6"/>
        <v>145.25275142315002</v>
      </c>
      <c r="G18" s="76">
        <f t="shared" si="6"/>
        <v>172.77179118014419</v>
      </c>
      <c r="H18" s="76">
        <f t="shared" si="6"/>
        <v>205.08017458947847</v>
      </c>
      <c r="I18" s="76">
        <f t="shared" si="6"/>
        <v>239.20396009546971</v>
      </c>
      <c r="J18" s="76">
        <f t="shared" si="6"/>
        <v>289.13254184030893</v>
      </c>
      <c r="K18" s="76">
        <f t="shared" si="6"/>
        <v>275.99015357484018</v>
      </c>
      <c r="L18" s="76">
        <f t="shared" si="6"/>
        <v>289.13254184030893</v>
      </c>
      <c r="M18" s="76">
        <f t="shared" si="6"/>
        <v>302.274930105777</v>
      </c>
      <c r="N18" s="76">
        <f>SUM(B18:M18)</f>
        <v>2863.8936698053462</v>
      </c>
    </row>
    <row r="19" spans="1:14">
      <c r="A19" s="21" t="s">
        <v>52</v>
      </c>
      <c r="B19" s="25">
        <f>B14-B18</f>
        <v>3564.3208296855009</v>
      </c>
      <c r="C19" s="25">
        <f t="shared" ref="C19:M19" si="7">C14-C18</f>
        <v>3394.5912663671438</v>
      </c>
      <c r="D19" s="25">
        <f t="shared" si="7"/>
        <v>2045.7704818412967</v>
      </c>
      <c r="E19" s="25">
        <f t="shared" si="7"/>
        <v>1702.7971591621726</v>
      </c>
      <c r="F19" s="25">
        <f t="shared" si="7"/>
        <v>1645.7149905123342</v>
      </c>
      <c r="G19" s="25">
        <f t="shared" si="7"/>
        <v>2002.527747990363</v>
      </c>
      <c r="H19" s="25">
        <f t="shared" si="7"/>
        <v>2410.2193645810285</v>
      </c>
      <c r="I19" s="25">
        <f t="shared" si="7"/>
        <v>3478.153950810829</v>
      </c>
      <c r="J19" s="25">
        <f t="shared" si="7"/>
        <v>3428.2253690659895</v>
      </c>
      <c r="K19" s="25">
        <f t="shared" si="7"/>
        <v>3272.3969431993537</v>
      </c>
      <c r="L19" s="25">
        <f t="shared" si="7"/>
        <v>3428.2253690659895</v>
      </c>
      <c r="M19" s="25">
        <f t="shared" si="7"/>
        <v>3584.0537949326258</v>
      </c>
      <c r="N19" s="25">
        <f>SUM(B19:M19)</f>
        <v>33956.997267214625</v>
      </c>
    </row>
    <row r="21" spans="1:14">
      <c r="A21" s="22" t="s">
        <v>54</v>
      </c>
      <c r="B21" s="54">
        <f t="shared" ref="B21:M21" si="8">SUM(B11:B13)</f>
        <v>3870.9677419354844</v>
      </c>
      <c r="C21" s="54">
        <f t="shared" si="8"/>
        <v>3686.6359447004611</v>
      </c>
      <c r="D21" s="54">
        <f t="shared" si="8"/>
        <v>2239.6313364055304</v>
      </c>
      <c r="E21" s="54">
        <f t="shared" si="8"/>
        <v>1855.2995391705072</v>
      </c>
      <c r="F21" s="54">
        <f t="shared" si="8"/>
        <v>1790.9677419354844</v>
      </c>
      <c r="G21" s="54">
        <f t="shared" si="8"/>
        <v>2175.2995391705072</v>
      </c>
      <c r="H21" s="54">
        <f t="shared" si="8"/>
        <v>2615.2995391705072</v>
      </c>
      <c r="I21" s="54">
        <f t="shared" si="8"/>
        <v>3717.3579109062985</v>
      </c>
      <c r="J21" s="54">
        <f t="shared" si="8"/>
        <v>3717.3579109062985</v>
      </c>
      <c r="K21" s="54">
        <f t="shared" si="8"/>
        <v>3548.3870967741937</v>
      </c>
      <c r="L21" s="54">
        <f t="shared" si="8"/>
        <v>3717.3579109062985</v>
      </c>
      <c r="M21" s="54">
        <f t="shared" si="8"/>
        <v>3886.3287250384028</v>
      </c>
      <c r="N21" s="23">
        <f>SUM(B21:M21)</f>
        <v>36820.890937019976</v>
      </c>
    </row>
    <row r="22" spans="1:14">
      <c r="A22" s="22" t="s">
        <v>60</v>
      </c>
      <c r="B22" s="23">
        <f>B21</f>
        <v>3870.9677419354844</v>
      </c>
      <c r="C22" s="23">
        <f>B22+C21</f>
        <v>7557.6036866359455</v>
      </c>
      <c r="D22" s="23">
        <f t="shared" ref="D22:M22" si="9">C22+D21</f>
        <v>9797.2350230414759</v>
      </c>
      <c r="E22" s="23">
        <f t="shared" si="9"/>
        <v>11652.534562211982</v>
      </c>
      <c r="F22" s="23">
        <f t="shared" si="9"/>
        <v>13443.502304147467</v>
      </c>
      <c r="G22" s="23">
        <f t="shared" si="9"/>
        <v>15618.801843317975</v>
      </c>
      <c r="H22" s="23">
        <f t="shared" si="9"/>
        <v>18234.101382488483</v>
      </c>
      <c r="I22" s="23">
        <f t="shared" si="9"/>
        <v>21951.459293394782</v>
      </c>
      <c r="J22" s="23">
        <f t="shared" si="9"/>
        <v>25668.817204301082</v>
      </c>
      <c r="K22" s="23">
        <f t="shared" si="9"/>
        <v>29217.204301075275</v>
      </c>
      <c r="L22" s="23">
        <f t="shared" si="9"/>
        <v>32934.562211981574</v>
      </c>
      <c r="M22" s="23">
        <f t="shared" si="9"/>
        <v>36820.890937019976</v>
      </c>
      <c r="N22" s="23"/>
    </row>
    <row r="23" spans="1:14">
      <c r="A23" s="22" t="s">
        <v>62</v>
      </c>
      <c r="B23" s="23">
        <f>SUM(B5,B11:B12)/B10*260</f>
        <v>47926.267281105997</v>
      </c>
      <c r="C23" s="23">
        <f t="shared" ref="C23:M23" si="10">SUM(C5,C11:C12)/C10*260</f>
        <v>47926.267281105997</v>
      </c>
      <c r="D23" s="23">
        <f t="shared" si="10"/>
        <v>53578.441194149476</v>
      </c>
      <c r="E23" s="23">
        <f t="shared" si="10"/>
        <v>54426.267281105997</v>
      </c>
      <c r="F23" s="23">
        <f t="shared" si="10"/>
        <v>54364.362519201241</v>
      </c>
      <c r="G23" s="23">
        <f t="shared" si="10"/>
        <v>53480.812735651445</v>
      </c>
      <c r="H23" s="23">
        <f t="shared" si="10"/>
        <v>52180.812735651445</v>
      </c>
      <c r="I23" s="23">
        <f t="shared" si="10"/>
        <v>43932.41167434716</v>
      </c>
      <c r="J23" s="23">
        <f t="shared" si="10"/>
        <v>43932.41167434716</v>
      </c>
      <c r="K23" s="23">
        <f t="shared" si="10"/>
        <v>43932.41167434716</v>
      </c>
      <c r="L23" s="23">
        <f t="shared" si="10"/>
        <v>43932.41167434716</v>
      </c>
      <c r="M23" s="23">
        <f t="shared" si="10"/>
        <v>43932.41167434716</v>
      </c>
      <c r="N23" s="23"/>
    </row>
    <row r="24" spans="1:14">
      <c r="A24" s="22" t="s">
        <v>64</v>
      </c>
      <c r="B24" s="56">
        <f>SUM(B23/12)</f>
        <v>3993.8556067588329</v>
      </c>
      <c r="C24" s="56">
        <f t="shared" ref="C24:M24" si="11">SUM(C23/12)</f>
        <v>3993.8556067588329</v>
      </c>
      <c r="D24" s="56">
        <f t="shared" si="11"/>
        <v>4464.8700995124564</v>
      </c>
      <c r="E24" s="56">
        <f t="shared" si="11"/>
        <v>4535.5222734254994</v>
      </c>
      <c r="F24" s="56">
        <f t="shared" si="11"/>
        <v>4530.3635432667697</v>
      </c>
      <c r="G24" s="56">
        <f t="shared" si="11"/>
        <v>4456.7343946376204</v>
      </c>
      <c r="H24" s="56">
        <f t="shared" si="11"/>
        <v>4348.4010613042874</v>
      </c>
      <c r="I24" s="56">
        <f t="shared" si="11"/>
        <v>3661.0343061955969</v>
      </c>
      <c r="J24" s="56">
        <f t="shared" si="11"/>
        <v>3661.0343061955969</v>
      </c>
      <c r="K24" s="56">
        <f t="shared" si="11"/>
        <v>3661.0343061955969</v>
      </c>
      <c r="L24" s="56">
        <f t="shared" si="11"/>
        <v>3661.0343061955969</v>
      </c>
      <c r="M24" s="56">
        <f t="shared" si="11"/>
        <v>3661.0343061955969</v>
      </c>
      <c r="N24" s="23"/>
    </row>
    <row r="26" spans="1:14">
      <c r="A26" s="21"/>
    </row>
  </sheetData>
  <mergeCells count="1">
    <mergeCell ref="A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59999389629810485"/>
  </sheetPr>
  <dimension ref="A1:O20"/>
  <sheetViews>
    <sheetView zoomScaleNormal="100" workbookViewId="0">
      <selection activeCell="F27" sqref="F27"/>
    </sheetView>
  </sheetViews>
  <sheetFormatPr baseColWidth="10" defaultColWidth="11.54296875" defaultRowHeight="11.5"/>
  <cols>
    <col min="1" max="1" width="31.453125" style="22" bestFit="1" customWidth="1"/>
    <col min="2" max="14" width="8.7265625" style="22" customWidth="1"/>
    <col min="15" max="16384" width="11.54296875" style="22"/>
  </cols>
  <sheetData>
    <row r="1" spans="1:15" s="21" customFormat="1" ht="14">
      <c r="A1" s="172" t="s">
        <v>81</v>
      </c>
      <c r="B1" s="173"/>
      <c r="C1" s="173"/>
      <c r="D1" s="173"/>
      <c r="E1" s="173"/>
      <c r="F1" s="173"/>
      <c r="G1" s="173"/>
      <c r="H1" s="173"/>
      <c r="I1" s="173"/>
      <c r="J1" s="173"/>
      <c r="K1" s="172"/>
      <c r="L1" s="173"/>
      <c r="M1" s="173"/>
      <c r="N1" s="173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14</v>
      </c>
      <c r="B3" s="23">
        <v>54000</v>
      </c>
      <c r="C3" s="23">
        <v>54000</v>
      </c>
      <c r="D3" s="23">
        <v>54000</v>
      </c>
      <c r="E3" s="23">
        <v>54000</v>
      </c>
      <c r="F3" s="23">
        <v>54000</v>
      </c>
      <c r="G3" s="23">
        <v>54000</v>
      </c>
      <c r="H3" s="23">
        <v>54000</v>
      </c>
      <c r="I3" s="23">
        <v>54000</v>
      </c>
      <c r="J3" s="23">
        <v>54000</v>
      </c>
      <c r="K3" s="23">
        <v>54000</v>
      </c>
      <c r="L3" s="23">
        <v>54000</v>
      </c>
      <c r="M3" s="23">
        <v>54000</v>
      </c>
    </row>
    <row r="4" spans="1:15">
      <c r="A4" s="22" t="s">
        <v>102</v>
      </c>
      <c r="B4" s="26">
        <v>0.8</v>
      </c>
      <c r="C4" s="26">
        <v>0.8</v>
      </c>
      <c r="D4" s="26">
        <v>0.8</v>
      </c>
      <c r="E4" s="26">
        <v>0.8</v>
      </c>
      <c r="F4" s="26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5" s="21" customFormat="1">
      <c r="A5" s="29" t="s">
        <v>103</v>
      </c>
      <c r="B5" s="30" t="s">
        <v>104</v>
      </c>
      <c r="C5" s="30" t="s">
        <v>105</v>
      </c>
      <c r="D5" s="30" t="s">
        <v>106</v>
      </c>
      <c r="E5" s="30" t="s">
        <v>107</v>
      </c>
      <c r="F5" s="30" t="s">
        <v>108</v>
      </c>
      <c r="G5" s="30" t="s">
        <v>109</v>
      </c>
      <c r="H5" s="30" t="s">
        <v>110</v>
      </c>
      <c r="I5" s="30" t="s">
        <v>111</v>
      </c>
      <c r="J5" s="30" t="s">
        <v>112</v>
      </c>
      <c r="K5" s="30" t="s">
        <v>113</v>
      </c>
      <c r="L5" s="30" t="s">
        <v>114</v>
      </c>
      <c r="M5" s="30" t="s">
        <v>115</v>
      </c>
      <c r="N5" s="30" t="s">
        <v>116</v>
      </c>
    </row>
    <row r="6" spans="1:15">
      <c r="A6" s="22" t="s">
        <v>22</v>
      </c>
      <c r="B6" s="32" t="s">
        <v>117</v>
      </c>
      <c r="C6" s="32" t="s">
        <v>117</v>
      </c>
      <c r="D6" s="32" t="s">
        <v>117</v>
      </c>
      <c r="E6" s="32" t="s">
        <v>117</v>
      </c>
      <c r="F6" s="32" t="s">
        <v>117</v>
      </c>
      <c r="G6" s="32" t="s">
        <v>117</v>
      </c>
      <c r="H6" s="32" t="s">
        <v>117</v>
      </c>
      <c r="I6" s="32" t="s">
        <v>117</v>
      </c>
      <c r="J6" s="32" t="s">
        <v>117</v>
      </c>
      <c r="K6" s="32" t="s">
        <v>117</v>
      </c>
      <c r="L6" s="32" t="s">
        <v>117</v>
      </c>
      <c r="M6" s="32" t="s">
        <v>117</v>
      </c>
      <c r="N6" s="28"/>
    </row>
    <row r="7" spans="1:15">
      <c r="A7" s="22" t="s">
        <v>32</v>
      </c>
      <c r="B7" s="28" t="s">
        <v>118</v>
      </c>
      <c r="C7" s="28" t="s">
        <v>118</v>
      </c>
      <c r="D7" s="28" t="s">
        <v>118</v>
      </c>
      <c r="E7" s="28" t="s">
        <v>118</v>
      </c>
      <c r="F7" s="28" t="s">
        <v>118</v>
      </c>
      <c r="G7" s="28" t="s">
        <v>118</v>
      </c>
      <c r="H7" s="28" t="s">
        <v>118</v>
      </c>
      <c r="I7" s="28" t="s">
        <v>118</v>
      </c>
      <c r="J7" s="28" t="s">
        <v>118</v>
      </c>
      <c r="K7" s="28" t="s">
        <v>118</v>
      </c>
      <c r="L7" s="28" t="s">
        <v>118</v>
      </c>
      <c r="M7" s="28" t="s">
        <v>118</v>
      </c>
      <c r="N7" s="28"/>
    </row>
    <row r="8" spans="1:15">
      <c r="A8" s="42" t="s">
        <v>34</v>
      </c>
      <c r="B8" s="43">
        <v>31</v>
      </c>
      <c r="C8" s="43">
        <v>28</v>
      </c>
      <c r="D8" s="43">
        <v>31</v>
      </c>
      <c r="E8" s="43">
        <v>30</v>
      </c>
      <c r="F8" s="43">
        <v>31</v>
      </c>
      <c r="G8" s="43">
        <v>30</v>
      </c>
      <c r="H8" s="43">
        <v>31</v>
      </c>
      <c r="I8" s="43">
        <v>31</v>
      </c>
      <c r="J8" s="43">
        <v>30</v>
      </c>
      <c r="K8" s="43">
        <v>31</v>
      </c>
      <c r="L8" s="43">
        <v>30</v>
      </c>
      <c r="M8" s="43">
        <v>31</v>
      </c>
      <c r="N8" s="43">
        <f>SUM(B8:M8)</f>
        <v>365</v>
      </c>
    </row>
    <row r="9" spans="1:15">
      <c r="A9" s="22" t="s">
        <v>134</v>
      </c>
      <c r="B9" s="23">
        <f>B3*B4/N8*B8</f>
        <v>3669.0410958904113</v>
      </c>
      <c r="C9" s="23">
        <f>C3*C4/N8*C8</f>
        <v>3313.972602739726</v>
      </c>
      <c r="D9" s="23">
        <f>D3*D4/N8*D8</f>
        <v>3669.0410958904113</v>
      </c>
      <c r="E9" s="23">
        <f>E3*E4/N8*E8</f>
        <v>3550.6849315068494</v>
      </c>
      <c r="F9" s="23">
        <f>F3*F4/N8*F8</f>
        <v>3669.0410958904113</v>
      </c>
      <c r="G9" s="23">
        <f>G3*G4/N8*G8</f>
        <v>3550.6849315068494</v>
      </c>
      <c r="H9" s="23">
        <f>H3*H4/N8*H8</f>
        <v>3669.0410958904113</v>
      </c>
      <c r="I9" s="23">
        <f>I3*I4/N8*I8</f>
        <v>3669.0410958904113</v>
      </c>
      <c r="J9" s="23">
        <f>J3*J4/N8*J8</f>
        <v>3550.6849315068494</v>
      </c>
      <c r="K9" s="23">
        <f>K3*K4/N8*K8</f>
        <v>3669.0410958904113</v>
      </c>
      <c r="L9" s="23">
        <f>L3*L4/N8*L8</f>
        <v>3550.6849315068494</v>
      </c>
      <c r="M9" s="23">
        <f>M3*M4/N8*M8</f>
        <v>3669.0410958904113</v>
      </c>
      <c r="N9" s="23">
        <f t="shared" ref="N9:N12" si="0">SUM(B9:M9)</f>
        <v>43200</v>
      </c>
    </row>
    <row r="10" spans="1:15">
      <c r="A10" s="22" t="s">
        <v>131</v>
      </c>
      <c r="B10" s="23">
        <f>9*B8</f>
        <v>279</v>
      </c>
      <c r="C10" s="23">
        <f t="shared" ref="C10:M10" si="1">9*C8</f>
        <v>252</v>
      </c>
      <c r="D10" s="23">
        <f t="shared" si="1"/>
        <v>279</v>
      </c>
      <c r="E10" s="23">
        <f t="shared" si="1"/>
        <v>270</v>
      </c>
      <c r="F10" s="23">
        <f t="shared" si="1"/>
        <v>279</v>
      </c>
      <c r="G10" s="23">
        <f t="shared" si="1"/>
        <v>270</v>
      </c>
      <c r="H10" s="23">
        <f t="shared" si="1"/>
        <v>279</v>
      </c>
      <c r="I10" s="23">
        <f t="shared" si="1"/>
        <v>279</v>
      </c>
      <c r="J10" s="23">
        <f t="shared" si="1"/>
        <v>270</v>
      </c>
      <c r="K10" s="23">
        <f t="shared" si="1"/>
        <v>279</v>
      </c>
      <c r="L10" s="23">
        <f t="shared" si="1"/>
        <v>270</v>
      </c>
      <c r="M10" s="23">
        <f t="shared" si="1"/>
        <v>279</v>
      </c>
      <c r="N10" s="23">
        <f>SUM(B10:M10)</f>
        <v>3285</v>
      </c>
    </row>
    <row r="11" spans="1:15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5">
      <c r="A12" s="45" t="s">
        <v>38</v>
      </c>
      <c r="B12" s="46">
        <f t="shared" ref="B12:M12" si="2">SUM(B9:B11)</f>
        <v>3948.0410958904113</v>
      </c>
      <c r="C12" s="46">
        <f t="shared" si="2"/>
        <v>3565.972602739726</v>
      </c>
      <c r="D12" s="46">
        <f t="shared" si="2"/>
        <v>3948.0410958904113</v>
      </c>
      <c r="E12" s="46">
        <f t="shared" si="2"/>
        <v>3820.6849315068494</v>
      </c>
      <c r="F12" s="46">
        <f t="shared" si="2"/>
        <v>3948.0410958904113</v>
      </c>
      <c r="G12" s="46">
        <f t="shared" si="2"/>
        <v>3820.6849315068494</v>
      </c>
      <c r="H12" s="46">
        <f t="shared" si="2"/>
        <v>3948.0410958904113</v>
      </c>
      <c r="I12" s="46">
        <f t="shared" si="2"/>
        <v>3948.0410958904113</v>
      </c>
      <c r="J12" s="46">
        <f t="shared" si="2"/>
        <v>3820.6849315068494</v>
      </c>
      <c r="K12" s="46">
        <f t="shared" si="2"/>
        <v>3948.0410958904113</v>
      </c>
      <c r="L12" s="46">
        <f t="shared" si="2"/>
        <v>3820.6849315068494</v>
      </c>
      <c r="M12" s="46">
        <f t="shared" si="2"/>
        <v>3948.0410958904113</v>
      </c>
      <c r="N12" s="46">
        <f t="shared" si="0"/>
        <v>46484.999999999993</v>
      </c>
    </row>
    <row r="13" spans="1:15">
      <c r="A13" s="22" t="s">
        <v>40</v>
      </c>
      <c r="B13" s="48">
        <f>Tariffe!C362</f>
        <v>8.1000000000000003E-2</v>
      </c>
      <c r="C13" s="48">
        <v>8.1000000000000003E-2</v>
      </c>
      <c r="D13" s="48">
        <v>8.1000000000000003E-2</v>
      </c>
      <c r="E13" s="48">
        <v>8.1000000000000003E-2</v>
      </c>
      <c r="F13" s="48">
        <v>8.1000000000000003E-2</v>
      </c>
      <c r="G13" s="48">
        <v>8.1000000000000003E-2</v>
      </c>
      <c r="H13" s="48">
        <v>8.1000000000000003E-2</v>
      </c>
      <c r="I13" s="48">
        <v>8.1000000000000003E-2</v>
      </c>
      <c r="J13" s="48">
        <v>8.1000000000000003E-2</v>
      </c>
      <c r="K13" s="48">
        <v>8.1000000000000003E-2</v>
      </c>
      <c r="L13" s="48">
        <v>8.1000000000000003E-2</v>
      </c>
      <c r="M13" s="48">
        <v>8.1000000000000003E-2</v>
      </c>
      <c r="O13" s="23"/>
    </row>
    <row r="14" spans="1:15">
      <c r="A14" s="42" t="s">
        <v>42</v>
      </c>
      <c r="B14" s="76">
        <f>B17*B13</f>
        <v>319.79132876712333</v>
      </c>
      <c r="C14" s="76">
        <f t="shared" ref="C14:M14" si="3">C17*C13</f>
        <v>288.84378082191779</v>
      </c>
      <c r="D14" s="76">
        <f t="shared" si="3"/>
        <v>319.79132876712333</v>
      </c>
      <c r="E14" s="76">
        <f t="shared" si="3"/>
        <v>309.4754794520548</v>
      </c>
      <c r="F14" s="76">
        <f t="shared" si="3"/>
        <v>319.79132876712333</v>
      </c>
      <c r="G14" s="76">
        <f t="shared" si="3"/>
        <v>309.4754794520548</v>
      </c>
      <c r="H14" s="76">
        <f t="shared" si="3"/>
        <v>319.79132876712333</v>
      </c>
      <c r="I14" s="76">
        <f t="shared" si="3"/>
        <v>319.79132876712333</v>
      </c>
      <c r="J14" s="76">
        <f t="shared" si="3"/>
        <v>309.4754794520548</v>
      </c>
      <c r="K14" s="76">
        <f t="shared" si="3"/>
        <v>319.79132876712333</v>
      </c>
      <c r="L14" s="76">
        <f t="shared" si="3"/>
        <v>309.4754794520548</v>
      </c>
      <c r="M14" s="76">
        <f t="shared" si="3"/>
        <v>319.79132876712333</v>
      </c>
      <c r="N14" s="76">
        <f>SUM(B14:M14)</f>
        <v>3765.2850000000008</v>
      </c>
    </row>
    <row r="15" spans="1:15">
      <c r="A15" s="21" t="s">
        <v>52</v>
      </c>
      <c r="B15" s="25">
        <f>B12-B14</f>
        <v>3628.2497671232877</v>
      </c>
      <c r="C15" s="25">
        <f t="shared" ref="C15:M15" si="4">C12-C14</f>
        <v>3277.1288219178082</v>
      </c>
      <c r="D15" s="25">
        <f t="shared" si="4"/>
        <v>3628.2497671232877</v>
      </c>
      <c r="E15" s="25">
        <f t="shared" si="4"/>
        <v>3511.2094520547944</v>
      </c>
      <c r="F15" s="25">
        <f t="shared" si="4"/>
        <v>3628.2497671232877</v>
      </c>
      <c r="G15" s="25">
        <f t="shared" si="4"/>
        <v>3511.2094520547944</v>
      </c>
      <c r="H15" s="25">
        <f t="shared" si="4"/>
        <v>3628.2497671232877</v>
      </c>
      <c r="I15" s="25">
        <f t="shared" si="4"/>
        <v>3628.2497671232877</v>
      </c>
      <c r="J15" s="25">
        <f t="shared" si="4"/>
        <v>3511.2094520547944</v>
      </c>
      <c r="K15" s="25">
        <f t="shared" si="4"/>
        <v>3628.2497671232877</v>
      </c>
      <c r="L15" s="25">
        <f t="shared" si="4"/>
        <v>3511.2094520547944</v>
      </c>
      <c r="M15" s="25">
        <f t="shared" si="4"/>
        <v>3628.2497671232877</v>
      </c>
      <c r="N15" s="25">
        <f>SUM(B15:M15)</f>
        <v>42719.714999999997</v>
      </c>
    </row>
    <row r="17" spans="1:14">
      <c r="A17" s="22" t="s">
        <v>54</v>
      </c>
      <c r="B17" s="54">
        <f t="shared" ref="B17:M17" si="5">SUM(B9:B11)</f>
        <v>3948.0410958904113</v>
      </c>
      <c r="C17" s="54">
        <f t="shared" si="5"/>
        <v>3565.972602739726</v>
      </c>
      <c r="D17" s="54">
        <f t="shared" si="5"/>
        <v>3948.0410958904113</v>
      </c>
      <c r="E17" s="54">
        <f t="shared" si="5"/>
        <v>3820.6849315068494</v>
      </c>
      <c r="F17" s="54">
        <f t="shared" si="5"/>
        <v>3948.0410958904113</v>
      </c>
      <c r="G17" s="54">
        <f t="shared" si="5"/>
        <v>3820.6849315068494</v>
      </c>
      <c r="H17" s="54">
        <f t="shared" si="5"/>
        <v>3948.0410958904113</v>
      </c>
      <c r="I17" s="54">
        <f t="shared" si="5"/>
        <v>3948.0410958904113</v>
      </c>
      <c r="J17" s="54">
        <f t="shared" si="5"/>
        <v>3820.6849315068494</v>
      </c>
      <c r="K17" s="54">
        <f t="shared" si="5"/>
        <v>3948.0410958904113</v>
      </c>
      <c r="L17" s="54">
        <f t="shared" si="5"/>
        <v>3820.6849315068494</v>
      </c>
      <c r="M17" s="54">
        <f t="shared" si="5"/>
        <v>3948.0410958904113</v>
      </c>
      <c r="N17" s="23">
        <f>SUM(B17:M17)</f>
        <v>46484.999999999993</v>
      </c>
    </row>
    <row r="18" spans="1:14">
      <c r="A18" s="22" t="s">
        <v>64</v>
      </c>
      <c r="B18" s="56">
        <f>B3/12</f>
        <v>4500</v>
      </c>
      <c r="C18" s="56">
        <f>C3/12</f>
        <v>4500</v>
      </c>
      <c r="D18" s="56">
        <f t="shared" ref="D18:M18" si="6">D3/12</f>
        <v>4500</v>
      </c>
      <c r="E18" s="56">
        <f>E3/12</f>
        <v>4500</v>
      </c>
      <c r="F18" s="56">
        <f>F3/12</f>
        <v>4500</v>
      </c>
      <c r="G18" s="56">
        <f t="shared" si="6"/>
        <v>4500</v>
      </c>
      <c r="H18" s="56">
        <f t="shared" si="6"/>
        <v>4500</v>
      </c>
      <c r="I18" s="56">
        <f t="shared" si="6"/>
        <v>4500</v>
      </c>
      <c r="J18" s="56">
        <f t="shared" si="6"/>
        <v>4500</v>
      </c>
      <c r="K18" s="56">
        <f t="shared" si="6"/>
        <v>4500</v>
      </c>
      <c r="L18" s="56">
        <f t="shared" si="6"/>
        <v>4500</v>
      </c>
      <c r="M18" s="56">
        <f t="shared" si="6"/>
        <v>4500</v>
      </c>
      <c r="N18" s="23"/>
    </row>
    <row r="20" spans="1:14">
      <c r="A20" s="21"/>
    </row>
  </sheetData>
  <mergeCells count="2">
    <mergeCell ref="A1:J1"/>
    <mergeCell ref="K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-0.249977111117893"/>
  </sheetPr>
  <dimension ref="A1:O24"/>
  <sheetViews>
    <sheetView zoomScaleNormal="100" workbookViewId="0">
      <selection activeCell="B27" sqref="B27"/>
    </sheetView>
  </sheetViews>
  <sheetFormatPr baseColWidth="10" defaultColWidth="11.54296875" defaultRowHeight="11.5"/>
  <cols>
    <col min="1" max="1" width="37" style="22" bestFit="1" customWidth="1"/>
    <col min="2" max="14" width="8.7265625" style="22" customWidth="1"/>
    <col min="15" max="16384" width="11.54296875" style="22"/>
  </cols>
  <sheetData>
    <row r="1" spans="1:15" s="21" customFormat="1" ht="15" customHeight="1">
      <c r="A1" s="174" t="s">
        <v>82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14</v>
      </c>
      <c r="B3" s="23">
        <v>54000</v>
      </c>
      <c r="C3" s="23">
        <v>54000</v>
      </c>
      <c r="D3" s="23">
        <v>54000</v>
      </c>
      <c r="E3" s="23">
        <v>54000</v>
      </c>
      <c r="F3" s="23">
        <v>54000</v>
      </c>
      <c r="G3" s="23">
        <v>54000</v>
      </c>
      <c r="H3" s="23">
        <v>54000</v>
      </c>
      <c r="I3" s="23">
        <v>54000</v>
      </c>
      <c r="J3" s="23">
        <v>54000</v>
      </c>
      <c r="K3" s="23">
        <v>54000</v>
      </c>
      <c r="L3" s="23">
        <v>54000</v>
      </c>
      <c r="M3" s="23">
        <v>54000</v>
      </c>
      <c r="N3" s="23"/>
    </row>
    <row r="4" spans="1:15">
      <c r="A4" s="22" t="s">
        <v>102</v>
      </c>
      <c r="B4" s="26">
        <v>0.8</v>
      </c>
      <c r="C4" s="26">
        <v>0.8</v>
      </c>
      <c r="D4" s="26">
        <v>0.8</v>
      </c>
      <c r="E4" s="26">
        <v>0.8</v>
      </c>
      <c r="F4" s="26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5" s="21" customFormat="1">
      <c r="A5" s="29" t="s">
        <v>103</v>
      </c>
      <c r="B5" s="30" t="s">
        <v>104</v>
      </c>
      <c r="C5" s="30" t="s">
        <v>105</v>
      </c>
      <c r="D5" s="30" t="s">
        <v>106</v>
      </c>
      <c r="E5" s="30" t="s">
        <v>107</v>
      </c>
      <c r="F5" s="30" t="s">
        <v>108</v>
      </c>
      <c r="G5" s="30" t="s">
        <v>109</v>
      </c>
      <c r="H5" s="30" t="s">
        <v>110</v>
      </c>
      <c r="I5" s="30" t="s">
        <v>111</v>
      </c>
      <c r="J5" s="30" t="s">
        <v>112</v>
      </c>
      <c r="K5" s="30" t="s">
        <v>113</v>
      </c>
      <c r="L5" s="30" t="s">
        <v>114</v>
      </c>
      <c r="M5" s="30" t="s">
        <v>115</v>
      </c>
      <c r="N5" s="30" t="s">
        <v>116</v>
      </c>
    </row>
    <row r="6" spans="1:15">
      <c r="A6" s="22" t="s">
        <v>22</v>
      </c>
      <c r="B6" s="32" t="s">
        <v>117</v>
      </c>
      <c r="C6" s="32" t="s">
        <v>117</v>
      </c>
      <c r="D6" s="32" t="s">
        <v>117</v>
      </c>
      <c r="E6" s="32" t="s">
        <v>117</v>
      </c>
      <c r="F6" s="32" t="s">
        <v>117</v>
      </c>
      <c r="G6" s="32" t="s">
        <v>117</v>
      </c>
      <c r="H6" s="32" t="s">
        <v>117</v>
      </c>
      <c r="I6" s="32" t="s">
        <v>117</v>
      </c>
      <c r="J6" s="32" t="s">
        <v>117</v>
      </c>
      <c r="K6" s="32" t="s">
        <v>117</v>
      </c>
      <c r="L6" s="32" t="s">
        <v>117</v>
      </c>
      <c r="M6" s="32" t="s">
        <v>117</v>
      </c>
      <c r="N6" s="28"/>
    </row>
    <row r="7" spans="1:15">
      <c r="A7" s="22" t="s">
        <v>32</v>
      </c>
      <c r="B7" s="28" t="s">
        <v>121</v>
      </c>
      <c r="C7" s="28" t="s">
        <v>121</v>
      </c>
      <c r="D7" s="28" t="s">
        <v>121</v>
      </c>
      <c r="E7" s="28" t="s">
        <v>121</v>
      </c>
      <c r="F7" s="28" t="s">
        <v>121</v>
      </c>
      <c r="G7" s="28" t="s">
        <v>121</v>
      </c>
      <c r="H7" s="28" t="s">
        <v>121</v>
      </c>
      <c r="I7" s="28" t="s">
        <v>121</v>
      </c>
      <c r="J7" s="28" t="s">
        <v>121</v>
      </c>
      <c r="K7" s="28" t="s">
        <v>121</v>
      </c>
      <c r="L7" s="28" t="s">
        <v>121</v>
      </c>
      <c r="M7" s="28" t="s">
        <v>121</v>
      </c>
      <c r="N7" s="28"/>
    </row>
    <row r="8" spans="1:15">
      <c r="A8" s="42" t="s">
        <v>34</v>
      </c>
      <c r="B8" s="43">
        <v>31</v>
      </c>
      <c r="C8" s="43">
        <v>28</v>
      </c>
      <c r="D8" s="43">
        <v>31</v>
      </c>
      <c r="E8" s="43">
        <v>30</v>
      </c>
      <c r="F8" s="43">
        <v>31</v>
      </c>
      <c r="G8" s="43">
        <v>30</v>
      </c>
      <c r="H8" s="43">
        <v>31</v>
      </c>
      <c r="I8" s="43">
        <v>31</v>
      </c>
      <c r="J8" s="43">
        <v>30</v>
      </c>
      <c r="K8" s="43">
        <v>31</v>
      </c>
      <c r="L8" s="43">
        <v>30</v>
      </c>
      <c r="M8" s="43">
        <v>31</v>
      </c>
      <c r="N8" s="43">
        <f>SUM(B8:M8)</f>
        <v>365</v>
      </c>
    </row>
    <row r="9" spans="1:15">
      <c r="A9" s="22" t="s">
        <v>134</v>
      </c>
      <c r="B9" s="23">
        <f>B3*B4/N8*B8</f>
        <v>3669.0410958904113</v>
      </c>
      <c r="C9" s="23">
        <f>C3*C4/N8*C8</f>
        <v>3313.972602739726</v>
      </c>
      <c r="D9" s="23">
        <f>D3*D4/N8*D8</f>
        <v>3669.0410958904113</v>
      </c>
      <c r="E9" s="23">
        <f>E3*E4/N8*E8</f>
        <v>3550.6849315068494</v>
      </c>
      <c r="F9" s="23">
        <f>F3*F4/N8*F8</f>
        <v>3669.0410958904113</v>
      </c>
      <c r="G9" s="23">
        <f>G3*G4/N8*G8</f>
        <v>3550.6849315068494</v>
      </c>
      <c r="H9" s="23">
        <f>H3*H4/N8*H8</f>
        <v>3669.0410958904113</v>
      </c>
      <c r="I9" s="23">
        <f>I3*I4/N8*I8</f>
        <v>3669.0410958904113</v>
      </c>
      <c r="J9" s="23">
        <f>J3*J4/N8*J8</f>
        <v>3550.6849315068494</v>
      </c>
      <c r="K9" s="23">
        <f>K3*K4/N8*K8</f>
        <v>3669.0410958904113</v>
      </c>
      <c r="L9" s="23">
        <f>L3*L4/N8*L8</f>
        <v>3550.6849315068494</v>
      </c>
      <c r="M9" s="23">
        <f>M3*M4/N8*M8</f>
        <v>3669.0410958904113</v>
      </c>
      <c r="N9" s="23">
        <f t="shared" ref="N9" si="0">SUM(B9:M9)</f>
        <v>43200</v>
      </c>
    </row>
    <row r="10" spans="1:15">
      <c r="A10" s="22" t="s">
        <v>131</v>
      </c>
      <c r="B10" s="23">
        <f>9*B8</f>
        <v>279</v>
      </c>
      <c r="C10" s="23">
        <f t="shared" ref="C10:M10" si="1">9*C8</f>
        <v>252</v>
      </c>
      <c r="D10" s="23">
        <f t="shared" si="1"/>
        <v>279</v>
      </c>
      <c r="E10" s="23">
        <f t="shared" si="1"/>
        <v>270</v>
      </c>
      <c r="F10" s="23">
        <f t="shared" si="1"/>
        <v>279</v>
      </c>
      <c r="G10" s="23">
        <f t="shared" si="1"/>
        <v>270</v>
      </c>
      <c r="H10" s="23">
        <f t="shared" si="1"/>
        <v>279</v>
      </c>
      <c r="I10" s="23">
        <f t="shared" si="1"/>
        <v>279</v>
      </c>
      <c r="J10" s="23">
        <f t="shared" si="1"/>
        <v>270</v>
      </c>
      <c r="K10" s="23">
        <f t="shared" si="1"/>
        <v>279</v>
      </c>
      <c r="L10" s="23">
        <f t="shared" si="1"/>
        <v>270</v>
      </c>
      <c r="M10" s="23">
        <f t="shared" si="1"/>
        <v>279</v>
      </c>
      <c r="N10" s="23">
        <f>SUM(B10:M10)</f>
        <v>3285</v>
      </c>
    </row>
    <row r="11" spans="1:15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5">
      <c r="A12" s="45" t="s">
        <v>38</v>
      </c>
      <c r="B12" s="46">
        <f>SUM(B9:B11)</f>
        <v>3948.0410958904113</v>
      </c>
      <c r="C12" s="46">
        <f t="shared" ref="C12:M12" si="2">SUM(C9:C11)</f>
        <v>3565.972602739726</v>
      </c>
      <c r="D12" s="46">
        <f t="shared" si="2"/>
        <v>3948.0410958904113</v>
      </c>
      <c r="E12" s="46">
        <f t="shared" si="2"/>
        <v>3820.6849315068494</v>
      </c>
      <c r="F12" s="46">
        <f t="shared" si="2"/>
        <v>3948.0410958904113</v>
      </c>
      <c r="G12" s="46">
        <f t="shared" si="2"/>
        <v>3820.6849315068494</v>
      </c>
      <c r="H12" s="46">
        <f t="shared" si="2"/>
        <v>3948.0410958904113</v>
      </c>
      <c r="I12" s="46">
        <f t="shared" si="2"/>
        <v>3948.0410958904113</v>
      </c>
      <c r="J12" s="46">
        <f t="shared" si="2"/>
        <v>3820.6849315068494</v>
      </c>
      <c r="K12" s="46">
        <f t="shared" si="2"/>
        <v>3948.0410958904113</v>
      </c>
      <c r="L12" s="46">
        <f t="shared" si="2"/>
        <v>3820.6849315068494</v>
      </c>
      <c r="M12" s="46">
        <f t="shared" si="2"/>
        <v>3948.0410958904113</v>
      </c>
      <c r="N12" s="46">
        <f t="shared" ref="N12" si="3">SUM(B12:M12)</f>
        <v>46484.999999999993</v>
      </c>
    </row>
    <row r="13" spans="1:15">
      <c r="A13" s="22" t="s">
        <v>40</v>
      </c>
      <c r="B13" s="48">
        <f>Tariffe!C362</f>
        <v>8.1000000000000003E-2</v>
      </c>
      <c r="C13" s="48">
        <v>8.1000000000000003E-2</v>
      </c>
      <c r="D13" s="48">
        <v>8.1000000000000003E-2</v>
      </c>
      <c r="E13" s="48">
        <v>8.1000000000000003E-2</v>
      </c>
      <c r="F13" s="48">
        <v>8.1000000000000003E-2</v>
      </c>
      <c r="G13" s="48">
        <v>8.1000000000000003E-2</v>
      </c>
      <c r="H13" s="48">
        <v>8.1000000000000003E-2</v>
      </c>
      <c r="I13" s="48">
        <v>8.1000000000000003E-2</v>
      </c>
      <c r="J13" s="48">
        <v>8.1000000000000003E-2</v>
      </c>
      <c r="K13" s="48">
        <v>8.1000000000000003E-2</v>
      </c>
      <c r="L13" s="48">
        <v>8.1000000000000003E-2</v>
      </c>
      <c r="M13" s="48">
        <v>8.1000000000000003E-2</v>
      </c>
      <c r="O13" s="23"/>
    </row>
    <row r="14" spans="1:15">
      <c r="A14" s="22" t="s">
        <v>42</v>
      </c>
      <c r="B14" s="23">
        <f>B20*B13</f>
        <v>319.79132876712333</v>
      </c>
      <c r="C14" s="23">
        <f>C20*C13-B15</f>
        <v>288.84378082191779</v>
      </c>
      <c r="D14" s="23">
        <f>D20*D13-C15</f>
        <v>319.79132876712322</v>
      </c>
      <c r="E14" s="23">
        <f t="shared" ref="E14:K14" si="4">E20*E13-D15</f>
        <v>309.47547945205486</v>
      </c>
      <c r="F14" s="23">
        <f t="shared" si="4"/>
        <v>319.79132876712333</v>
      </c>
      <c r="G14" s="23">
        <f t="shared" si="4"/>
        <v>309.47547945205474</v>
      </c>
      <c r="H14" s="23">
        <f t="shared" si="4"/>
        <v>319.79132876712333</v>
      </c>
      <c r="I14" s="23">
        <f t="shared" si="4"/>
        <v>319.7913287671231</v>
      </c>
      <c r="J14" s="23">
        <f t="shared" si="4"/>
        <v>309.47547945205451</v>
      </c>
      <c r="K14" s="23">
        <f t="shared" si="4"/>
        <v>319.79132876712356</v>
      </c>
      <c r="L14" s="23">
        <f>L20*L13-K15</f>
        <v>309.47547945205451</v>
      </c>
      <c r="M14" s="23">
        <f>M20*M13-L15</f>
        <v>319.7913287671231</v>
      </c>
      <c r="N14" s="23">
        <f>SUM(B14:M14)</f>
        <v>3765.2849999999994</v>
      </c>
    </row>
    <row r="15" spans="1:15">
      <c r="A15" s="22" t="s">
        <v>48</v>
      </c>
      <c r="B15" s="23">
        <f>B14</f>
        <v>319.79132876712333</v>
      </c>
      <c r="C15" s="23">
        <f>B15+C14</f>
        <v>608.63510958904112</v>
      </c>
      <c r="D15" s="23">
        <f>C15+D14</f>
        <v>928.42643835616434</v>
      </c>
      <c r="E15" s="23">
        <f t="shared" ref="E15:M15" si="5">D15+E14</f>
        <v>1237.9019178082192</v>
      </c>
      <c r="F15" s="23">
        <f t="shared" si="5"/>
        <v>1557.6932465753425</v>
      </c>
      <c r="G15" s="23">
        <f t="shared" si="5"/>
        <v>1867.1687260273973</v>
      </c>
      <c r="H15" s="23">
        <f t="shared" si="5"/>
        <v>2186.9600547945206</v>
      </c>
      <c r="I15" s="23">
        <f t="shared" si="5"/>
        <v>2506.7513835616437</v>
      </c>
      <c r="J15" s="23">
        <f t="shared" si="5"/>
        <v>2816.2268630136982</v>
      </c>
      <c r="K15" s="23">
        <f t="shared" si="5"/>
        <v>3136.0181917808218</v>
      </c>
      <c r="L15" s="23">
        <f t="shared" si="5"/>
        <v>3445.4936712328763</v>
      </c>
      <c r="M15" s="23">
        <f t="shared" si="5"/>
        <v>3765.2849999999994</v>
      </c>
      <c r="N15" s="23"/>
    </row>
    <row r="16" spans="1:15">
      <c r="A16" s="42" t="s">
        <v>50</v>
      </c>
      <c r="B16" s="76">
        <f>B14</f>
        <v>319.79132876712333</v>
      </c>
      <c r="C16" s="76">
        <f>C14</f>
        <v>288.84378082191779</v>
      </c>
      <c r="D16" s="76">
        <f>D14</f>
        <v>319.79132876712322</v>
      </c>
      <c r="E16" s="76">
        <f t="shared" ref="E16:M16" si="6">E14</f>
        <v>309.47547945205486</v>
      </c>
      <c r="F16" s="76">
        <f t="shared" si="6"/>
        <v>319.79132876712333</v>
      </c>
      <c r="G16" s="76">
        <f t="shared" si="6"/>
        <v>309.47547945205474</v>
      </c>
      <c r="H16" s="76">
        <f t="shared" si="6"/>
        <v>319.79132876712333</v>
      </c>
      <c r="I16" s="76">
        <f t="shared" si="6"/>
        <v>319.7913287671231</v>
      </c>
      <c r="J16" s="76">
        <f t="shared" si="6"/>
        <v>309.47547945205451</v>
      </c>
      <c r="K16" s="76">
        <f t="shared" si="6"/>
        <v>319.79132876712356</v>
      </c>
      <c r="L16" s="76">
        <f t="shared" si="6"/>
        <v>309.47547945205451</v>
      </c>
      <c r="M16" s="76">
        <f t="shared" si="6"/>
        <v>319.7913287671231</v>
      </c>
      <c r="N16" s="76">
        <f>SUM(B16:M16)</f>
        <v>3765.2849999999994</v>
      </c>
    </row>
    <row r="17" spans="1:14">
      <c r="A17" s="21" t="s">
        <v>52</v>
      </c>
      <c r="B17" s="25">
        <f>B12-B16</f>
        <v>3628.2497671232877</v>
      </c>
      <c r="C17" s="25">
        <f t="shared" ref="C17:M17" si="7">C12-C16</f>
        <v>3277.1288219178082</v>
      </c>
      <c r="D17" s="25">
        <f>D12-D16</f>
        <v>3628.2497671232882</v>
      </c>
      <c r="E17" s="25">
        <f t="shared" si="7"/>
        <v>3511.2094520547944</v>
      </c>
      <c r="F17" s="25">
        <f t="shared" si="7"/>
        <v>3628.2497671232877</v>
      </c>
      <c r="G17" s="25">
        <f t="shared" si="7"/>
        <v>3511.2094520547944</v>
      </c>
      <c r="H17" s="25">
        <f t="shared" si="7"/>
        <v>3628.2497671232877</v>
      </c>
      <c r="I17" s="25">
        <f t="shared" si="7"/>
        <v>3628.2497671232882</v>
      </c>
      <c r="J17" s="25">
        <f t="shared" si="7"/>
        <v>3511.2094520547948</v>
      </c>
      <c r="K17" s="25">
        <f t="shared" si="7"/>
        <v>3628.2497671232877</v>
      </c>
      <c r="L17" s="25">
        <f t="shared" si="7"/>
        <v>3511.2094520547948</v>
      </c>
      <c r="M17" s="25">
        <f t="shared" si="7"/>
        <v>3628.2497671232882</v>
      </c>
      <c r="N17" s="25">
        <f>SUM(B17:M17)</f>
        <v>42719.715000000004</v>
      </c>
    </row>
    <row r="19" spans="1:14">
      <c r="A19" s="22" t="s">
        <v>54</v>
      </c>
      <c r="B19" s="54">
        <f t="shared" ref="B19:M19" si="8">SUM(B9:B11)</f>
        <v>3948.0410958904113</v>
      </c>
      <c r="C19" s="54">
        <f t="shared" si="8"/>
        <v>3565.972602739726</v>
      </c>
      <c r="D19" s="54">
        <f t="shared" si="8"/>
        <v>3948.0410958904113</v>
      </c>
      <c r="E19" s="54">
        <f t="shared" si="8"/>
        <v>3820.6849315068494</v>
      </c>
      <c r="F19" s="54">
        <f t="shared" si="8"/>
        <v>3948.0410958904113</v>
      </c>
      <c r="G19" s="54">
        <f t="shared" si="8"/>
        <v>3820.6849315068494</v>
      </c>
      <c r="H19" s="54">
        <f t="shared" si="8"/>
        <v>3948.0410958904113</v>
      </c>
      <c r="I19" s="54">
        <f t="shared" si="8"/>
        <v>3948.0410958904113</v>
      </c>
      <c r="J19" s="54">
        <f t="shared" si="8"/>
        <v>3820.6849315068494</v>
      </c>
      <c r="K19" s="54">
        <f t="shared" si="8"/>
        <v>3948.0410958904113</v>
      </c>
      <c r="L19" s="54">
        <f t="shared" si="8"/>
        <v>3820.6849315068494</v>
      </c>
      <c r="M19" s="54">
        <f t="shared" si="8"/>
        <v>3948.0410958904113</v>
      </c>
      <c r="N19" s="23">
        <f>SUM(B19:M19)</f>
        <v>46484.999999999993</v>
      </c>
    </row>
    <row r="20" spans="1:14">
      <c r="A20" s="22" t="s">
        <v>60</v>
      </c>
      <c r="B20" s="23">
        <f>B19</f>
        <v>3948.0410958904113</v>
      </c>
      <c r="C20" s="23">
        <f>B20+C19</f>
        <v>7514.0136986301368</v>
      </c>
      <c r="D20" s="23">
        <f t="shared" ref="D20:M20" si="9">C20+D19</f>
        <v>11462.054794520547</v>
      </c>
      <c r="E20" s="23">
        <f t="shared" si="9"/>
        <v>15282.739726027397</v>
      </c>
      <c r="F20" s="23">
        <f t="shared" si="9"/>
        <v>19230.780821917808</v>
      </c>
      <c r="G20" s="23">
        <f t="shared" si="9"/>
        <v>23051.465753424658</v>
      </c>
      <c r="H20" s="23">
        <f t="shared" si="9"/>
        <v>26999.506849315068</v>
      </c>
      <c r="I20" s="23">
        <f t="shared" si="9"/>
        <v>30947.547945205479</v>
      </c>
      <c r="J20" s="23">
        <f t="shared" si="9"/>
        <v>34768.232876712325</v>
      </c>
      <c r="K20" s="23">
        <f t="shared" si="9"/>
        <v>38716.273972602736</v>
      </c>
      <c r="L20" s="23">
        <f t="shared" si="9"/>
        <v>42536.958904109582</v>
      </c>
      <c r="M20" s="23">
        <f t="shared" si="9"/>
        <v>46484.999999999993</v>
      </c>
      <c r="N20" s="23"/>
    </row>
    <row r="21" spans="1:14">
      <c r="A21" s="22" t="s">
        <v>62</v>
      </c>
      <c r="B21" s="23">
        <f>B3</f>
        <v>54000</v>
      </c>
      <c r="C21" s="23">
        <f t="shared" ref="C21:M21" si="10">C3</f>
        <v>54000</v>
      </c>
      <c r="D21" s="23">
        <f t="shared" si="10"/>
        <v>54000</v>
      </c>
      <c r="E21" s="23">
        <f t="shared" si="10"/>
        <v>54000</v>
      </c>
      <c r="F21" s="23">
        <f t="shared" si="10"/>
        <v>54000</v>
      </c>
      <c r="G21" s="23">
        <f t="shared" si="10"/>
        <v>54000</v>
      </c>
      <c r="H21" s="23">
        <f t="shared" si="10"/>
        <v>54000</v>
      </c>
      <c r="I21" s="23">
        <f t="shared" si="10"/>
        <v>54000</v>
      </c>
      <c r="J21" s="23">
        <f t="shared" si="10"/>
        <v>54000</v>
      </c>
      <c r="K21" s="23">
        <f t="shared" si="10"/>
        <v>54000</v>
      </c>
      <c r="L21" s="23">
        <f t="shared" si="10"/>
        <v>54000</v>
      </c>
      <c r="M21" s="23">
        <f t="shared" si="10"/>
        <v>54000</v>
      </c>
      <c r="N21" s="23"/>
    </row>
    <row r="22" spans="1:14">
      <c r="A22" s="22" t="s">
        <v>64</v>
      </c>
      <c r="B22" s="56">
        <f>SUM(B21/12)</f>
        <v>4500</v>
      </c>
      <c r="C22" s="56">
        <f t="shared" ref="C22:M22" si="11">SUM(C21/12)</f>
        <v>4500</v>
      </c>
      <c r="D22" s="56">
        <f t="shared" si="11"/>
        <v>4500</v>
      </c>
      <c r="E22" s="56">
        <f t="shared" si="11"/>
        <v>4500</v>
      </c>
      <c r="F22" s="56">
        <f t="shared" si="11"/>
        <v>4500</v>
      </c>
      <c r="G22" s="56">
        <f t="shared" si="11"/>
        <v>4500</v>
      </c>
      <c r="H22" s="56">
        <f t="shared" si="11"/>
        <v>4500</v>
      </c>
      <c r="I22" s="56">
        <f t="shared" si="11"/>
        <v>4500</v>
      </c>
      <c r="J22" s="56">
        <f t="shared" si="11"/>
        <v>4500</v>
      </c>
      <c r="K22" s="56">
        <f t="shared" si="11"/>
        <v>4500</v>
      </c>
      <c r="L22" s="56">
        <f t="shared" si="11"/>
        <v>4500</v>
      </c>
      <c r="M22" s="56">
        <f t="shared" si="11"/>
        <v>4500</v>
      </c>
      <c r="N22" s="23"/>
    </row>
    <row r="24" spans="1:14">
      <c r="A24" s="21"/>
    </row>
  </sheetData>
  <mergeCells count="1">
    <mergeCell ref="A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0.59999389629810485"/>
  </sheetPr>
  <dimension ref="A1:O20"/>
  <sheetViews>
    <sheetView zoomScaleNormal="100" workbookViewId="0">
      <selection activeCell="L84" sqref="L83:L84"/>
    </sheetView>
  </sheetViews>
  <sheetFormatPr baseColWidth="10" defaultColWidth="11.54296875" defaultRowHeight="11.5"/>
  <cols>
    <col min="1" max="1" width="31.453125" style="22" bestFit="1" customWidth="1"/>
    <col min="2" max="14" width="8.7265625" style="22" customWidth="1"/>
    <col min="15" max="16384" width="11.54296875" style="22"/>
  </cols>
  <sheetData>
    <row r="1" spans="1:15" s="21" customFormat="1" ht="14">
      <c r="A1" s="172" t="s">
        <v>83</v>
      </c>
      <c r="B1" s="173"/>
      <c r="C1" s="173"/>
      <c r="D1" s="173"/>
      <c r="E1" s="173"/>
      <c r="F1" s="173"/>
      <c r="G1" s="173"/>
      <c r="H1" s="173"/>
      <c r="I1" s="173"/>
      <c r="J1" s="173"/>
      <c r="K1" s="172"/>
      <c r="L1" s="173"/>
      <c r="M1" s="173"/>
      <c r="N1" s="173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135</v>
      </c>
      <c r="B3" s="23">
        <v>20844</v>
      </c>
      <c r="C3" s="23">
        <v>20844</v>
      </c>
      <c r="D3" s="23">
        <v>20844</v>
      </c>
      <c r="E3" s="23">
        <v>20844</v>
      </c>
      <c r="F3" s="23">
        <v>20844</v>
      </c>
      <c r="G3" s="23">
        <v>20844</v>
      </c>
      <c r="H3" s="23">
        <v>20844</v>
      </c>
      <c r="I3" s="23">
        <v>20844</v>
      </c>
      <c r="J3" s="23">
        <v>20844</v>
      </c>
      <c r="K3" s="23">
        <v>20844</v>
      </c>
      <c r="L3" s="23">
        <v>20844</v>
      </c>
      <c r="M3" s="23">
        <v>20844</v>
      </c>
    </row>
    <row r="4" spans="1:15">
      <c r="A4" s="22" t="s">
        <v>136</v>
      </c>
      <c r="B4" s="26">
        <v>0.75</v>
      </c>
      <c r="C4" s="26">
        <v>0.75</v>
      </c>
      <c r="D4" s="26">
        <v>0.75</v>
      </c>
      <c r="E4" s="26">
        <v>0.75</v>
      </c>
      <c r="F4" s="26">
        <v>0.75</v>
      </c>
      <c r="G4" s="26">
        <v>0.75</v>
      </c>
      <c r="H4" s="26">
        <v>0.75</v>
      </c>
      <c r="I4" s="26">
        <v>0.75</v>
      </c>
      <c r="J4" s="26">
        <v>0.75</v>
      </c>
      <c r="K4" s="26">
        <v>0.75</v>
      </c>
      <c r="L4" s="26">
        <v>0.75</v>
      </c>
      <c r="M4" s="26">
        <v>0.75</v>
      </c>
      <c r="N4" s="28"/>
    </row>
    <row r="5" spans="1:15" s="21" customFormat="1">
      <c r="A5" s="29" t="s">
        <v>103</v>
      </c>
      <c r="B5" s="30" t="s">
        <v>104</v>
      </c>
      <c r="C5" s="30" t="s">
        <v>105</v>
      </c>
      <c r="D5" s="30" t="s">
        <v>106</v>
      </c>
      <c r="E5" s="30" t="s">
        <v>107</v>
      </c>
      <c r="F5" s="30" t="s">
        <v>108</v>
      </c>
      <c r="G5" s="30" t="s">
        <v>109</v>
      </c>
      <c r="H5" s="30" t="s">
        <v>110</v>
      </c>
      <c r="I5" s="30" t="s">
        <v>111</v>
      </c>
      <c r="J5" s="30" t="s">
        <v>112</v>
      </c>
      <c r="K5" s="30" t="s">
        <v>113</v>
      </c>
      <c r="L5" s="30" t="s">
        <v>114</v>
      </c>
      <c r="M5" s="30" t="s">
        <v>115</v>
      </c>
      <c r="N5" s="30" t="s">
        <v>116</v>
      </c>
    </row>
    <row r="6" spans="1:15">
      <c r="A6" s="22" t="s">
        <v>22</v>
      </c>
      <c r="B6" s="32" t="s">
        <v>117</v>
      </c>
      <c r="C6" s="32" t="s">
        <v>117</v>
      </c>
      <c r="D6" s="32" t="s">
        <v>117</v>
      </c>
      <c r="E6" s="32" t="s">
        <v>117</v>
      </c>
      <c r="F6" s="32" t="s">
        <v>117</v>
      </c>
      <c r="G6" s="32" t="s">
        <v>117</v>
      </c>
      <c r="H6" s="32" t="s">
        <v>117</v>
      </c>
      <c r="I6" s="32" t="s">
        <v>117</v>
      </c>
      <c r="J6" s="32" t="s">
        <v>117</v>
      </c>
      <c r="K6" s="32" t="s">
        <v>117</v>
      </c>
      <c r="L6" s="32" t="s">
        <v>117</v>
      </c>
      <c r="M6" s="32" t="s">
        <v>117</v>
      </c>
      <c r="N6" s="28"/>
    </row>
    <row r="7" spans="1:15">
      <c r="A7" s="22" t="s">
        <v>32</v>
      </c>
      <c r="B7" s="28" t="s">
        <v>118</v>
      </c>
      <c r="C7" s="28" t="s">
        <v>118</v>
      </c>
      <c r="D7" s="28" t="s">
        <v>118</v>
      </c>
      <c r="E7" s="28" t="s">
        <v>118</v>
      </c>
      <c r="F7" s="28" t="s">
        <v>118</v>
      </c>
      <c r="G7" s="28" t="s">
        <v>118</v>
      </c>
      <c r="H7" s="28" t="s">
        <v>118</v>
      </c>
      <c r="I7" s="28" t="s">
        <v>118</v>
      </c>
      <c r="J7" s="28" t="s">
        <v>118</v>
      </c>
      <c r="K7" s="28" t="s">
        <v>118</v>
      </c>
      <c r="L7" s="28" t="s">
        <v>118</v>
      </c>
      <c r="M7" s="28" t="s">
        <v>118</v>
      </c>
      <c r="N7" s="28"/>
    </row>
    <row r="8" spans="1:15">
      <c r="A8" s="42" t="s">
        <v>34</v>
      </c>
      <c r="B8" s="43">
        <v>30</v>
      </c>
      <c r="C8" s="43">
        <v>30</v>
      </c>
      <c r="D8" s="43">
        <v>30</v>
      </c>
      <c r="E8" s="43">
        <v>30</v>
      </c>
      <c r="F8" s="43">
        <v>30</v>
      </c>
      <c r="G8" s="43">
        <v>30</v>
      </c>
      <c r="H8" s="43">
        <v>30</v>
      </c>
      <c r="I8" s="43">
        <v>30</v>
      </c>
      <c r="J8" s="43">
        <v>30</v>
      </c>
      <c r="K8" s="43">
        <v>30</v>
      </c>
      <c r="L8" s="43">
        <v>30</v>
      </c>
      <c r="M8" s="43">
        <v>30</v>
      </c>
      <c r="N8" s="43">
        <f>SUM(B8:M8)</f>
        <v>360</v>
      </c>
    </row>
    <row r="9" spans="1:15">
      <c r="A9" s="22" t="s">
        <v>137</v>
      </c>
      <c r="B9" s="23">
        <f>B3/12</f>
        <v>1737</v>
      </c>
      <c r="C9" s="23">
        <f t="shared" ref="C9:M9" si="0">C3/12</f>
        <v>1737</v>
      </c>
      <c r="D9" s="23">
        <f t="shared" si="0"/>
        <v>1737</v>
      </c>
      <c r="E9" s="23">
        <f t="shared" si="0"/>
        <v>1737</v>
      </c>
      <c r="F9" s="23">
        <f t="shared" si="0"/>
        <v>1737</v>
      </c>
      <c r="G9" s="23">
        <f t="shared" si="0"/>
        <v>1737</v>
      </c>
      <c r="H9" s="23">
        <f t="shared" si="0"/>
        <v>1737</v>
      </c>
      <c r="I9" s="23">
        <f t="shared" si="0"/>
        <v>1737</v>
      </c>
      <c r="J9" s="23">
        <f t="shared" si="0"/>
        <v>1737</v>
      </c>
      <c r="K9" s="23">
        <f t="shared" si="0"/>
        <v>1737</v>
      </c>
      <c r="L9" s="23">
        <f t="shared" si="0"/>
        <v>1737</v>
      </c>
      <c r="M9" s="23">
        <f t="shared" si="0"/>
        <v>1737</v>
      </c>
      <c r="N9" s="23">
        <f t="shared" ref="N9:N12" si="1">SUM(B9:M9)</f>
        <v>20844</v>
      </c>
    </row>
    <row r="10" spans="1:15">
      <c r="A10" s="22" t="s">
        <v>138</v>
      </c>
      <c r="B10" s="23">
        <v>695</v>
      </c>
      <c r="C10" s="23">
        <v>695</v>
      </c>
      <c r="D10" s="23">
        <v>695</v>
      </c>
      <c r="E10" s="23">
        <v>695</v>
      </c>
      <c r="F10" s="23">
        <v>695</v>
      </c>
      <c r="G10" s="23">
        <v>695</v>
      </c>
      <c r="H10" s="23">
        <v>695</v>
      </c>
      <c r="I10" s="23">
        <v>695</v>
      </c>
      <c r="J10" s="23">
        <v>695</v>
      </c>
      <c r="K10" s="23">
        <v>695</v>
      </c>
      <c r="L10" s="23">
        <v>695</v>
      </c>
      <c r="M10" s="23">
        <v>695</v>
      </c>
      <c r="N10" s="23">
        <f>SUM(B10:M10)</f>
        <v>8340</v>
      </c>
    </row>
    <row r="11" spans="1:15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5">
      <c r="A12" s="45" t="s">
        <v>38</v>
      </c>
      <c r="B12" s="46">
        <f>SUM(B9:B11)</f>
        <v>2432</v>
      </c>
      <c r="C12" s="46">
        <f t="shared" ref="C12:M12" si="2">SUM(C9:C11)</f>
        <v>2432</v>
      </c>
      <c r="D12" s="46">
        <f t="shared" si="2"/>
        <v>2432</v>
      </c>
      <c r="E12" s="46">
        <f t="shared" si="2"/>
        <v>2432</v>
      </c>
      <c r="F12" s="46">
        <f t="shared" si="2"/>
        <v>2432</v>
      </c>
      <c r="G12" s="46">
        <f t="shared" si="2"/>
        <v>2432</v>
      </c>
      <c r="H12" s="46">
        <f t="shared" si="2"/>
        <v>2432</v>
      </c>
      <c r="I12" s="46">
        <f t="shared" si="2"/>
        <v>2432</v>
      </c>
      <c r="J12" s="46">
        <f t="shared" si="2"/>
        <v>2432</v>
      </c>
      <c r="K12" s="46">
        <f t="shared" si="2"/>
        <v>2432</v>
      </c>
      <c r="L12" s="46">
        <f t="shared" si="2"/>
        <v>2432</v>
      </c>
      <c r="M12" s="46">
        <f t="shared" si="2"/>
        <v>2432</v>
      </c>
      <c r="N12" s="46">
        <f t="shared" si="1"/>
        <v>29184</v>
      </c>
    </row>
    <row r="13" spans="1:15">
      <c r="A13" s="22" t="s">
        <v>40</v>
      </c>
      <c r="B13" s="48">
        <f>Tariffe!C211</f>
        <v>7.5565552699228794E-2</v>
      </c>
      <c r="C13" s="48">
        <f>B13</f>
        <v>7.5565552699228794E-2</v>
      </c>
      <c r="D13" s="48">
        <f t="shared" ref="D13:M13" si="3">C13</f>
        <v>7.5565552699228794E-2</v>
      </c>
      <c r="E13" s="48">
        <f t="shared" si="3"/>
        <v>7.5565552699228794E-2</v>
      </c>
      <c r="F13" s="48">
        <f t="shared" si="3"/>
        <v>7.5565552699228794E-2</v>
      </c>
      <c r="G13" s="48">
        <f t="shared" si="3"/>
        <v>7.5565552699228794E-2</v>
      </c>
      <c r="H13" s="48">
        <f t="shared" si="3"/>
        <v>7.5565552699228794E-2</v>
      </c>
      <c r="I13" s="48">
        <f t="shared" si="3"/>
        <v>7.5565552699228794E-2</v>
      </c>
      <c r="J13" s="48">
        <f t="shared" si="3"/>
        <v>7.5565552699228794E-2</v>
      </c>
      <c r="K13" s="48">
        <f t="shared" si="3"/>
        <v>7.5565552699228794E-2</v>
      </c>
      <c r="L13" s="48">
        <f t="shared" si="3"/>
        <v>7.5565552699228794E-2</v>
      </c>
      <c r="M13" s="48">
        <f t="shared" si="3"/>
        <v>7.5565552699228794E-2</v>
      </c>
      <c r="O13" s="23"/>
    </row>
    <row r="14" spans="1:15">
      <c r="A14" s="42" t="s">
        <v>42</v>
      </c>
      <c r="B14" s="76">
        <f>B17*B13</f>
        <v>183.77542416452442</v>
      </c>
      <c r="C14" s="76">
        <f t="shared" ref="C14:M14" si="4">C17*C13</f>
        <v>183.77542416452442</v>
      </c>
      <c r="D14" s="76">
        <f t="shared" si="4"/>
        <v>183.77542416452442</v>
      </c>
      <c r="E14" s="76">
        <f t="shared" si="4"/>
        <v>183.77542416452442</v>
      </c>
      <c r="F14" s="76">
        <f t="shared" si="4"/>
        <v>183.77542416452442</v>
      </c>
      <c r="G14" s="76">
        <f t="shared" si="4"/>
        <v>183.77542416452442</v>
      </c>
      <c r="H14" s="76">
        <f t="shared" si="4"/>
        <v>183.77542416452442</v>
      </c>
      <c r="I14" s="76">
        <f t="shared" si="4"/>
        <v>183.77542416452442</v>
      </c>
      <c r="J14" s="76">
        <f t="shared" si="4"/>
        <v>183.77542416452442</v>
      </c>
      <c r="K14" s="76">
        <f t="shared" si="4"/>
        <v>183.77542416452442</v>
      </c>
      <c r="L14" s="76">
        <f t="shared" si="4"/>
        <v>183.77542416452442</v>
      </c>
      <c r="M14" s="76">
        <f t="shared" si="4"/>
        <v>183.77542416452442</v>
      </c>
      <c r="N14" s="76">
        <f>SUM(B14:M14)</f>
        <v>2205.3050899742925</v>
      </c>
    </row>
    <row r="15" spans="1:15">
      <c r="A15" s="21" t="s">
        <v>52</v>
      </c>
      <c r="B15" s="25">
        <f>B12-B14</f>
        <v>2248.2245758354757</v>
      </c>
      <c r="C15" s="25">
        <f t="shared" ref="C15:M15" si="5">C12-C14</f>
        <v>2248.2245758354757</v>
      </c>
      <c r="D15" s="25">
        <f t="shared" si="5"/>
        <v>2248.2245758354757</v>
      </c>
      <c r="E15" s="25">
        <f t="shared" si="5"/>
        <v>2248.2245758354757</v>
      </c>
      <c r="F15" s="25">
        <f t="shared" si="5"/>
        <v>2248.2245758354757</v>
      </c>
      <c r="G15" s="25">
        <f t="shared" si="5"/>
        <v>2248.2245758354757</v>
      </c>
      <c r="H15" s="25">
        <f t="shared" si="5"/>
        <v>2248.2245758354757</v>
      </c>
      <c r="I15" s="25">
        <f t="shared" si="5"/>
        <v>2248.2245758354757</v>
      </c>
      <c r="J15" s="25">
        <f t="shared" si="5"/>
        <v>2248.2245758354757</v>
      </c>
      <c r="K15" s="25">
        <f t="shared" si="5"/>
        <v>2248.2245758354757</v>
      </c>
      <c r="L15" s="25">
        <f t="shared" si="5"/>
        <v>2248.2245758354757</v>
      </c>
      <c r="M15" s="25">
        <f t="shared" si="5"/>
        <v>2248.2245758354757</v>
      </c>
      <c r="N15" s="25">
        <f>SUM(B15:M15)</f>
        <v>26978.694910025715</v>
      </c>
    </row>
    <row r="17" spans="1:14">
      <c r="A17" s="22" t="s">
        <v>54</v>
      </c>
      <c r="B17" s="54">
        <f t="shared" ref="B17:M17" si="6">SUM(B9:B11)</f>
        <v>2432</v>
      </c>
      <c r="C17" s="54">
        <f t="shared" si="6"/>
        <v>2432</v>
      </c>
      <c r="D17" s="54">
        <f t="shared" si="6"/>
        <v>2432</v>
      </c>
      <c r="E17" s="54">
        <f t="shared" si="6"/>
        <v>2432</v>
      </c>
      <c r="F17" s="54">
        <f t="shared" si="6"/>
        <v>2432</v>
      </c>
      <c r="G17" s="54">
        <f t="shared" si="6"/>
        <v>2432</v>
      </c>
      <c r="H17" s="54">
        <f t="shared" si="6"/>
        <v>2432</v>
      </c>
      <c r="I17" s="54">
        <f t="shared" si="6"/>
        <v>2432</v>
      </c>
      <c r="J17" s="54">
        <f t="shared" si="6"/>
        <v>2432</v>
      </c>
      <c r="K17" s="54">
        <f t="shared" si="6"/>
        <v>2432</v>
      </c>
      <c r="L17" s="54">
        <f t="shared" si="6"/>
        <v>2432</v>
      </c>
      <c r="M17" s="54">
        <f t="shared" si="6"/>
        <v>2432</v>
      </c>
      <c r="N17" s="23">
        <f>SUM(B17:M17)</f>
        <v>29184</v>
      </c>
    </row>
    <row r="18" spans="1:14">
      <c r="A18" s="22" t="s">
        <v>64</v>
      </c>
      <c r="B18" s="56">
        <f>B17/B4*100%</f>
        <v>3242.6666666666665</v>
      </c>
      <c r="C18" s="56">
        <f t="shared" ref="C18:M18" si="7">C17/C4*100%</f>
        <v>3242.6666666666665</v>
      </c>
      <c r="D18" s="56">
        <f t="shared" si="7"/>
        <v>3242.6666666666665</v>
      </c>
      <c r="E18" s="56">
        <f t="shared" si="7"/>
        <v>3242.6666666666665</v>
      </c>
      <c r="F18" s="56">
        <f t="shared" si="7"/>
        <v>3242.6666666666665</v>
      </c>
      <c r="G18" s="56">
        <f t="shared" si="7"/>
        <v>3242.6666666666665</v>
      </c>
      <c r="H18" s="56">
        <f t="shared" si="7"/>
        <v>3242.6666666666665</v>
      </c>
      <c r="I18" s="56">
        <f t="shared" si="7"/>
        <v>3242.6666666666665</v>
      </c>
      <c r="J18" s="56">
        <f t="shared" si="7"/>
        <v>3242.6666666666665</v>
      </c>
      <c r="K18" s="56">
        <f t="shared" si="7"/>
        <v>3242.6666666666665</v>
      </c>
      <c r="L18" s="56">
        <f t="shared" si="7"/>
        <v>3242.6666666666665</v>
      </c>
      <c r="M18" s="56">
        <f t="shared" si="7"/>
        <v>3242.6666666666665</v>
      </c>
      <c r="N18" s="23"/>
    </row>
    <row r="20" spans="1:14">
      <c r="A20" s="21"/>
    </row>
  </sheetData>
  <mergeCells count="2">
    <mergeCell ref="A1:J1"/>
    <mergeCell ref="K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 tint="-0.249977111117893"/>
  </sheetPr>
  <dimension ref="A1:O25"/>
  <sheetViews>
    <sheetView zoomScaleNormal="100" workbookViewId="0">
      <selection activeCell="I30" sqref="I30"/>
    </sheetView>
  </sheetViews>
  <sheetFormatPr baseColWidth="10" defaultColWidth="11.54296875" defaultRowHeight="11.5"/>
  <cols>
    <col min="1" max="1" width="37" style="22" bestFit="1" customWidth="1"/>
    <col min="2" max="14" width="10.26953125" style="22" customWidth="1"/>
    <col min="15" max="16384" width="11.54296875" style="22"/>
  </cols>
  <sheetData>
    <row r="1" spans="1:15" s="21" customFormat="1" ht="15" customHeight="1">
      <c r="A1" s="174" t="s">
        <v>139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135</v>
      </c>
      <c r="B3" s="23">
        <v>20844</v>
      </c>
      <c r="C3" s="23">
        <v>20844</v>
      </c>
      <c r="D3" s="23">
        <v>20844</v>
      </c>
      <c r="E3" s="23">
        <v>20844</v>
      </c>
      <c r="F3" s="23">
        <v>20844</v>
      </c>
      <c r="G3" s="23">
        <v>20844</v>
      </c>
      <c r="H3" s="23">
        <v>20844</v>
      </c>
      <c r="I3" s="23">
        <v>20844</v>
      </c>
      <c r="J3" s="23">
        <v>20844</v>
      </c>
      <c r="K3" s="23">
        <v>20844</v>
      </c>
      <c r="L3" s="23">
        <v>20844</v>
      </c>
      <c r="M3" s="23">
        <v>20844</v>
      </c>
    </row>
    <row r="4" spans="1:15">
      <c r="A4" s="22" t="s">
        <v>136</v>
      </c>
      <c r="B4" s="26">
        <v>0.75</v>
      </c>
      <c r="C4" s="26">
        <v>0.75</v>
      </c>
      <c r="D4" s="26">
        <v>0.75</v>
      </c>
      <c r="E4" s="26">
        <v>0.75</v>
      </c>
      <c r="F4" s="26">
        <v>0.75</v>
      </c>
      <c r="G4" s="26">
        <v>0.75</v>
      </c>
      <c r="H4" s="26">
        <v>0.75</v>
      </c>
      <c r="I4" s="26">
        <v>0.75</v>
      </c>
      <c r="J4" s="26">
        <v>0.75</v>
      </c>
      <c r="K4" s="26">
        <v>0.75</v>
      </c>
      <c r="L4" s="26">
        <v>0.75</v>
      </c>
      <c r="M4" s="26">
        <v>0.75</v>
      </c>
      <c r="N4" s="28"/>
    </row>
    <row r="5" spans="1:15" s="21" customFormat="1">
      <c r="A5" s="29" t="s">
        <v>103</v>
      </c>
      <c r="B5" s="30" t="s">
        <v>104</v>
      </c>
      <c r="C5" s="30" t="s">
        <v>105</v>
      </c>
      <c r="D5" s="30" t="s">
        <v>106</v>
      </c>
      <c r="E5" s="30" t="s">
        <v>107</v>
      </c>
      <c r="F5" s="30" t="s">
        <v>108</v>
      </c>
      <c r="G5" s="30" t="s">
        <v>109</v>
      </c>
      <c r="H5" s="30" t="s">
        <v>110</v>
      </c>
      <c r="I5" s="30" t="s">
        <v>111</v>
      </c>
      <c r="J5" s="30" t="s">
        <v>112</v>
      </c>
      <c r="K5" s="30" t="s">
        <v>113</v>
      </c>
      <c r="L5" s="30" t="s">
        <v>114</v>
      </c>
      <c r="M5" s="30" t="s">
        <v>115</v>
      </c>
      <c r="N5" s="30" t="s">
        <v>116</v>
      </c>
    </row>
    <row r="6" spans="1:15">
      <c r="A6" s="22" t="s">
        <v>22</v>
      </c>
      <c r="B6" s="32" t="s">
        <v>117</v>
      </c>
      <c r="C6" s="32" t="s">
        <v>117</v>
      </c>
      <c r="D6" s="32" t="s">
        <v>117</v>
      </c>
      <c r="E6" s="32" t="s">
        <v>117</v>
      </c>
      <c r="F6" s="32" t="s">
        <v>117</v>
      </c>
      <c r="G6" s="32" t="s">
        <v>117</v>
      </c>
      <c r="H6" s="32" t="s">
        <v>117</v>
      </c>
      <c r="I6" s="32" t="s">
        <v>117</v>
      </c>
      <c r="J6" s="32" t="s">
        <v>117</v>
      </c>
      <c r="K6" s="32" t="s">
        <v>117</v>
      </c>
      <c r="L6" s="32" t="s">
        <v>117</v>
      </c>
      <c r="M6" s="32" t="s">
        <v>117</v>
      </c>
      <c r="N6" s="28"/>
    </row>
    <row r="7" spans="1:15">
      <c r="A7" s="22" t="s">
        <v>32</v>
      </c>
      <c r="B7" s="28" t="s">
        <v>121</v>
      </c>
      <c r="C7" s="28" t="s">
        <v>121</v>
      </c>
      <c r="D7" s="28" t="s">
        <v>121</v>
      </c>
      <c r="E7" s="28" t="s">
        <v>121</v>
      </c>
      <c r="F7" s="28" t="s">
        <v>121</v>
      </c>
      <c r="G7" s="28" t="s">
        <v>121</v>
      </c>
      <c r="H7" s="28" t="s">
        <v>121</v>
      </c>
      <c r="I7" s="28" t="s">
        <v>121</v>
      </c>
      <c r="J7" s="28" t="s">
        <v>121</v>
      </c>
      <c r="K7" s="28" t="s">
        <v>121</v>
      </c>
      <c r="L7" s="28" t="s">
        <v>121</v>
      </c>
      <c r="M7" s="28" t="s">
        <v>121</v>
      </c>
      <c r="N7" s="28"/>
    </row>
    <row r="8" spans="1:15">
      <c r="A8" s="22" t="s">
        <v>34</v>
      </c>
      <c r="B8" s="41">
        <v>30</v>
      </c>
      <c r="C8" s="41">
        <v>30</v>
      </c>
      <c r="D8" s="41">
        <v>30</v>
      </c>
      <c r="E8" s="41">
        <v>30</v>
      </c>
      <c r="F8" s="41">
        <v>30</v>
      </c>
      <c r="G8" s="41">
        <v>30</v>
      </c>
      <c r="H8" s="41">
        <v>30</v>
      </c>
      <c r="I8" s="41">
        <v>30</v>
      </c>
      <c r="J8" s="41">
        <v>30</v>
      </c>
      <c r="K8" s="41">
        <v>30</v>
      </c>
      <c r="L8" s="41">
        <v>30</v>
      </c>
      <c r="M8" s="41">
        <v>30</v>
      </c>
      <c r="N8" s="41">
        <f>SUM(B8:M8)</f>
        <v>360</v>
      </c>
    </row>
    <row r="9" spans="1:15">
      <c r="A9" s="42" t="s">
        <v>140</v>
      </c>
      <c r="B9" s="43">
        <v>30</v>
      </c>
      <c r="C9" s="43">
        <f>B9+C8</f>
        <v>60</v>
      </c>
      <c r="D9" s="43">
        <f t="shared" ref="D9:M9" si="0">C9+D8</f>
        <v>90</v>
      </c>
      <c r="E9" s="43">
        <f t="shared" si="0"/>
        <v>120</v>
      </c>
      <c r="F9" s="43">
        <f t="shared" si="0"/>
        <v>150</v>
      </c>
      <c r="G9" s="43">
        <f t="shared" si="0"/>
        <v>180</v>
      </c>
      <c r="H9" s="43">
        <f t="shared" si="0"/>
        <v>210</v>
      </c>
      <c r="I9" s="43">
        <f t="shared" si="0"/>
        <v>240</v>
      </c>
      <c r="J9" s="43">
        <f t="shared" si="0"/>
        <v>270</v>
      </c>
      <c r="K9" s="43">
        <f t="shared" si="0"/>
        <v>300</v>
      </c>
      <c r="L9" s="43">
        <f t="shared" si="0"/>
        <v>330</v>
      </c>
      <c r="M9" s="43">
        <f t="shared" si="0"/>
        <v>360</v>
      </c>
      <c r="N9" s="43"/>
    </row>
    <row r="10" spans="1:15">
      <c r="A10" s="22" t="s">
        <v>137</v>
      </c>
      <c r="B10" s="23">
        <f>B3/12</f>
        <v>1737</v>
      </c>
      <c r="C10" s="23">
        <f t="shared" ref="C10:M10" si="1">C3/12</f>
        <v>1737</v>
      </c>
      <c r="D10" s="23">
        <f t="shared" si="1"/>
        <v>1737</v>
      </c>
      <c r="E10" s="23">
        <f t="shared" si="1"/>
        <v>1737</v>
      </c>
      <c r="F10" s="23">
        <f t="shared" si="1"/>
        <v>1737</v>
      </c>
      <c r="G10" s="23">
        <f t="shared" si="1"/>
        <v>1737</v>
      </c>
      <c r="H10" s="23">
        <f t="shared" si="1"/>
        <v>1737</v>
      </c>
      <c r="I10" s="23">
        <f t="shared" si="1"/>
        <v>1737</v>
      </c>
      <c r="J10" s="23">
        <f t="shared" si="1"/>
        <v>1737</v>
      </c>
      <c r="K10" s="23">
        <f t="shared" si="1"/>
        <v>1737</v>
      </c>
      <c r="L10" s="23">
        <f t="shared" si="1"/>
        <v>1737</v>
      </c>
      <c r="M10" s="23">
        <f t="shared" si="1"/>
        <v>1737</v>
      </c>
      <c r="N10" s="23">
        <f t="shared" ref="N10" si="2">SUM(B10:M10)</f>
        <v>20844</v>
      </c>
    </row>
    <row r="11" spans="1:15">
      <c r="A11" s="22" t="s">
        <v>138</v>
      </c>
      <c r="B11" s="23">
        <v>695</v>
      </c>
      <c r="C11" s="23">
        <v>695</v>
      </c>
      <c r="D11" s="23">
        <v>695</v>
      </c>
      <c r="E11" s="23">
        <v>695</v>
      </c>
      <c r="F11" s="23">
        <v>695</v>
      </c>
      <c r="G11" s="23">
        <v>695</v>
      </c>
      <c r="H11" s="23">
        <v>695</v>
      </c>
      <c r="I11" s="23">
        <v>695</v>
      </c>
      <c r="J11" s="23">
        <v>695</v>
      </c>
      <c r="K11" s="23">
        <v>695</v>
      </c>
      <c r="L11" s="23">
        <v>695</v>
      </c>
      <c r="M11" s="23">
        <v>695</v>
      </c>
      <c r="N11" s="23">
        <f>SUM(B11:M11)</f>
        <v>8340</v>
      </c>
    </row>
    <row r="12" spans="1:15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A13" s="45" t="s">
        <v>38</v>
      </c>
      <c r="B13" s="46">
        <f>SUM(B10:B12)</f>
        <v>2432</v>
      </c>
      <c r="C13" s="46">
        <f t="shared" ref="C13:M13" si="3">SUM(C10:C12)</f>
        <v>2432</v>
      </c>
      <c r="D13" s="46">
        <f t="shared" si="3"/>
        <v>2432</v>
      </c>
      <c r="E13" s="46">
        <f t="shared" si="3"/>
        <v>2432</v>
      </c>
      <c r="F13" s="46">
        <f t="shared" si="3"/>
        <v>2432</v>
      </c>
      <c r="G13" s="46">
        <f t="shared" si="3"/>
        <v>2432</v>
      </c>
      <c r="H13" s="46">
        <f t="shared" si="3"/>
        <v>2432</v>
      </c>
      <c r="I13" s="46">
        <f t="shared" si="3"/>
        <v>2432</v>
      </c>
      <c r="J13" s="46">
        <f t="shared" si="3"/>
        <v>2432</v>
      </c>
      <c r="K13" s="46">
        <f t="shared" si="3"/>
        <v>2432</v>
      </c>
      <c r="L13" s="46">
        <f t="shared" si="3"/>
        <v>2432</v>
      </c>
      <c r="M13" s="46">
        <f t="shared" si="3"/>
        <v>2432</v>
      </c>
      <c r="N13" s="46">
        <f t="shared" ref="N13" si="4">SUM(B13:M13)</f>
        <v>29184</v>
      </c>
    </row>
    <row r="14" spans="1:15">
      <c r="A14" s="22" t="s">
        <v>40</v>
      </c>
      <c r="B14" s="48">
        <f>Tariffe!C211</f>
        <v>7.5565552699228794E-2</v>
      </c>
      <c r="C14" s="48">
        <f>B14</f>
        <v>7.5565552699228794E-2</v>
      </c>
      <c r="D14" s="48">
        <f t="shared" ref="D14:M14" si="5">C14</f>
        <v>7.5565552699228794E-2</v>
      </c>
      <c r="E14" s="48">
        <f t="shared" si="5"/>
        <v>7.5565552699228794E-2</v>
      </c>
      <c r="F14" s="48">
        <f t="shared" si="5"/>
        <v>7.5565552699228794E-2</v>
      </c>
      <c r="G14" s="48">
        <f t="shared" si="5"/>
        <v>7.5565552699228794E-2</v>
      </c>
      <c r="H14" s="48">
        <f t="shared" si="5"/>
        <v>7.5565552699228794E-2</v>
      </c>
      <c r="I14" s="48">
        <f t="shared" si="5"/>
        <v>7.5565552699228794E-2</v>
      </c>
      <c r="J14" s="48">
        <f t="shared" si="5"/>
        <v>7.5565552699228794E-2</v>
      </c>
      <c r="K14" s="48">
        <f t="shared" si="5"/>
        <v>7.5565552699228794E-2</v>
      </c>
      <c r="L14" s="48">
        <f t="shared" si="5"/>
        <v>7.5565552699228794E-2</v>
      </c>
      <c r="M14" s="48">
        <f t="shared" si="5"/>
        <v>7.5565552699228794E-2</v>
      </c>
      <c r="O14" s="23"/>
    </row>
    <row r="15" spans="1:15">
      <c r="A15" s="22" t="s">
        <v>42</v>
      </c>
      <c r="B15" s="23">
        <f>B21*B14</f>
        <v>183.77542416452442</v>
      </c>
      <c r="C15" s="23">
        <f>C21*C14-B16</f>
        <v>183.77542416452442</v>
      </c>
      <c r="D15" s="23">
        <f>D21*D14-C16</f>
        <v>183.7754241645244</v>
      </c>
      <c r="E15" s="23">
        <f t="shared" ref="E15:K15" si="6">E21*E14-D16</f>
        <v>183.77542416452445</v>
      </c>
      <c r="F15" s="23">
        <f t="shared" si="6"/>
        <v>183.77542416452445</v>
      </c>
      <c r="G15" s="23">
        <f t="shared" si="6"/>
        <v>183.77542416452434</v>
      </c>
      <c r="H15" s="23">
        <f t="shared" si="6"/>
        <v>183.77542416452457</v>
      </c>
      <c r="I15" s="23">
        <f t="shared" si="6"/>
        <v>183.77542416452434</v>
      </c>
      <c r="J15" s="23">
        <f t="shared" si="6"/>
        <v>183.77542416452457</v>
      </c>
      <c r="K15" s="23">
        <f t="shared" si="6"/>
        <v>183.77542416452434</v>
      </c>
      <c r="L15" s="23">
        <f>L21*L14-K16</f>
        <v>183.77542416452434</v>
      </c>
      <c r="M15" s="23">
        <f>M21*M14-L16</f>
        <v>183.77542416452434</v>
      </c>
      <c r="N15" s="23">
        <f>SUM(B15:M15)</f>
        <v>2205.305089974293</v>
      </c>
    </row>
    <row r="16" spans="1:15">
      <c r="A16" s="22" t="s">
        <v>48</v>
      </c>
      <c r="B16" s="23">
        <f>B15</f>
        <v>183.77542416452442</v>
      </c>
      <c r="C16" s="23">
        <f>B16+C15</f>
        <v>367.55084832904885</v>
      </c>
      <c r="D16" s="23">
        <f>C16+D15</f>
        <v>551.32627249357324</v>
      </c>
      <c r="E16" s="23">
        <f t="shared" ref="E16:M16" si="7">D16+E15</f>
        <v>735.10169665809769</v>
      </c>
      <c r="F16" s="23">
        <f t="shared" si="7"/>
        <v>918.87712082262215</v>
      </c>
      <c r="G16" s="23">
        <f t="shared" si="7"/>
        <v>1102.6525449871465</v>
      </c>
      <c r="H16" s="23">
        <f t="shared" si="7"/>
        <v>1286.427969151671</v>
      </c>
      <c r="I16" s="23">
        <f t="shared" si="7"/>
        <v>1470.2033933161954</v>
      </c>
      <c r="J16" s="23">
        <f t="shared" si="7"/>
        <v>1653.97881748072</v>
      </c>
      <c r="K16" s="23">
        <f t="shared" si="7"/>
        <v>1837.7542416452443</v>
      </c>
      <c r="L16" s="23">
        <f t="shared" si="7"/>
        <v>2021.5296658097686</v>
      </c>
      <c r="M16" s="23">
        <f t="shared" si="7"/>
        <v>2205.305089974293</v>
      </c>
      <c r="N16" s="23"/>
    </row>
    <row r="17" spans="1:14">
      <c r="A17" s="42" t="s">
        <v>50</v>
      </c>
      <c r="B17" s="76">
        <f>B15</f>
        <v>183.77542416452442</v>
      </c>
      <c r="C17" s="76">
        <f>C15</f>
        <v>183.77542416452442</v>
      </c>
      <c r="D17" s="76">
        <f>D15</f>
        <v>183.7754241645244</v>
      </c>
      <c r="E17" s="76">
        <f t="shared" ref="E17:M17" si="8">E15</f>
        <v>183.77542416452445</v>
      </c>
      <c r="F17" s="76">
        <f t="shared" si="8"/>
        <v>183.77542416452445</v>
      </c>
      <c r="G17" s="76">
        <f t="shared" si="8"/>
        <v>183.77542416452434</v>
      </c>
      <c r="H17" s="76">
        <f t="shared" si="8"/>
        <v>183.77542416452457</v>
      </c>
      <c r="I17" s="76">
        <f t="shared" si="8"/>
        <v>183.77542416452434</v>
      </c>
      <c r="J17" s="76">
        <f t="shared" si="8"/>
        <v>183.77542416452457</v>
      </c>
      <c r="K17" s="76">
        <f t="shared" si="8"/>
        <v>183.77542416452434</v>
      </c>
      <c r="L17" s="76">
        <f t="shared" si="8"/>
        <v>183.77542416452434</v>
      </c>
      <c r="M17" s="76">
        <f t="shared" si="8"/>
        <v>183.77542416452434</v>
      </c>
      <c r="N17" s="76">
        <f>SUM(B17:M17)</f>
        <v>2205.305089974293</v>
      </c>
    </row>
    <row r="18" spans="1:14">
      <c r="A18" s="21" t="s">
        <v>52</v>
      </c>
      <c r="B18" s="25">
        <f>B13-B17</f>
        <v>2248.2245758354757</v>
      </c>
      <c r="C18" s="25">
        <f t="shared" ref="C18:M18" si="9">C13-C17</f>
        <v>2248.2245758354757</v>
      </c>
      <c r="D18" s="25">
        <f t="shared" si="9"/>
        <v>2248.2245758354757</v>
      </c>
      <c r="E18" s="25">
        <f t="shared" si="9"/>
        <v>2248.2245758354757</v>
      </c>
      <c r="F18" s="25">
        <f t="shared" si="9"/>
        <v>2248.2245758354757</v>
      </c>
      <c r="G18" s="25">
        <f t="shared" si="9"/>
        <v>2248.2245758354757</v>
      </c>
      <c r="H18" s="25">
        <f t="shared" si="9"/>
        <v>2248.2245758354757</v>
      </c>
      <c r="I18" s="25">
        <f t="shared" si="9"/>
        <v>2248.2245758354757</v>
      </c>
      <c r="J18" s="25">
        <f t="shared" si="9"/>
        <v>2248.2245758354757</v>
      </c>
      <c r="K18" s="25">
        <f t="shared" si="9"/>
        <v>2248.2245758354757</v>
      </c>
      <c r="L18" s="25">
        <f t="shared" si="9"/>
        <v>2248.2245758354757</v>
      </c>
      <c r="M18" s="25">
        <f t="shared" si="9"/>
        <v>2248.2245758354757</v>
      </c>
      <c r="N18" s="25">
        <f>SUM(B18:M18)</f>
        <v>26978.694910025715</v>
      </c>
    </row>
    <row r="20" spans="1:14">
      <c r="A20" s="22" t="s">
        <v>54</v>
      </c>
      <c r="B20" s="54">
        <f t="shared" ref="B20:M20" si="10">SUM(B10:B12)</f>
        <v>2432</v>
      </c>
      <c r="C20" s="54">
        <f t="shared" si="10"/>
        <v>2432</v>
      </c>
      <c r="D20" s="54">
        <f t="shared" si="10"/>
        <v>2432</v>
      </c>
      <c r="E20" s="54">
        <f t="shared" si="10"/>
        <v>2432</v>
      </c>
      <c r="F20" s="54">
        <f t="shared" si="10"/>
        <v>2432</v>
      </c>
      <c r="G20" s="54">
        <f t="shared" si="10"/>
        <v>2432</v>
      </c>
      <c r="H20" s="54">
        <f t="shared" si="10"/>
        <v>2432</v>
      </c>
      <c r="I20" s="54">
        <f t="shared" si="10"/>
        <v>2432</v>
      </c>
      <c r="J20" s="54">
        <f t="shared" si="10"/>
        <v>2432</v>
      </c>
      <c r="K20" s="54">
        <f t="shared" si="10"/>
        <v>2432</v>
      </c>
      <c r="L20" s="54">
        <f t="shared" si="10"/>
        <v>2432</v>
      </c>
      <c r="M20" s="54">
        <f t="shared" si="10"/>
        <v>2432</v>
      </c>
      <c r="N20" s="23">
        <f>SUM(B20:M20)</f>
        <v>29184</v>
      </c>
    </row>
    <row r="21" spans="1:14">
      <c r="A21" s="22" t="s">
        <v>60</v>
      </c>
      <c r="B21" s="23">
        <f>B20</f>
        <v>2432</v>
      </c>
      <c r="C21" s="23">
        <f>B21+C20</f>
        <v>4864</v>
      </c>
      <c r="D21" s="23">
        <f>C21+D20</f>
        <v>7296</v>
      </c>
      <c r="E21" s="23">
        <f t="shared" ref="E21:M21" si="11">D21+E20</f>
        <v>9728</v>
      </c>
      <c r="F21" s="23">
        <f t="shared" si="11"/>
        <v>12160</v>
      </c>
      <c r="G21" s="23">
        <f t="shared" si="11"/>
        <v>14592</v>
      </c>
      <c r="H21" s="23">
        <f t="shared" si="11"/>
        <v>17024</v>
      </c>
      <c r="I21" s="23">
        <f t="shared" si="11"/>
        <v>19456</v>
      </c>
      <c r="J21" s="23">
        <f t="shared" si="11"/>
        <v>21888</v>
      </c>
      <c r="K21" s="23">
        <f t="shared" si="11"/>
        <v>24320</v>
      </c>
      <c r="L21" s="23">
        <f t="shared" si="11"/>
        <v>26752</v>
      </c>
      <c r="M21" s="23">
        <f t="shared" si="11"/>
        <v>29184</v>
      </c>
      <c r="N21" s="23"/>
    </row>
    <row r="22" spans="1:14">
      <c r="A22" s="22" t="s">
        <v>62</v>
      </c>
      <c r="B22" s="23">
        <f>B21/B9*360/B4*100%</f>
        <v>38912</v>
      </c>
      <c r="C22" s="23">
        <f>C21/C9*360/C4*100%</f>
        <v>38912</v>
      </c>
      <c r="D22" s="23">
        <f t="shared" ref="D22:M22" si="12">D21/D9*360/D4*100%</f>
        <v>38912</v>
      </c>
      <c r="E22" s="23">
        <f t="shared" si="12"/>
        <v>38912</v>
      </c>
      <c r="F22" s="23">
        <f t="shared" si="12"/>
        <v>38912</v>
      </c>
      <c r="G22" s="23">
        <f t="shared" si="12"/>
        <v>38912</v>
      </c>
      <c r="H22" s="23">
        <f t="shared" si="12"/>
        <v>38912</v>
      </c>
      <c r="I22" s="23">
        <f t="shared" si="12"/>
        <v>38912</v>
      </c>
      <c r="J22" s="23">
        <f t="shared" si="12"/>
        <v>38912</v>
      </c>
      <c r="K22" s="23">
        <f t="shared" si="12"/>
        <v>38912</v>
      </c>
      <c r="L22" s="23">
        <f t="shared" si="12"/>
        <v>38912</v>
      </c>
      <c r="M22" s="23">
        <f t="shared" si="12"/>
        <v>38912</v>
      </c>
      <c r="N22" s="23"/>
    </row>
    <row r="23" spans="1:14">
      <c r="A23" s="22" t="s">
        <v>64</v>
      </c>
      <c r="B23" s="56">
        <f>B22/12</f>
        <v>3242.6666666666665</v>
      </c>
      <c r="C23" s="56">
        <f t="shared" ref="C23:M23" si="13">C22/12</f>
        <v>3242.6666666666665</v>
      </c>
      <c r="D23" s="56">
        <f t="shared" si="13"/>
        <v>3242.6666666666665</v>
      </c>
      <c r="E23" s="56">
        <f t="shared" si="13"/>
        <v>3242.6666666666665</v>
      </c>
      <c r="F23" s="56">
        <f t="shared" si="13"/>
        <v>3242.6666666666665</v>
      </c>
      <c r="G23" s="56">
        <f t="shared" si="13"/>
        <v>3242.6666666666665</v>
      </c>
      <c r="H23" s="56">
        <f t="shared" si="13"/>
        <v>3242.6666666666665</v>
      </c>
      <c r="I23" s="56">
        <f t="shared" si="13"/>
        <v>3242.6666666666665</v>
      </c>
      <c r="J23" s="56">
        <f t="shared" si="13"/>
        <v>3242.6666666666665</v>
      </c>
      <c r="K23" s="56">
        <f t="shared" si="13"/>
        <v>3242.6666666666665</v>
      </c>
      <c r="L23" s="56">
        <f t="shared" si="13"/>
        <v>3242.6666666666665</v>
      </c>
      <c r="M23" s="56">
        <f t="shared" si="13"/>
        <v>3242.6666666666665</v>
      </c>
      <c r="N23" s="23"/>
    </row>
    <row r="25" spans="1:14">
      <c r="A25" s="21"/>
    </row>
  </sheetData>
  <mergeCells count="1">
    <mergeCell ref="A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 tint="0.59999389629810485"/>
  </sheetPr>
  <dimension ref="A1:K38"/>
  <sheetViews>
    <sheetView zoomScaleNormal="100" workbookViewId="0">
      <selection activeCell="A23" sqref="A23"/>
    </sheetView>
  </sheetViews>
  <sheetFormatPr baseColWidth="10" defaultColWidth="11.54296875" defaultRowHeight="11.5"/>
  <cols>
    <col min="1" max="1" width="31.453125" style="22" bestFit="1" customWidth="1"/>
    <col min="2" max="10" width="10.7265625" style="22" customWidth="1"/>
    <col min="11" max="11" width="9.54296875" style="22" customWidth="1"/>
    <col min="12" max="16384" width="11.54296875" style="22"/>
  </cols>
  <sheetData>
    <row r="1" spans="1:11" s="21" customFormat="1" ht="14">
      <c r="A1" s="21" t="s">
        <v>141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1" customFormat="1">
      <c r="A2" s="22" t="s">
        <v>8</v>
      </c>
      <c r="B2" s="22" t="s">
        <v>142</v>
      </c>
      <c r="C2" s="67"/>
      <c r="D2" s="22"/>
      <c r="E2" s="67"/>
    </row>
    <row r="3" spans="1:11" s="21" customFormat="1">
      <c r="A3" s="22" t="s">
        <v>10</v>
      </c>
      <c r="B3" s="67" t="s">
        <v>143</v>
      </c>
      <c r="C3" s="22"/>
      <c r="D3" s="67"/>
    </row>
    <row r="4" spans="1:11" s="21" customFormat="1">
      <c r="A4" s="22" t="s">
        <v>12</v>
      </c>
      <c r="B4" s="67"/>
      <c r="C4" s="22"/>
      <c r="D4" s="67"/>
      <c r="I4" s="22" t="s">
        <v>144</v>
      </c>
    </row>
    <row r="5" spans="1:11" s="21" customFormat="1" ht="37.5" customHeight="1">
      <c r="A5" s="37" t="s">
        <v>28</v>
      </c>
      <c r="B5" s="70" t="s">
        <v>145</v>
      </c>
      <c r="I5" s="70" t="s">
        <v>146</v>
      </c>
    </row>
    <row r="6" spans="1:11" s="21" customFormat="1">
      <c r="A6" s="22" t="s">
        <v>14</v>
      </c>
      <c r="B6" s="23">
        <v>60000</v>
      </c>
      <c r="C6" s="23">
        <v>60000</v>
      </c>
      <c r="D6" s="23">
        <v>60000</v>
      </c>
      <c r="E6" s="23">
        <v>60000</v>
      </c>
      <c r="F6" s="23">
        <v>60000</v>
      </c>
      <c r="G6" s="23">
        <v>60000</v>
      </c>
      <c r="H6" s="23">
        <v>60000</v>
      </c>
      <c r="I6" s="23">
        <v>60000</v>
      </c>
      <c r="J6" s="23"/>
    </row>
    <row r="7" spans="1:11">
      <c r="A7" s="22" t="s">
        <v>102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8"/>
    </row>
    <row r="8" spans="1:11">
      <c r="A8" s="22" t="s">
        <v>20</v>
      </c>
      <c r="B8" s="26">
        <v>1</v>
      </c>
      <c r="C8" s="26">
        <v>1</v>
      </c>
      <c r="D8" s="26">
        <v>1</v>
      </c>
      <c r="E8" s="26">
        <v>1</v>
      </c>
      <c r="F8" s="26">
        <v>1</v>
      </c>
      <c r="G8" s="26">
        <v>1</v>
      </c>
      <c r="H8" s="26">
        <v>1</v>
      </c>
      <c r="I8" s="26">
        <v>1</v>
      </c>
      <c r="J8" s="28"/>
    </row>
    <row r="9" spans="1:11" s="21" customFormat="1">
      <c r="A9" s="29" t="s">
        <v>103</v>
      </c>
      <c r="B9" s="30" t="s">
        <v>108</v>
      </c>
      <c r="C9" s="30" t="s">
        <v>109</v>
      </c>
      <c r="D9" s="30" t="s">
        <v>110</v>
      </c>
      <c r="E9" s="30" t="s">
        <v>111</v>
      </c>
      <c r="F9" s="30" t="s">
        <v>112</v>
      </c>
      <c r="G9" s="30" t="s">
        <v>113</v>
      </c>
      <c r="H9" s="30" t="s">
        <v>114</v>
      </c>
      <c r="I9" s="30" t="s">
        <v>115</v>
      </c>
      <c r="J9" s="30" t="s">
        <v>116</v>
      </c>
    </row>
    <row r="10" spans="1:11">
      <c r="A10" s="22" t="s">
        <v>22</v>
      </c>
      <c r="B10" s="32" t="s">
        <v>117</v>
      </c>
      <c r="C10" s="32" t="s">
        <v>117</v>
      </c>
      <c r="D10" s="32" t="s">
        <v>117</v>
      </c>
      <c r="E10" s="32" t="s">
        <v>117</v>
      </c>
      <c r="F10" s="32" t="s">
        <v>117</v>
      </c>
      <c r="G10" s="32" t="s">
        <v>117</v>
      </c>
      <c r="H10" s="32" t="s">
        <v>117</v>
      </c>
      <c r="I10" s="32" t="s">
        <v>117</v>
      </c>
      <c r="J10" s="28"/>
    </row>
    <row r="11" spans="1:11">
      <c r="A11" s="22" t="s">
        <v>32</v>
      </c>
      <c r="B11" s="28" t="s">
        <v>118</v>
      </c>
      <c r="C11" s="28" t="s">
        <v>118</v>
      </c>
      <c r="D11" s="28" t="s">
        <v>118</v>
      </c>
      <c r="E11" s="28" t="s">
        <v>118</v>
      </c>
      <c r="F11" s="28" t="s">
        <v>118</v>
      </c>
      <c r="G11" s="28" t="s">
        <v>118</v>
      </c>
      <c r="H11" s="28" t="s">
        <v>118</v>
      </c>
      <c r="I11" s="28" t="s">
        <v>118</v>
      </c>
      <c r="J11" s="28"/>
    </row>
    <row r="12" spans="1:11" hidden="1">
      <c r="A12" s="22" t="s">
        <v>177</v>
      </c>
      <c r="B12" s="28">
        <v>21.7</v>
      </c>
      <c r="C12" s="28">
        <v>21.7</v>
      </c>
      <c r="D12" s="28">
        <v>21.7</v>
      </c>
      <c r="E12" s="28">
        <v>21.7</v>
      </c>
      <c r="F12" s="28">
        <v>21.7</v>
      </c>
      <c r="G12" s="28">
        <v>21.7</v>
      </c>
      <c r="H12" s="28">
        <v>21.7</v>
      </c>
      <c r="I12" s="28">
        <v>21.7</v>
      </c>
      <c r="J12" s="40">
        <f>SUM(B12:I12)</f>
        <v>173.59999999999997</v>
      </c>
    </row>
    <row r="13" spans="1:11">
      <c r="A13" s="42" t="s">
        <v>119</v>
      </c>
      <c r="B13" s="43">
        <v>1</v>
      </c>
      <c r="C13" s="43">
        <v>30</v>
      </c>
      <c r="D13" s="43">
        <v>31</v>
      </c>
      <c r="E13" s="43">
        <v>31</v>
      </c>
      <c r="F13" s="43">
        <v>30</v>
      </c>
      <c r="G13" s="43">
        <v>31</v>
      </c>
      <c r="H13" s="43">
        <v>30</v>
      </c>
      <c r="I13" s="43">
        <v>31</v>
      </c>
      <c r="J13" s="43">
        <f>SUM(B13:I13)</f>
        <v>215</v>
      </c>
    </row>
    <row r="14" spans="1:11">
      <c r="A14" s="22" t="s">
        <v>147</v>
      </c>
      <c r="B14" s="23">
        <f>B6/365*B7*B8*B13</f>
        <v>131.50684931506848</v>
      </c>
      <c r="C14" s="23">
        <f t="shared" ref="C14:I14" si="0">C6/365*C7*C8*C13</f>
        <v>3945.2054794520545</v>
      </c>
      <c r="D14" s="23">
        <f t="shared" si="0"/>
        <v>4076.7123287671229</v>
      </c>
      <c r="E14" s="23">
        <f t="shared" si="0"/>
        <v>4076.7123287671229</v>
      </c>
      <c r="F14" s="23">
        <f t="shared" si="0"/>
        <v>3945.2054794520545</v>
      </c>
      <c r="G14" s="23">
        <f t="shared" si="0"/>
        <v>4076.7123287671229</v>
      </c>
      <c r="H14" s="23">
        <f t="shared" si="0"/>
        <v>3945.2054794520545</v>
      </c>
      <c r="I14" s="23">
        <f t="shared" si="0"/>
        <v>4076.7123287671229</v>
      </c>
      <c r="J14" s="23">
        <f>SUM(B14:I14)</f>
        <v>28273.972602739726</v>
      </c>
    </row>
    <row r="15" spans="1:11">
      <c r="B15" s="23"/>
      <c r="C15" s="23"/>
      <c r="D15" s="23"/>
      <c r="E15" s="23"/>
      <c r="F15" s="23"/>
      <c r="G15" s="23"/>
      <c r="H15" s="23"/>
      <c r="I15" s="23"/>
      <c r="J15" s="23"/>
    </row>
    <row r="16" spans="1:11">
      <c r="B16" s="23"/>
      <c r="C16" s="23"/>
      <c r="D16" s="23"/>
      <c r="E16" s="23"/>
      <c r="F16" s="23"/>
      <c r="G16" s="23"/>
      <c r="H16" s="23"/>
      <c r="I16" s="23"/>
      <c r="J16" s="23"/>
    </row>
    <row r="17" spans="1:11">
      <c r="A17" s="45" t="s">
        <v>38</v>
      </c>
      <c r="B17" s="46">
        <f t="shared" ref="B17:I17" si="1">SUM(B14:B16)</f>
        <v>131.50684931506848</v>
      </c>
      <c r="C17" s="46">
        <f t="shared" si="1"/>
        <v>3945.2054794520545</v>
      </c>
      <c r="D17" s="46">
        <f t="shared" si="1"/>
        <v>4076.7123287671229</v>
      </c>
      <c r="E17" s="46">
        <f t="shared" si="1"/>
        <v>4076.7123287671229</v>
      </c>
      <c r="F17" s="46">
        <f t="shared" si="1"/>
        <v>3945.2054794520545</v>
      </c>
      <c r="G17" s="46">
        <f t="shared" si="1"/>
        <v>4076.7123287671229</v>
      </c>
      <c r="H17" s="46">
        <f t="shared" si="1"/>
        <v>3945.2054794520545</v>
      </c>
      <c r="I17" s="46">
        <f t="shared" si="1"/>
        <v>4076.7123287671229</v>
      </c>
      <c r="J17" s="46">
        <f>SUM(B17:I17)</f>
        <v>28273.972602739726</v>
      </c>
    </row>
    <row r="18" spans="1:11">
      <c r="A18" s="22" t="s">
        <v>40</v>
      </c>
      <c r="B18" s="48">
        <f>Tariffe!C422</f>
        <v>8.2400000000000001E-2</v>
      </c>
      <c r="C18" s="48">
        <f>B18</f>
        <v>8.2400000000000001E-2</v>
      </c>
      <c r="D18" s="48">
        <f t="shared" ref="D18:F18" si="2">C18</f>
        <v>8.2400000000000001E-2</v>
      </c>
      <c r="E18" s="48">
        <f t="shared" si="2"/>
        <v>8.2400000000000001E-2</v>
      </c>
      <c r="F18" s="48">
        <f t="shared" si="2"/>
        <v>8.2400000000000001E-2</v>
      </c>
      <c r="G18" s="48">
        <f>B18</f>
        <v>8.2400000000000001E-2</v>
      </c>
      <c r="H18" s="48">
        <f>G18</f>
        <v>8.2400000000000001E-2</v>
      </c>
      <c r="I18" s="48">
        <f t="shared" ref="I18" si="3">H18</f>
        <v>8.2400000000000001E-2</v>
      </c>
      <c r="K18" s="23"/>
    </row>
    <row r="19" spans="1:11">
      <c r="A19" s="42" t="s">
        <v>42</v>
      </c>
      <c r="B19" s="76">
        <f t="shared" ref="B19:I19" si="4">B22*B18</f>
        <v>10.836164383561643</v>
      </c>
      <c r="C19" s="76">
        <f t="shared" si="4"/>
        <v>325.08493150684927</v>
      </c>
      <c r="D19" s="76">
        <f t="shared" si="4"/>
        <v>335.92109589041092</v>
      </c>
      <c r="E19" s="76">
        <f t="shared" si="4"/>
        <v>335.92109589041092</v>
      </c>
      <c r="F19" s="76">
        <f t="shared" si="4"/>
        <v>325.08493150684927</v>
      </c>
      <c r="G19" s="76">
        <f t="shared" si="4"/>
        <v>335.92109589041092</v>
      </c>
      <c r="H19" s="76">
        <f t="shared" si="4"/>
        <v>325.08493150684927</v>
      </c>
      <c r="I19" s="76">
        <f t="shared" si="4"/>
        <v>335.92109589041092</v>
      </c>
      <c r="J19" s="76">
        <f>SUM(B19:I19)</f>
        <v>2329.7753424657531</v>
      </c>
    </row>
    <row r="20" spans="1:11">
      <c r="A20" s="21" t="s">
        <v>52</v>
      </c>
      <c r="B20" s="25">
        <f t="shared" ref="B20:I20" si="5">B17-B19</f>
        <v>120.67068493150684</v>
      </c>
      <c r="C20" s="25">
        <f t="shared" si="5"/>
        <v>3620.1205479452051</v>
      </c>
      <c r="D20" s="25">
        <f t="shared" si="5"/>
        <v>3740.791232876712</v>
      </c>
      <c r="E20" s="25">
        <f t="shared" si="5"/>
        <v>3740.791232876712</v>
      </c>
      <c r="F20" s="25">
        <f t="shared" si="5"/>
        <v>3620.1205479452051</v>
      </c>
      <c r="G20" s="25">
        <f t="shared" si="5"/>
        <v>3740.791232876712</v>
      </c>
      <c r="H20" s="25">
        <f t="shared" si="5"/>
        <v>3620.1205479452051</v>
      </c>
      <c r="I20" s="25">
        <f t="shared" si="5"/>
        <v>3740.791232876712</v>
      </c>
      <c r="J20" s="25">
        <f>SUM(B20:I20)</f>
        <v>25944.19726027397</v>
      </c>
    </row>
    <row r="22" spans="1:11">
      <c r="A22" s="22" t="s">
        <v>54</v>
      </c>
      <c r="B22" s="54">
        <f t="shared" ref="B22:I22" si="6">SUM(B14:B16)</f>
        <v>131.50684931506848</v>
      </c>
      <c r="C22" s="54">
        <f t="shared" si="6"/>
        <v>3945.2054794520545</v>
      </c>
      <c r="D22" s="54">
        <f t="shared" si="6"/>
        <v>4076.7123287671229</v>
      </c>
      <c r="E22" s="54">
        <f t="shared" si="6"/>
        <v>4076.7123287671229</v>
      </c>
      <c r="F22" s="54">
        <f t="shared" si="6"/>
        <v>3945.2054794520545</v>
      </c>
      <c r="G22" s="54">
        <f t="shared" si="6"/>
        <v>4076.7123287671229</v>
      </c>
      <c r="H22" s="54">
        <f t="shared" si="6"/>
        <v>3945.2054794520545</v>
      </c>
      <c r="I22" s="54">
        <f t="shared" si="6"/>
        <v>4076.7123287671229</v>
      </c>
      <c r="J22" s="23">
        <f>SUM(B22:I22)</f>
        <v>28273.972602739726</v>
      </c>
    </row>
    <row r="23" spans="1:11">
      <c r="A23" s="22" t="s">
        <v>64</v>
      </c>
      <c r="B23" s="56">
        <f>B6/12</f>
        <v>5000</v>
      </c>
      <c r="C23" s="56">
        <f t="shared" ref="C23:I23" si="7">C6/12</f>
        <v>5000</v>
      </c>
      <c r="D23" s="56">
        <f t="shared" si="7"/>
        <v>5000</v>
      </c>
      <c r="E23" s="56">
        <f t="shared" si="7"/>
        <v>5000</v>
      </c>
      <c r="F23" s="56">
        <f t="shared" si="7"/>
        <v>5000</v>
      </c>
      <c r="G23" s="56">
        <f>G6/12</f>
        <v>5000</v>
      </c>
      <c r="H23" s="56">
        <f t="shared" si="7"/>
        <v>5000</v>
      </c>
      <c r="I23" s="56">
        <f t="shared" si="7"/>
        <v>5000</v>
      </c>
      <c r="J23" s="23"/>
    </row>
    <row r="25" spans="1:11">
      <c r="A25" s="21"/>
    </row>
    <row r="32" spans="1:11">
      <c r="B32" s="86"/>
      <c r="C32" s="86"/>
      <c r="D32" s="86"/>
      <c r="E32" s="86"/>
      <c r="F32" s="86"/>
      <c r="G32" s="86"/>
      <c r="H32" s="86"/>
      <c r="I32" s="86"/>
      <c r="J32" s="86"/>
    </row>
    <row r="33" spans="2:11">
      <c r="B33" s="86"/>
      <c r="C33" s="86"/>
      <c r="D33" s="86"/>
      <c r="E33" s="86"/>
      <c r="F33" s="86"/>
      <c r="G33" s="86"/>
      <c r="H33" s="86"/>
      <c r="I33" s="86"/>
      <c r="J33" s="86"/>
      <c r="K33" s="86"/>
    </row>
    <row r="34" spans="2:11">
      <c r="B34" s="86"/>
      <c r="C34" s="86"/>
      <c r="D34" s="86"/>
      <c r="E34" s="86"/>
      <c r="F34" s="86"/>
      <c r="G34" s="86"/>
      <c r="H34" s="86"/>
      <c r="I34" s="86"/>
      <c r="J34" s="86"/>
      <c r="K34" s="86"/>
    </row>
    <row r="35" spans="2:11">
      <c r="B35" s="86"/>
      <c r="C35" s="86"/>
      <c r="D35" s="86"/>
      <c r="E35" s="86"/>
      <c r="F35" s="86"/>
      <c r="G35" s="86"/>
      <c r="H35" s="86"/>
      <c r="I35" s="86"/>
      <c r="J35" s="86"/>
      <c r="K35" s="86"/>
    </row>
    <row r="36" spans="2:11">
      <c r="B36" s="86"/>
      <c r="C36" s="86"/>
      <c r="D36" s="86"/>
      <c r="E36" s="86"/>
      <c r="F36" s="86"/>
      <c r="G36" s="86"/>
      <c r="H36" s="86"/>
      <c r="I36" s="86"/>
      <c r="J36" s="86"/>
      <c r="K36" s="87"/>
    </row>
    <row r="37" spans="2:11">
      <c r="B37" s="75"/>
      <c r="C37" s="75"/>
      <c r="D37" s="75"/>
      <c r="E37" s="75"/>
      <c r="F37" s="75"/>
      <c r="G37" s="75"/>
      <c r="H37" s="75"/>
      <c r="I37" s="75"/>
      <c r="J37" s="75"/>
    </row>
    <row r="38" spans="2:11">
      <c r="B38" s="86"/>
      <c r="C38" s="86"/>
      <c r="D38" s="86"/>
      <c r="E38" s="86"/>
      <c r="F38" s="86"/>
      <c r="G38" s="86"/>
      <c r="H38" s="86"/>
      <c r="I38" s="86"/>
      <c r="J38" s="86"/>
      <c r="K38" s="87"/>
    </row>
  </sheetData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 tint="-0.249977111117893"/>
  </sheetPr>
  <dimension ref="A1:N42"/>
  <sheetViews>
    <sheetView zoomScaleNormal="100" workbookViewId="0">
      <selection activeCell="A26" sqref="A26:A27"/>
    </sheetView>
  </sheetViews>
  <sheetFormatPr baseColWidth="10" defaultColWidth="11.54296875" defaultRowHeight="11.5"/>
  <cols>
    <col min="1" max="1" width="37" style="22" bestFit="1" customWidth="1"/>
    <col min="2" max="10" width="11" style="22" customWidth="1"/>
    <col min="11" max="11" width="9.54296875" style="22" customWidth="1"/>
    <col min="12" max="16384" width="11.54296875" style="22"/>
  </cols>
  <sheetData>
    <row r="1" spans="1:11" s="21" customFormat="1" ht="14">
      <c r="A1" s="176" t="s">
        <v>148</v>
      </c>
      <c r="B1" s="176"/>
      <c r="C1" s="176"/>
      <c r="D1" s="176"/>
      <c r="E1" s="176"/>
      <c r="F1" s="176"/>
      <c r="G1" s="176"/>
      <c r="H1" s="176"/>
      <c r="I1" s="176"/>
      <c r="J1" s="176"/>
      <c r="K1" s="4"/>
    </row>
    <row r="2" spans="1:11" s="21" customFormat="1">
      <c r="A2" s="22" t="s">
        <v>8</v>
      </c>
      <c r="B2" s="22" t="s">
        <v>142</v>
      </c>
      <c r="C2" s="67"/>
      <c r="D2" s="22"/>
      <c r="E2" s="67"/>
    </row>
    <row r="3" spans="1:11" s="21" customFormat="1">
      <c r="A3" s="22" t="s">
        <v>10</v>
      </c>
      <c r="B3" s="67" t="s">
        <v>143</v>
      </c>
      <c r="C3" s="22"/>
      <c r="D3" s="67"/>
    </row>
    <row r="4" spans="1:11" s="21" customFormat="1">
      <c r="A4" s="22" t="s">
        <v>12</v>
      </c>
      <c r="B4" s="67"/>
      <c r="C4" s="22"/>
      <c r="D4" s="67"/>
      <c r="I4" s="22" t="s">
        <v>144</v>
      </c>
    </row>
    <row r="5" spans="1:11" s="21" customFormat="1" ht="37.5" customHeight="1">
      <c r="A5" s="37" t="s">
        <v>28</v>
      </c>
      <c r="B5" s="70" t="s">
        <v>145</v>
      </c>
      <c r="I5" s="70" t="s">
        <v>146</v>
      </c>
    </row>
    <row r="6" spans="1:11" s="21" customFormat="1">
      <c r="A6" s="22" t="s">
        <v>14</v>
      </c>
      <c r="B6" s="23">
        <v>60000</v>
      </c>
      <c r="C6" s="23">
        <v>60000</v>
      </c>
      <c r="D6" s="23">
        <v>60000</v>
      </c>
      <c r="E6" s="23">
        <v>60000</v>
      </c>
      <c r="F6" s="23">
        <v>60000</v>
      </c>
      <c r="G6" s="23">
        <v>60000</v>
      </c>
      <c r="H6" s="23">
        <v>60000</v>
      </c>
      <c r="I6" s="23">
        <v>60000</v>
      </c>
      <c r="J6" s="23"/>
    </row>
    <row r="7" spans="1:11">
      <c r="A7" s="22" t="s">
        <v>102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8"/>
    </row>
    <row r="8" spans="1:11">
      <c r="A8" s="22" t="s">
        <v>20</v>
      </c>
      <c r="B8" s="26">
        <v>1</v>
      </c>
      <c r="C8" s="26">
        <v>1</v>
      </c>
      <c r="D8" s="26">
        <v>1</v>
      </c>
      <c r="E8" s="26">
        <v>1</v>
      </c>
      <c r="F8" s="26">
        <v>1</v>
      </c>
      <c r="G8" s="26">
        <v>1</v>
      </c>
      <c r="H8" s="26">
        <v>1</v>
      </c>
      <c r="I8" s="26">
        <v>1</v>
      </c>
      <c r="J8" s="28"/>
    </row>
    <row r="9" spans="1:11" s="21" customFormat="1">
      <c r="A9" s="29" t="s">
        <v>103</v>
      </c>
      <c r="B9" s="30" t="s">
        <v>108</v>
      </c>
      <c r="C9" s="30" t="s">
        <v>109</v>
      </c>
      <c r="D9" s="30" t="s">
        <v>110</v>
      </c>
      <c r="E9" s="30" t="s">
        <v>111</v>
      </c>
      <c r="F9" s="30" t="s">
        <v>112</v>
      </c>
      <c r="G9" s="30" t="s">
        <v>113</v>
      </c>
      <c r="H9" s="30" t="s">
        <v>114</v>
      </c>
      <c r="I9" s="30" t="s">
        <v>115</v>
      </c>
      <c r="J9" s="30" t="s">
        <v>116</v>
      </c>
    </row>
    <row r="10" spans="1:11">
      <c r="A10" s="22" t="s">
        <v>22</v>
      </c>
      <c r="B10" s="32" t="s">
        <v>117</v>
      </c>
      <c r="C10" s="32" t="s">
        <v>117</v>
      </c>
      <c r="D10" s="32" t="s">
        <v>117</v>
      </c>
      <c r="E10" s="32" t="s">
        <v>117</v>
      </c>
      <c r="F10" s="32" t="s">
        <v>117</v>
      </c>
      <c r="G10" s="32" t="s">
        <v>117</v>
      </c>
      <c r="H10" s="32" t="s">
        <v>117</v>
      </c>
      <c r="I10" s="32" t="s">
        <v>117</v>
      </c>
      <c r="J10" s="28"/>
    </row>
    <row r="11" spans="1:11">
      <c r="A11" s="22" t="s">
        <v>32</v>
      </c>
      <c r="B11" s="28" t="s">
        <v>121</v>
      </c>
      <c r="C11" s="28" t="s">
        <v>121</v>
      </c>
      <c r="D11" s="28" t="s">
        <v>121</v>
      </c>
      <c r="E11" s="28" t="s">
        <v>121</v>
      </c>
      <c r="F11" s="28" t="s">
        <v>121</v>
      </c>
      <c r="G11" s="28" t="s">
        <v>121</v>
      </c>
      <c r="H11" s="28" t="s">
        <v>121</v>
      </c>
      <c r="I11" s="28" t="s">
        <v>121</v>
      </c>
      <c r="J11" s="28"/>
    </row>
    <row r="12" spans="1:11" hidden="1">
      <c r="A12" s="22" t="s">
        <v>177</v>
      </c>
      <c r="B12" s="28">
        <v>21.7</v>
      </c>
      <c r="C12" s="28">
        <v>21.7</v>
      </c>
      <c r="D12" s="28">
        <v>21.7</v>
      </c>
      <c r="E12" s="28">
        <v>21.7</v>
      </c>
      <c r="F12" s="28">
        <v>21.7</v>
      </c>
      <c r="G12" s="28">
        <v>21.7</v>
      </c>
      <c r="H12" s="28">
        <v>21.7</v>
      </c>
      <c r="I12" s="28">
        <v>21.7</v>
      </c>
      <c r="J12" s="40">
        <f>SUM(B12:I12)</f>
        <v>173.59999999999997</v>
      </c>
    </row>
    <row r="13" spans="1:11">
      <c r="A13" s="42" t="s">
        <v>119</v>
      </c>
      <c r="B13" s="43">
        <v>1</v>
      </c>
      <c r="C13" s="43">
        <v>30</v>
      </c>
      <c r="D13" s="43">
        <v>31</v>
      </c>
      <c r="E13" s="43">
        <v>31</v>
      </c>
      <c r="F13" s="43">
        <v>30</v>
      </c>
      <c r="G13" s="43">
        <v>31</v>
      </c>
      <c r="H13" s="43">
        <v>30</v>
      </c>
      <c r="I13" s="43">
        <v>31</v>
      </c>
      <c r="J13" s="43">
        <f>SUM(B13:I13)</f>
        <v>215</v>
      </c>
    </row>
    <row r="14" spans="1:11">
      <c r="A14" s="22" t="s">
        <v>147</v>
      </c>
      <c r="B14" s="23">
        <f>B6/365*B7*B8*B13</f>
        <v>131.50684931506848</v>
      </c>
      <c r="C14" s="23">
        <f t="shared" ref="C14:I14" si="0">C6/365*C7*C8*C13</f>
        <v>3945.2054794520545</v>
      </c>
      <c r="D14" s="23">
        <f t="shared" si="0"/>
        <v>4076.7123287671229</v>
      </c>
      <c r="E14" s="23">
        <f t="shared" si="0"/>
        <v>4076.7123287671229</v>
      </c>
      <c r="F14" s="23">
        <f t="shared" si="0"/>
        <v>3945.2054794520545</v>
      </c>
      <c r="G14" s="23">
        <f t="shared" si="0"/>
        <v>4076.7123287671229</v>
      </c>
      <c r="H14" s="23">
        <f t="shared" si="0"/>
        <v>3945.2054794520545</v>
      </c>
      <c r="I14" s="23">
        <f t="shared" si="0"/>
        <v>4076.7123287671229</v>
      </c>
      <c r="J14" s="23">
        <f>SUM(B14:I14)</f>
        <v>28273.972602739726</v>
      </c>
    </row>
    <row r="15" spans="1:11">
      <c r="B15" s="23"/>
      <c r="C15" s="23"/>
      <c r="D15" s="23"/>
      <c r="E15" s="23"/>
      <c r="F15" s="23"/>
      <c r="G15" s="23"/>
      <c r="H15" s="23"/>
      <c r="I15" s="23"/>
      <c r="J15" s="23"/>
    </row>
    <row r="16" spans="1:11">
      <c r="B16" s="23"/>
      <c r="C16" s="23"/>
      <c r="D16" s="23"/>
      <c r="E16" s="23"/>
      <c r="F16" s="23"/>
      <c r="G16" s="23"/>
      <c r="H16" s="23"/>
      <c r="I16" s="23"/>
      <c r="J16" s="23"/>
    </row>
    <row r="17" spans="1:14">
      <c r="A17" s="45" t="s">
        <v>38</v>
      </c>
      <c r="B17" s="46">
        <f t="shared" ref="B17:I17" si="1">SUM(B14:B16)</f>
        <v>131.50684931506848</v>
      </c>
      <c r="C17" s="46">
        <f t="shared" si="1"/>
        <v>3945.2054794520545</v>
      </c>
      <c r="D17" s="46">
        <f t="shared" si="1"/>
        <v>4076.7123287671229</v>
      </c>
      <c r="E17" s="46">
        <f t="shared" si="1"/>
        <v>4076.7123287671229</v>
      </c>
      <c r="F17" s="46">
        <f t="shared" si="1"/>
        <v>3945.2054794520545</v>
      </c>
      <c r="G17" s="46">
        <f t="shared" si="1"/>
        <v>4076.7123287671229</v>
      </c>
      <c r="H17" s="46">
        <f t="shared" si="1"/>
        <v>3945.2054794520545</v>
      </c>
      <c r="I17" s="46">
        <f t="shared" si="1"/>
        <v>4076.7123287671229</v>
      </c>
      <c r="J17" s="46">
        <f>SUM(B17:I17)</f>
        <v>28273.972602739726</v>
      </c>
    </row>
    <row r="18" spans="1:14">
      <c r="A18" s="22" t="s">
        <v>40</v>
      </c>
      <c r="B18" s="48">
        <f>Tariffe!C422</f>
        <v>8.2400000000000001E-2</v>
      </c>
      <c r="C18" s="48">
        <f>B18</f>
        <v>8.2400000000000001E-2</v>
      </c>
      <c r="D18" s="48">
        <f t="shared" ref="D18:F18" si="2">C18</f>
        <v>8.2400000000000001E-2</v>
      </c>
      <c r="E18" s="48">
        <f t="shared" si="2"/>
        <v>8.2400000000000001E-2</v>
      </c>
      <c r="F18" s="48">
        <f t="shared" si="2"/>
        <v>8.2400000000000001E-2</v>
      </c>
      <c r="G18" s="48">
        <f>B18</f>
        <v>8.2400000000000001E-2</v>
      </c>
      <c r="H18" s="48">
        <f>G18</f>
        <v>8.2400000000000001E-2</v>
      </c>
      <c r="I18" s="48">
        <f t="shared" ref="I18" si="3">H18</f>
        <v>8.2400000000000001E-2</v>
      </c>
      <c r="K18" s="23"/>
    </row>
    <row r="19" spans="1:14">
      <c r="A19" s="22" t="s">
        <v>42</v>
      </c>
      <c r="B19" s="23">
        <f>B24*B18</f>
        <v>10.836164383561643</v>
      </c>
      <c r="C19" s="23">
        <f>C25*C18-B20</f>
        <v>325.08493150684927</v>
      </c>
      <c r="D19" s="23">
        <f t="shared" ref="D19:I19" si="4">D25*D18-C20</f>
        <v>335.92109589041092</v>
      </c>
      <c r="E19" s="23">
        <f t="shared" si="4"/>
        <v>335.92109589041092</v>
      </c>
      <c r="F19" s="23">
        <f t="shared" si="4"/>
        <v>325.08493150684922</v>
      </c>
      <c r="G19" s="23">
        <f t="shared" si="4"/>
        <v>335.92109589041115</v>
      </c>
      <c r="H19" s="23">
        <f t="shared" si="4"/>
        <v>325.08493150684944</v>
      </c>
      <c r="I19" s="23">
        <f t="shared" si="4"/>
        <v>335.92109589041092</v>
      </c>
      <c r="J19" s="23">
        <f>SUM(B19:I19)</f>
        <v>2329.7753424657535</v>
      </c>
    </row>
    <row r="20" spans="1:14">
      <c r="A20" s="22" t="s">
        <v>48</v>
      </c>
      <c r="B20" s="23">
        <f>B19</f>
        <v>10.836164383561643</v>
      </c>
      <c r="C20" s="23">
        <f>B20+C19</f>
        <v>335.92109589041092</v>
      </c>
      <c r="D20" s="23">
        <f>C20+D19</f>
        <v>671.84219178082185</v>
      </c>
      <c r="E20" s="23">
        <f t="shared" ref="E20:I20" si="5">D20+E19</f>
        <v>1007.7632876712328</v>
      </c>
      <c r="F20" s="23">
        <f t="shared" si="5"/>
        <v>1332.848219178082</v>
      </c>
      <c r="G20" s="23">
        <f t="shared" si="5"/>
        <v>1668.7693150684931</v>
      </c>
      <c r="H20" s="23">
        <f t="shared" si="5"/>
        <v>1993.8542465753426</v>
      </c>
      <c r="I20" s="23">
        <f t="shared" si="5"/>
        <v>2329.7753424657535</v>
      </c>
      <c r="J20" s="23"/>
      <c r="K20" s="23"/>
      <c r="L20" s="23"/>
      <c r="M20" s="23"/>
      <c r="N20" s="23"/>
    </row>
    <row r="21" spans="1:14">
      <c r="A21" s="42" t="s">
        <v>50</v>
      </c>
      <c r="B21" s="76">
        <f>B19</f>
        <v>10.836164383561643</v>
      </c>
      <c r="C21" s="76">
        <f>C19</f>
        <v>325.08493150684927</v>
      </c>
      <c r="D21" s="76">
        <f>D19</f>
        <v>335.92109589041092</v>
      </c>
      <c r="E21" s="76">
        <f t="shared" ref="E21:J21" si="6">E19</f>
        <v>335.92109589041092</v>
      </c>
      <c r="F21" s="76">
        <f t="shared" si="6"/>
        <v>325.08493150684922</v>
      </c>
      <c r="G21" s="76">
        <f t="shared" si="6"/>
        <v>335.92109589041115</v>
      </c>
      <c r="H21" s="76">
        <f t="shared" si="6"/>
        <v>325.08493150684944</v>
      </c>
      <c r="I21" s="76">
        <f t="shared" si="6"/>
        <v>335.92109589041092</v>
      </c>
      <c r="J21" s="76">
        <f t="shared" si="6"/>
        <v>2329.7753424657535</v>
      </c>
      <c r="K21" s="23"/>
      <c r="L21" s="23"/>
      <c r="M21" s="23"/>
      <c r="N21" s="23"/>
    </row>
    <row r="22" spans="1:14">
      <c r="A22" s="21" t="s">
        <v>52</v>
      </c>
      <c r="B22" s="25">
        <f t="shared" ref="B22:I22" si="7">B17-B19</f>
        <v>120.67068493150684</v>
      </c>
      <c r="C22" s="25">
        <f t="shared" si="7"/>
        <v>3620.1205479452051</v>
      </c>
      <c r="D22" s="25">
        <f t="shared" si="7"/>
        <v>3740.791232876712</v>
      </c>
      <c r="E22" s="25">
        <f t="shared" si="7"/>
        <v>3740.791232876712</v>
      </c>
      <c r="F22" s="25">
        <f t="shared" si="7"/>
        <v>3620.1205479452055</v>
      </c>
      <c r="G22" s="25">
        <f t="shared" si="7"/>
        <v>3740.7912328767115</v>
      </c>
      <c r="H22" s="25">
        <f t="shared" si="7"/>
        <v>3620.1205479452051</v>
      </c>
      <c r="I22" s="25">
        <f t="shared" si="7"/>
        <v>3740.791232876712</v>
      </c>
      <c r="J22" s="25">
        <f>SUM(B22:I22)</f>
        <v>25944.19726027397</v>
      </c>
    </row>
    <row r="24" spans="1:14">
      <c r="A24" s="22" t="s">
        <v>54</v>
      </c>
      <c r="B24" s="54">
        <f>SUM(B14:B16)</f>
        <v>131.50684931506848</v>
      </c>
      <c r="C24" s="54">
        <f>SUM(C14:C16)</f>
        <v>3945.2054794520545</v>
      </c>
      <c r="D24" s="54">
        <f t="shared" ref="D24:I24" si="8">SUM(D14:D16)</f>
        <v>4076.7123287671229</v>
      </c>
      <c r="E24" s="54">
        <f t="shared" si="8"/>
        <v>4076.7123287671229</v>
      </c>
      <c r="F24" s="54">
        <f t="shared" si="8"/>
        <v>3945.2054794520545</v>
      </c>
      <c r="G24" s="54">
        <f t="shared" si="8"/>
        <v>4076.7123287671229</v>
      </c>
      <c r="H24" s="54">
        <f t="shared" si="8"/>
        <v>3945.2054794520545</v>
      </c>
      <c r="I24" s="54">
        <f t="shared" si="8"/>
        <v>4076.7123287671229</v>
      </c>
      <c r="J24" s="23">
        <f>SUM(B24:I24)</f>
        <v>28273.972602739726</v>
      </c>
    </row>
    <row r="25" spans="1:14">
      <c r="A25" s="22" t="s">
        <v>60</v>
      </c>
      <c r="B25" s="23">
        <f>B24</f>
        <v>131.50684931506848</v>
      </c>
      <c r="C25" s="23">
        <f>B25+C24</f>
        <v>4076.7123287671229</v>
      </c>
      <c r="D25" s="23">
        <f>C25+D24</f>
        <v>8153.4246575342459</v>
      </c>
      <c r="E25" s="23">
        <f>D25+E24</f>
        <v>12230.136986301368</v>
      </c>
      <c r="F25" s="23">
        <f t="shared" ref="F25:I25" si="9">E25+F24</f>
        <v>16175.342465753423</v>
      </c>
      <c r="G25" s="23">
        <f t="shared" si="9"/>
        <v>20252.054794520547</v>
      </c>
      <c r="H25" s="23">
        <f t="shared" si="9"/>
        <v>24197.260273972603</v>
      </c>
      <c r="I25" s="23">
        <f t="shared" si="9"/>
        <v>28273.972602739726</v>
      </c>
      <c r="J25" s="23"/>
      <c r="K25" s="23"/>
      <c r="L25" s="23"/>
      <c r="M25" s="23"/>
      <c r="N25" s="23"/>
    </row>
    <row r="26" spans="1:14">
      <c r="A26" s="22" t="s">
        <v>62</v>
      </c>
      <c r="B26" s="23">
        <f>B6</f>
        <v>60000</v>
      </c>
      <c r="C26" s="23">
        <f t="shared" ref="C26:I26" si="10">C6</f>
        <v>60000</v>
      </c>
      <c r="D26" s="23">
        <f t="shared" si="10"/>
        <v>60000</v>
      </c>
      <c r="E26" s="23">
        <f t="shared" si="10"/>
        <v>60000</v>
      </c>
      <c r="F26" s="23">
        <f t="shared" si="10"/>
        <v>60000</v>
      </c>
      <c r="G26" s="23">
        <f t="shared" si="10"/>
        <v>60000</v>
      </c>
      <c r="H26" s="23">
        <f t="shared" si="10"/>
        <v>60000</v>
      </c>
      <c r="I26" s="23">
        <f t="shared" si="10"/>
        <v>60000</v>
      </c>
      <c r="J26" s="23"/>
      <c r="K26" s="23"/>
      <c r="L26" s="23"/>
      <c r="M26" s="23"/>
      <c r="N26" s="23"/>
    </row>
    <row r="27" spans="1:14">
      <c r="A27" s="22" t="s">
        <v>64</v>
      </c>
      <c r="B27" s="56">
        <f>B6/12</f>
        <v>5000</v>
      </c>
      <c r="C27" s="56">
        <f t="shared" ref="C27:I27" si="11">C6/12</f>
        <v>5000</v>
      </c>
      <c r="D27" s="56">
        <f t="shared" si="11"/>
        <v>5000</v>
      </c>
      <c r="E27" s="56">
        <f t="shared" si="11"/>
        <v>5000</v>
      </c>
      <c r="F27" s="56">
        <f t="shared" si="11"/>
        <v>5000</v>
      </c>
      <c r="G27" s="56">
        <f>G6/12</f>
        <v>5000</v>
      </c>
      <c r="H27" s="56">
        <f t="shared" si="11"/>
        <v>5000</v>
      </c>
      <c r="I27" s="56">
        <f t="shared" si="11"/>
        <v>5000</v>
      </c>
      <c r="J27" s="23"/>
    </row>
    <row r="29" spans="1:14">
      <c r="A29" s="21"/>
    </row>
    <row r="36" spans="2:11">
      <c r="B36" s="86"/>
      <c r="C36" s="86"/>
      <c r="D36" s="86"/>
      <c r="E36" s="86"/>
      <c r="F36" s="86"/>
      <c r="G36" s="86"/>
      <c r="H36" s="86"/>
      <c r="I36" s="86"/>
      <c r="J36" s="86"/>
    </row>
    <row r="37" spans="2:11">
      <c r="B37" s="86"/>
      <c r="C37" s="86"/>
      <c r="D37" s="86"/>
      <c r="E37" s="86"/>
      <c r="F37" s="86"/>
      <c r="G37" s="86"/>
      <c r="H37" s="86"/>
      <c r="I37" s="86"/>
      <c r="J37" s="86"/>
      <c r="K37" s="86"/>
    </row>
    <row r="38" spans="2:11">
      <c r="B38" s="86"/>
      <c r="C38" s="86"/>
      <c r="D38" s="86"/>
      <c r="E38" s="86"/>
      <c r="F38" s="86"/>
      <c r="G38" s="86"/>
      <c r="H38" s="86"/>
      <c r="I38" s="86"/>
      <c r="J38" s="86"/>
      <c r="K38" s="86"/>
    </row>
    <row r="39" spans="2:11">
      <c r="B39" s="86"/>
      <c r="C39" s="86"/>
      <c r="D39" s="86"/>
      <c r="E39" s="86"/>
      <c r="F39" s="86"/>
      <c r="G39" s="86"/>
      <c r="H39" s="86"/>
      <c r="I39" s="86"/>
      <c r="J39" s="86"/>
      <c r="K39" s="86"/>
    </row>
    <row r="40" spans="2:11">
      <c r="B40" s="86"/>
      <c r="C40" s="86"/>
      <c r="D40" s="86"/>
      <c r="E40" s="86"/>
      <c r="F40" s="86"/>
      <c r="G40" s="86"/>
      <c r="H40" s="86"/>
      <c r="I40" s="86"/>
      <c r="J40" s="86"/>
      <c r="K40" s="87"/>
    </row>
    <row r="41" spans="2:11">
      <c r="B41" s="75"/>
      <c r="C41" s="75"/>
      <c r="D41" s="75"/>
      <c r="E41" s="75"/>
      <c r="F41" s="75"/>
      <c r="G41" s="75"/>
      <c r="H41" s="75"/>
      <c r="I41" s="75"/>
      <c r="J41" s="75"/>
    </row>
    <row r="42" spans="2:11">
      <c r="B42" s="86"/>
      <c r="C42" s="86"/>
      <c r="D42" s="86"/>
      <c r="E42" s="86"/>
      <c r="F42" s="86"/>
      <c r="G42" s="86"/>
      <c r="H42" s="86"/>
      <c r="I42" s="86"/>
      <c r="J42" s="86"/>
      <c r="K42" s="87"/>
    </row>
  </sheetData>
  <mergeCells count="1">
    <mergeCell ref="A1:J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 tint="0.59999389629810485"/>
  </sheetPr>
  <dimension ref="A1:P42"/>
  <sheetViews>
    <sheetView zoomScaleNormal="100" workbookViewId="0">
      <selection activeCell="E51" sqref="E51"/>
    </sheetView>
  </sheetViews>
  <sheetFormatPr baseColWidth="10" defaultColWidth="11.54296875" defaultRowHeight="11.9" customHeight="1"/>
  <cols>
    <col min="1" max="1" width="42.7265625" style="22" customWidth="1"/>
    <col min="2" max="16384" width="11.54296875" style="22"/>
  </cols>
  <sheetData>
    <row r="1" spans="1:16" ht="11.9" customHeight="1">
      <c r="A1" s="172" t="s">
        <v>329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4"/>
      <c r="P1" s="4"/>
    </row>
    <row r="2" spans="1:16" ht="11.9" customHeight="1">
      <c r="A2" s="22" t="s">
        <v>8</v>
      </c>
      <c r="C2" s="22" t="s">
        <v>142</v>
      </c>
      <c r="D2" s="67"/>
      <c r="F2" s="67"/>
      <c r="G2" s="21"/>
      <c r="H2" s="21"/>
      <c r="I2" s="21"/>
      <c r="J2" s="21"/>
      <c r="K2" s="21"/>
      <c r="L2" s="21"/>
      <c r="M2" s="21"/>
      <c r="N2" s="4"/>
      <c r="O2" s="4"/>
      <c r="P2" s="4"/>
    </row>
    <row r="3" spans="1:16" ht="11.9" customHeight="1">
      <c r="A3" s="22" t="s">
        <v>10</v>
      </c>
      <c r="C3" s="67" t="s">
        <v>143</v>
      </c>
      <c r="E3" s="67"/>
      <c r="F3" s="21"/>
      <c r="G3" s="21"/>
      <c r="H3" s="21"/>
      <c r="I3" s="21"/>
      <c r="J3" s="21"/>
      <c r="K3" s="21"/>
      <c r="L3" s="21"/>
      <c r="M3" s="21"/>
      <c r="N3" s="4"/>
      <c r="O3" s="4"/>
      <c r="P3" s="4"/>
    </row>
    <row r="4" spans="1:16" ht="11.9" customHeight="1">
      <c r="A4" s="22" t="s">
        <v>12</v>
      </c>
      <c r="C4" s="67"/>
      <c r="E4" s="67"/>
      <c r="F4" s="21"/>
      <c r="G4" s="21"/>
      <c r="H4" s="21"/>
      <c r="I4" s="21"/>
      <c r="J4" s="22" t="s">
        <v>144</v>
      </c>
      <c r="K4" s="21"/>
      <c r="L4" s="21"/>
      <c r="M4" s="21"/>
      <c r="N4" s="4"/>
      <c r="O4" s="4"/>
      <c r="P4" s="4"/>
    </row>
    <row r="5" spans="1:16" ht="11.9" customHeight="1">
      <c r="A5" s="37" t="s">
        <v>28</v>
      </c>
      <c r="B5" s="37"/>
      <c r="C5" s="70" t="s">
        <v>145</v>
      </c>
      <c r="D5" s="21"/>
      <c r="E5" s="21"/>
      <c r="F5" s="21"/>
      <c r="G5" s="21"/>
      <c r="H5" s="21"/>
      <c r="I5" s="21"/>
      <c r="J5" s="70" t="s">
        <v>146</v>
      </c>
      <c r="K5" s="21"/>
      <c r="L5" s="21"/>
      <c r="M5" s="21"/>
      <c r="N5" s="4"/>
      <c r="O5" s="4"/>
      <c r="P5" s="4"/>
    </row>
    <row r="6" spans="1:16" ht="11.9" customHeight="1">
      <c r="A6" s="22" t="s">
        <v>14</v>
      </c>
      <c r="C6" s="23">
        <v>60000</v>
      </c>
      <c r="D6" s="23">
        <v>60000</v>
      </c>
      <c r="E6" s="23">
        <v>60000</v>
      </c>
      <c r="F6" s="23">
        <v>62400</v>
      </c>
      <c r="G6" s="23">
        <v>62400</v>
      </c>
      <c r="H6" s="23">
        <v>62400</v>
      </c>
      <c r="I6" s="23">
        <v>62400</v>
      </c>
      <c r="J6" s="23">
        <v>62400</v>
      </c>
      <c r="K6" s="23"/>
      <c r="L6" s="21"/>
      <c r="M6" s="21"/>
      <c r="N6" s="4"/>
      <c r="O6" s="4"/>
      <c r="P6" s="4"/>
    </row>
    <row r="7" spans="1:16" ht="11.9" customHeight="1">
      <c r="A7" s="22" t="s">
        <v>102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6">
        <v>0.8</v>
      </c>
      <c r="K7" s="28"/>
      <c r="N7" s="4"/>
      <c r="O7" s="4"/>
      <c r="P7" s="4"/>
    </row>
    <row r="8" spans="1:16" ht="11.9" customHeight="1">
      <c r="A8" s="22" t="s">
        <v>20</v>
      </c>
      <c r="C8" s="26">
        <v>1</v>
      </c>
      <c r="D8" s="26">
        <v>1</v>
      </c>
      <c r="E8" s="26">
        <v>0.8</v>
      </c>
      <c r="F8" s="26">
        <v>0.7</v>
      </c>
      <c r="G8" s="26">
        <v>0.5</v>
      </c>
      <c r="H8" s="26">
        <v>0.4</v>
      </c>
      <c r="I8" s="26">
        <v>0.3</v>
      </c>
      <c r="J8" s="26">
        <v>0.25</v>
      </c>
      <c r="K8" s="28"/>
      <c r="N8" s="4"/>
      <c r="O8" s="4"/>
      <c r="P8" s="4"/>
    </row>
    <row r="9" spans="1:16" ht="11.9" customHeight="1">
      <c r="A9" s="29" t="s">
        <v>103</v>
      </c>
      <c r="B9" s="29" t="s">
        <v>164</v>
      </c>
      <c r="C9" s="30" t="s">
        <v>108</v>
      </c>
      <c r="D9" s="30" t="s">
        <v>109</v>
      </c>
      <c r="E9" s="30" t="s">
        <v>110</v>
      </c>
      <c r="F9" s="30" t="s">
        <v>111</v>
      </c>
      <c r="G9" s="30" t="s">
        <v>112</v>
      </c>
      <c r="H9" s="30" t="s">
        <v>113</v>
      </c>
      <c r="I9" s="30" t="s">
        <v>114</v>
      </c>
      <c r="J9" s="30" t="s">
        <v>115</v>
      </c>
      <c r="K9" s="30" t="s">
        <v>116</v>
      </c>
      <c r="L9" s="21"/>
      <c r="M9" s="21"/>
      <c r="N9" s="4"/>
      <c r="O9" s="4"/>
      <c r="P9" s="4"/>
    </row>
    <row r="10" spans="1:16" ht="11.9" customHeight="1">
      <c r="A10" s="22" t="s">
        <v>22</v>
      </c>
      <c r="B10" s="131"/>
      <c r="C10" s="32" t="s">
        <v>117</v>
      </c>
      <c r="D10" s="32" t="s">
        <v>117</v>
      </c>
      <c r="E10" s="32" t="s">
        <v>117</v>
      </c>
      <c r="F10" s="32" t="s">
        <v>117</v>
      </c>
      <c r="G10" s="32" t="s">
        <v>117</v>
      </c>
      <c r="H10" s="32" t="s">
        <v>117</v>
      </c>
      <c r="I10" s="32" t="s">
        <v>117</v>
      </c>
      <c r="J10" s="32" t="s">
        <v>117</v>
      </c>
      <c r="K10" s="28"/>
      <c r="N10" s="4"/>
      <c r="O10" s="4"/>
      <c r="P10" s="4"/>
    </row>
    <row r="11" spans="1:16" ht="11.9" customHeight="1">
      <c r="A11" s="22" t="s">
        <v>32</v>
      </c>
      <c r="B11" s="131"/>
      <c r="C11" s="28" t="s">
        <v>118</v>
      </c>
      <c r="D11" s="28" t="s">
        <v>118</v>
      </c>
      <c r="E11" s="28" t="s">
        <v>118</v>
      </c>
      <c r="F11" s="28" t="s">
        <v>118</v>
      </c>
      <c r="G11" s="28" t="s">
        <v>118</v>
      </c>
      <c r="H11" s="28" t="s">
        <v>118</v>
      </c>
      <c r="I11" s="28" t="s">
        <v>118</v>
      </c>
      <c r="J11" s="28" t="s">
        <v>118</v>
      </c>
      <c r="K11" s="28"/>
      <c r="N11" s="4"/>
      <c r="O11" s="4"/>
      <c r="P11" s="4"/>
    </row>
    <row r="12" spans="1:16" ht="11.9" customHeight="1">
      <c r="A12" s="91" t="s">
        <v>34</v>
      </c>
      <c r="B12" s="131"/>
      <c r="C12" s="28">
        <v>21.7</v>
      </c>
      <c r="D12" s="28">
        <v>21.7</v>
      </c>
      <c r="E12" s="28">
        <v>21.7</v>
      </c>
      <c r="F12" s="28">
        <v>21.7</v>
      </c>
      <c r="G12" s="28">
        <v>21.7</v>
      </c>
      <c r="H12" s="28">
        <v>21.7</v>
      </c>
      <c r="I12" s="28">
        <v>21.7</v>
      </c>
      <c r="J12" s="28">
        <v>21.7</v>
      </c>
      <c r="K12" s="40">
        <f>SUM(C12:J12)</f>
        <v>173.59999999999997</v>
      </c>
      <c r="N12" s="4"/>
      <c r="O12" s="4"/>
      <c r="P12" s="4"/>
    </row>
    <row r="13" spans="1:16" ht="11.9" customHeight="1">
      <c r="A13" s="42" t="s">
        <v>119</v>
      </c>
      <c r="B13" s="132"/>
      <c r="C13" s="43">
        <v>1</v>
      </c>
      <c r="D13" s="43">
        <v>30</v>
      </c>
      <c r="E13" s="43">
        <v>31</v>
      </c>
      <c r="F13" s="43">
        <v>31</v>
      </c>
      <c r="G13" s="43">
        <v>30</v>
      </c>
      <c r="H13" s="43">
        <v>31</v>
      </c>
      <c r="I13" s="43">
        <v>30</v>
      </c>
      <c r="J13" s="43">
        <v>31</v>
      </c>
      <c r="K13" s="43">
        <f>SUM(C13:J13)</f>
        <v>215</v>
      </c>
      <c r="N13" s="4"/>
      <c r="O13" s="4"/>
      <c r="P13" s="4"/>
    </row>
    <row r="14" spans="1:16" ht="11.9" customHeight="1">
      <c r="A14" s="22" t="s">
        <v>147</v>
      </c>
      <c r="B14" s="131"/>
      <c r="C14" s="23">
        <f t="shared" ref="C14:J14" si="0">C6/365*C7*C8*C13</f>
        <v>131.50684931506848</v>
      </c>
      <c r="D14" s="23">
        <f t="shared" si="0"/>
        <v>3945.2054794520545</v>
      </c>
      <c r="E14" s="23">
        <f t="shared" si="0"/>
        <v>3261.3698630136983</v>
      </c>
      <c r="F14" s="23">
        <f t="shared" si="0"/>
        <v>2967.8465753424657</v>
      </c>
      <c r="G14" s="23">
        <f t="shared" si="0"/>
        <v>2051.5068493150684</v>
      </c>
      <c r="H14" s="23">
        <f t="shared" si="0"/>
        <v>1695.9123287671234</v>
      </c>
      <c r="I14" s="23">
        <f t="shared" si="0"/>
        <v>1230.9041095890411</v>
      </c>
      <c r="J14" s="23">
        <f t="shared" si="0"/>
        <v>1059.9452054794522</v>
      </c>
      <c r="K14" s="23">
        <f>SUM(C14:J14)</f>
        <v>16344.197260273972</v>
      </c>
      <c r="N14" s="4"/>
      <c r="O14" s="4"/>
      <c r="P14" s="4"/>
    </row>
    <row r="15" spans="1:16" ht="11.9" customHeight="1">
      <c r="A15" s="22" t="s">
        <v>327</v>
      </c>
      <c r="B15" s="91"/>
      <c r="C15" s="23"/>
      <c r="D15" s="23"/>
      <c r="E15" s="23"/>
      <c r="F15" s="23">
        <f>F6/365*D7*D8*D13-D14</f>
        <v>157.80821917808225</v>
      </c>
      <c r="G15" s="23"/>
      <c r="H15" s="23"/>
      <c r="I15" s="23"/>
      <c r="J15" s="23"/>
      <c r="K15" s="23"/>
      <c r="N15" s="4"/>
      <c r="O15" s="4"/>
      <c r="P15" s="4"/>
    </row>
    <row r="16" spans="1:16" ht="11.9" customHeight="1">
      <c r="A16" s="22" t="s">
        <v>328</v>
      </c>
      <c r="B16" s="91"/>
      <c r="C16" s="23"/>
      <c r="D16" s="23"/>
      <c r="E16" s="23"/>
      <c r="F16" s="23">
        <f>F6/365*E7*E8*E13-E14</f>
        <v>130.4547945205486</v>
      </c>
      <c r="G16" s="23"/>
      <c r="H16" s="23"/>
      <c r="I16" s="23"/>
      <c r="J16" s="23"/>
      <c r="K16" s="23"/>
      <c r="N16" s="4"/>
      <c r="O16" s="4"/>
      <c r="P16" s="4"/>
    </row>
    <row r="17" spans="1:16" ht="11.9" customHeight="1">
      <c r="C17" s="23"/>
      <c r="D17" s="23"/>
      <c r="E17" s="23"/>
      <c r="F17" s="23"/>
      <c r="G17" s="23"/>
      <c r="H17" s="23"/>
      <c r="I17" s="23"/>
      <c r="J17" s="23"/>
      <c r="K17" s="23"/>
      <c r="N17" s="4"/>
      <c r="O17" s="4"/>
      <c r="P17" s="4"/>
    </row>
    <row r="18" spans="1:16" ht="11.9" customHeight="1">
      <c r="C18" s="23"/>
      <c r="D18" s="23"/>
      <c r="E18" s="23"/>
      <c r="F18" s="23"/>
      <c r="G18" s="23"/>
      <c r="H18" s="23"/>
      <c r="I18" s="23"/>
      <c r="J18" s="23"/>
      <c r="K18" s="23"/>
      <c r="N18" s="4"/>
      <c r="O18" s="4"/>
      <c r="P18" s="4"/>
    </row>
    <row r="19" spans="1:16" ht="11.9" customHeight="1">
      <c r="A19" s="45" t="s">
        <v>38</v>
      </c>
      <c r="B19" s="45"/>
      <c r="C19" s="46">
        <f>SUM(C14)</f>
        <v>131.50684931506848</v>
      </c>
      <c r="D19" s="46">
        <f t="shared" ref="D19:J19" si="1">SUM(D14)</f>
        <v>3945.2054794520545</v>
      </c>
      <c r="E19" s="46">
        <f t="shared" si="1"/>
        <v>3261.3698630136983</v>
      </c>
      <c r="F19" s="46">
        <f>SUM(F14:F16)</f>
        <v>3256.1095890410966</v>
      </c>
      <c r="G19" s="46">
        <f t="shared" si="1"/>
        <v>2051.5068493150684</v>
      </c>
      <c r="H19" s="46">
        <f t="shared" si="1"/>
        <v>1695.9123287671234</v>
      </c>
      <c r="I19" s="46">
        <f t="shared" si="1"/>
        <v>1230.9041095890411</v>
      </c>
      <c r="J19" s="46">
        <f t="shared" si="1"/>
        <v>1059.9452054794522</v>
      </c>
      <c r="K19" s="46">
        <f>SUM(C19:J19)</f>
        <v>16632.4602739726</v>
      </c>
      <c r="N19" s="4"/>
      <c r="O19" s="4"/>
      <c r="P19" s="4"/>
    </row>
    <row r="20" spans="1:16" ht="11.9" customHeight="1">
      <c r="A20" s="22" t="s">
        <v>40</v>
      </c>
      <c r="C20" s="133">
        <f>Tariffe!C422</f>
        <v>8.2400000000000001E-2</v>
      </c>
      <c r="D20" s="133">
        <f>Tariffe!C422</f>
        <v>8.2400000000000001E-2</v>
      </c>
      <c r="E20" s="133">
        <f>Tariffe!C422</f>
        <v>8.2400000000000001E-2</v>
      </c>
      <c r="F20" s="48">
        <f>Tariffe!C446</f>
        <v>8.3653846153846148E-2</v>
      </c>
      <c r="G20" s="48">
        <f>Tariffe!C446</f>
        <v>8.3653846153846148E-2</v>
      </c>
      <c r="H20" s="48">
        <f>Tariffe!C446</f>
        <v>8.3653846153846148E-2</v>
      </c>
      <c r="I20" s="48">
        <f>Tariffe!C446</f>
        <v>8.3653846153846148E-2</v>
      </c>
      <c r="J20" s="48">
        <f>Tariffe!C446</f>
        <v>8.3653846153846148E-2</v>
      </c>
      <c r="L20" s="23"/>
      <c r="N20" s="4"/>
      <c r="O20" s="4"/>
      <c r="P20" s="4"/>
    </row>
    <row r="21" spans="1:16" ht="11.9" customHeight="1">
      <c r="A21" s="22" t="s">
        <v>40</v>
      </c>
      <c r="B21" s="134" t="s">
        <v>317</v>
      </c>
      <c r="C21" s="135"/>
      <c r="D21" s="135"/>
      <c r="E21" s="135"/>
      <c r="F21" s="136">
        <f>Tariffe!C446</f>
        <v>8.3653846153846148E-2</v>
      </c>
      <c r="G21" s="75"/>
      <c r="H21" s="75"/>
      <c r="I21" s="75"/>
      <c r="J21" s="75"/>
      <c r="L21" s="23"/>
      <c r="N21" s="4"/>
      <c r="O21" s="4"/>
      <c r="P21" s="4"/>
    </row>
    <row r="22" spans="1:16" ht="11.9" customHeight="1">
      <c r="A22" s="22" t="s">
        <v>40</v>
      </c>
      <c r="B22" s="134" t="s">
        <v>318</v>
      </c>
      <c r="C22" s="135"/>
      <c r="D22" s="135"/>
      <c r="E22" s="135"/>
      <c r="F22" s="136">
        <f>Tariffe!C446</f>
        <v>8.3653846153846148E-2</v>
      </c>
      <c r="G22" s="75"/>
      <c r="H22" s="75"/>
      <c r="I22" s="75"/>
      <c r="J22" s="75"/>
      <c r="L22" s="23"/>
      <c r="N22" s="4"/>
      <c r="O22" s="4"/>
      <c r="P22" s="4"/>
    </row>
    <row r="23" spans="1:16" ht="11.9" customHeight="1">
      <c r="A23" s="22" t="s">
        <v>44</v>
      </c>
      <c r="B23" s="134" t="s">
        <v>317</v>
      </c>
      <c r="C23" s="23"/>
      <c r="D23" s="23"/>
      <c r="E23" s="23"/>
      <c r="F23" s="81">
        <f>-D25</f>
        <v>-325.08493150684927</v>
      </c>
      <c r="G23" s="23"/>
      <c r="H23" s="23"/>
      <c r="I23" s="23"/>
      <c r="J23" s="23"/>
      <c r="L23" s="23"/>
      <c r="N23" s="4"/>
      <c r="O23" s="4"/>
      <c r="P23" s="4"/>
    </row>
    <row r="24" spans="1:16" ht="11.9" customHeight="1">
      <c r="A24" s="22" t="s">
        <v>44</v>
      </c>
      <c r="B24" s="134" t="s">
        <v>318</v>
      </c>
      <c r="C24" s="23"/>
      <c r="D24" s="23"/>
      <c r="E24" s="23"/>
      <c r="F24" s="81">
        <f>-E25</f>
        <v>-268.73687671232875</v>
      </c>
      <c r="G24" s="23"/>
      <c r="H24" s="23"/>
      <c r="I24" s="23"/>
      <c r="J24" s="23"/>
      <c r="L24" s="23"/>
      <c r="N24" s="4"/>
      <c r="O24" s="4"/>
      <c r="P24" s="4"/>
    </row>
    <row r="25" spans="1:16" ht="11.9" customHeight="1">
      <c r="A25" s="22" t="s">
        <v>40</v>
      </c>
      <c r="C25" s="23">
        <f t="shared" ref="C25:J25" si="2">C33*C20</f>
        <v>10.836164383561643</v>
      </c>
      <c r="D25" s="23">
        <f t="shared" si="2"/>
        <v>325.08493150684927</v>
      </c>
      <c r="E25" s="23">
        <f t="shared" si="2"/>
        <v>268.73687671232875</v>
      </c>
      <c r="F25" s="23">
        <f>F33*F20</f>
        <v>248.27178082191779</v>
      </c>
      <c r="G25" s="23">
        <f t="shared" si="2"/>
        <v>171.61643835616437</v>
      </c>
      <c r="H25" s="23">
        <f t="shared" si="2"/>
        <v>141.86958904109588</v>
      </c>
      <c r="I25" s="23">
        <f t="shared" si="2"/>
        <v>102.96986301369863</v>
      </c>
      <c r="J25" s="23">
        <f t="shared" si="2"/>
        <v>88.668493150684938</v>
      </c>
      <c r="K25" s="23">
        <f>SUM(C25:J25)</f>
        <v>1358.0541369863013</v>
      </c>
      <c r="N25" s="4"/>
      <c r="O25" s="4"/>
      <c r="P25" s="4"/>
    </row>
    <row r="26" spans="1:16" ht="11.9" customHeight="1">
      <c r="A26" s="22" t="s">
        <v>46</v>
      </c>
      <c r="B26" s="134" t="s">
        <v>317</v>
      </c>
      <c r="C26" s="23"/>
      <c r="D26" s="23"/>
      <c r="E26" s="23"/>
      <c r="F26" s="81">
        <f>F21*F34</f>
        <v>343.23287671232873</v>
      </c>
      <c r="G26" s="23"/>
      <c r="H26" s="23"/>
      <c r="I26" s="23"/>
      <c r="J26" s="23"/>
      <c r="K26" s="23"/>
      <c r="N26" s="4"/>
      <c r="O26" s="4"/>
      <c r="P26" s="4"/>
    </row>
    <row r="27" spans="1:16" ht="11.9" customHeight="1">
      <c r="A27" s="22" t="s">
        <v>46</v>
      </c>
      <c r="B27" s="134" t="s">
        <v>318</v>
      </c>
      <c r="C27" s="23"/>
      <c r="D27" s="23"/>
      <c r="E27" s="23"/>
      <c r="F27" s="81">
        <f>F22*F35</f>
        <v>283.73917808219176</v>
      </c>
      <c r="G27" s="23"/>
      <c r="H27" s="23"/>
      <c r="I27" s="23"/>
      <c r="J27" s="23"/>
      <c r="K27" s="23"/>
      <c r="N27" s="4"/>
      <c r="O27" s="4"/>
      <c r="P27" s="4"/>
    </row>
    <row r="28" spans="1:16" ht="11.9" customHeight="1">
      <c r="A28" s="42" t="s">
        <v>50</v>
      </c>
      <c r="B28" s="42"/>
      <c r="C28" s="76">
        <f t="shared" ref="C28:E28" si="3">SUM(C25:C27)</f>
        <v>10.836164383561643</v>
      </c>
      <c r="D28" s="76">
        <f t="shared" si="3"/>
        <v>325.08493150684927</v>
      </c>
      <c r="E28" s="76">
        <f t="shared" si="3"/>
        <v>268.73687671232875</v>
      </c>
      <c r="F28" s="76">
        <f>SUM(F23:F27)</f>
        <v>281.42202739726025</v>
      </c>
      <c r="G28" s="76">
        <f t="shared" ref="G28:J28" si="4">SUM(G25:G27)</f>
        <v>171.61643835616437</v>
      </c>
      <c r="H28" s="76">
        <f t="shared" si="4"/>
        <v>141.86958904109588</v>
      </c>
      <c r="I28" s="76">
        <f t="shared" si="4"/>
        <v>102.96986301369863</v>
      </c>
      <c r="J28" s="76">
        <f t="shared" si="4"/>
        <v>88.668493150684938</v>
      </c>
      <c r="K28" s="76"/>
      <c r="N28" s="4"/>
      <c r="O28" s="4"/>
      <c r="P28" s="4"/>
    </row>
    <row r="29" spans="1:16" ht="11.9" customHeight="1">
      <c r="A29" s="21" t="s">
        <v>52</v>
      </c>
      <c r="B29" s="21"/>
      <c r="C29" s="25">
        <f t="shared" ref="C29:J29" si="5">C19-C25</f>
        <v>120.67068493150684</v>
      </c>
      <c r="D29" s="25">
        <f t="shared" si="5"/>
        <v>3620.1205479452051</v>
      </c>
      <c r="E29" s="25">
        <f t="shared" si="5"/>
        <v>2992.6329863013693</v>
      </c>
      <c r="F29" s="25">
        <f>F19-F28</f>
        <v>2974.6875616438365</v>
      </c>
      <c r="G29" s="25">
        <f t="shared" si="5"/>
        <v>1879.8904109589041</v>
      </c>
      <c r="H29" s="25">
        <f t="shared" si="5"/>
        <v>1554.0427397260275</v>
      </c>
      <c r="I29" s="25">
        <f t="shared" si="5"/>
        <v>1127.9342465753425</v>
      </c>
      <c r="J29" s="25">
        <f t="shared" si="5"/>
        <v>971.27671232876719</v>
      </c>
      <c r="K29" s="25">
        <f>SUM(C29:J29)</f>
        <v>15241.255890410957</v>
      </c>
      <c r="N29" s="4"/>
      <c r="O29" s="4"/>
      <c r="P29" s="4"/>
    </row>
    <row r="30" spans="1:16" ht="11.9" customHeight="1">
      <c r="N30" s="4"/>
      <c r="O30" s="4"/>
      <c r="P30" s="4"/>
    </row>
    <row r="31" spans="1:16" ht="11.9" customHeight="1">
      <c r="A31" s="22" t="s">
        <v>56</v>
      </c>
      <c r="B31" s="134" t="s">
        <v>317</v>
      </c>
      <c r="F31" s="81">
        <f>-D33</f>
        <v>-3945.2054794520545</v>
      </c>
      <c r="N31" s="4"/>
      <c r="O31" s="4"/>
      <c r="P31" s="4"/>
    </row>
    <row r="32" spans="1:16" ht="11.9" customHeight="1">
      <c r="A32" s="22" t="s">
        <v>56</v>
      </c>
      <c r="B32" s="134" t="s">
        <v>318</v>
      </c>
      <c r="F32" s="81">
        <f>-E33</f>
        <v>-3261.3698630136983</v>
      </c>
      <c r="N32" s="4"/>
      <c r="O32" s="4"/>
      <c r="P32" s="4"/>
    </row>
    <row r="33" spans="1:16" ht="11.9" customHeight="1">
      <c r="A33" s="22" t="s">
        <v>54</v>
      </c>
      <c r="C33" s="54">
        <f>SUM(C14)</f>
        <v>131.50684931506848</v>
      </c>
      <c r="D33" s="54">
        <f t="shared" ref="D33:J33" si="6">SUM(D14)</f>
        <v>3945.2054794520545</v>
      </c>
      <c r="E33" s="54">
        <f t="shared" si="6"/>
        <v>3261.3698630136983</v>
      </c>
      <c r="F33" s="54">
        <f>SUM(F14)</f>
        <v>2967.8465753424657</v>
      </c>
      <c r="G33" s="54">
        <f t="shared" si="6"/>
        <v>2051.5068493150684</v>
      </c>
      <c r="H33" s="54">
        <f t="shared" si="6"/>
        <v>1695.9123287671234</v>
      </c>
      <c r="I33" s="54">
        <f t="shared" si="6"/>
        <v>1230.9041095890411</v>
      </c>
      <c r="J33" s="54">
        <f t="shared" si="6"/>
        <v>1059.9452054794522</v>
      </c>
      <c r="K33" s="23">
        <f>SUM(C33:J33)</f>
        <v>16344.197260273972</v>
      </c>
      <c r="N33" s="4"/>
      <c r="O33" s="4"/>
      <c r="P33" s="4"/>
    </row>
    <row r="34" spans="1:16" ht="11.9" customHeight="1">
      <c r="A34" s="22" t="s">
        <v>58</v>
      </c>
      <c r="B34" s="134" t="s">
        <v>317</v>
      </c>
      <c r="F34" s="81">
        <f>F15+D14</f>
        <v>4103.0136986301368</v>
      </c>
      <c r="K34" s="23"/>
      <c r="N34" s="4"/>
      <c r="O34" s="4"/>
      <c r="P34" s="4"/>
    </row>
    <row r="35" spans="1:16" ht="11.9" customHeight="1">
      <c r="A35" s="22" t="s">
        <v>58</v>
      </c>
      <c r="B35" s="134" t="s">
        <v>318</v>
      </c>
      <c r="F35" s="81">
        <f>F16+E14</f>
        <v>3391.8246575342469</v>
      </c>
      <c r="K35" s="23"/>
      <c r="N35" s="4"/>
      <c r="O35" s="4"/>
      <c r="P35" s="4"/>
    </row>
    <row r="36" spans="1:16" ht="11.9" customHeight="1">
      <c r="A36" s="22" t="s">
        <v>66</v>
      </c>
      <c r="B36" s="134" t="s">
        <v>317</v>
      </c>
      <c r="F36" s="81">
        <f>-D38</f>
        <v>-5000</v>
      </c>
      <c r="K36" s="23"/>
      <c r="N36" s="4"/>
      <c r="O36" s="4"/>
      <c r="P36" s="4"/>
    </row>
    <row r="37" spans="1:16" ht="11.9" customHeight="1">
      <c r="A37" s="22" t="s">
        <v>66</v>
      </c>
      <c r="B37" s="134" t="s">
        <v>318</v>
      </c>
      <c r="F37" s="81">
        <f>-E38</f>
        <v>-5000</v>
      </c>
      <c r="K37" s="23"/>
      <c r="N37" s="4"/>
      <c r="O37" s="4"/>
      <c r="P37" s="4"/>
    </row>
    <row r="38" spans="1:16" ht="11.9" customHeight="1">
      <c r="A38" s="22" t="s">
        <v>64</v>
      </c>
      <c r="C38" s="56">
        <f t="shared" ref="C38:J38" si="7">C6/12</f>
        <v>5000</v>
      </c>
      <c r="D38" s="56">
        <f t="shared" si="7"/>
        <v>5000</v>
      </c>
      <c r="E38" s="56">
        <f t="shared" si="7"/>
        <v>5000</v>
      </c>
      <c r="F38" s="56">
        <f t="shared" si="7"/>
        <v>5200</v>
      </c>
      <c r="G38" s="56">
        <f t="shared" si="7"/>
        <v>5200</v>
      </c>
      <c r="H38" s="56">
        <f t="shared" si="7"/>
        <v>5200</v>
      </c>
      <c r="I38" s="56">
        <f t="shared" si="7"/>
        <v>5200</v>
      </c>
      <c r="J38" s="56">
        <f t="shared" si="7"/>
        <v>5200</v>
      </c>
      <c r="K38" s="23"/>
      <c r="N38" s="4"/>
      <c r="O38" s="4"/>
      <c r="P38" s="4"/>
    </row>
    <row r="39" spans="1:16" ht="11.9" customHeight="1">
      <c r="A39" s="22" t="s">
        <v>313</v>
      </c>
      <c r="B39" s="134" t="s">
        <v>317</v>
      </c>
      <c r="F39" s="81">
        <f>F6/12</f>
        <v>5200</v>
      </c>
      <c r="N39" s="4"/>
      <c r="O39" s="4"/>
      <c r="P39" s="4"/>
    </row>
    <row r="40" spans="1:16" ht="11.9" customHeight="1">
      <c r="A40" s="22" t="s">
        <v>313</v>
      </c>
      <c r="B40" s="134" t="s">
        <v>318</v>
      </c>
      <c r="F40" s="81">
        <f>F6/12</f>
        <v>5200</v>
      </c>
      <c r="N40" s="4"/>
      <c r="O40" s="4"/>
      <c r="P40" s="4"/>
    </row>
    <row r="41" spans="1:16" ht="11.9" customHeight="1">
      <c r="N41" s="4"/>
      <c r="O41" s="4"/>
      <c r="P41" s="4"/>
    </row>
    <row r="42" spans="1:16" ht="11.9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</sheetData>
  <mergeCells count="1">
    <mergeCell ref="A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8" tint="-0.249977111117893"/>
  </sheetPr>
  <dimension ref="A1:M46"/>
  <sheetViews>
    <sheetView zoomScaleNormal="100" workbookViewId="0">
      <selection activeCell="B47" sqref="B47"/>
    </sheetView>
  </sheetViews>
  <sheetFormatPr baseColWidth="10" defaultColWidth="11.453125" defaultRowHeight="11.9" customHeight="1"/>
  <cols>
    <col min="1" max="1" width="41.26953125" style="104" customWidth="1"/>
    <col min="2" max="16384" width="11.453125" style="104"/>
  </cols>
  <sheetData>
    <row r="1" spans="1:13" ht="11.9" customHeight="1">
      <c r="A1" s="177" t="s">
        <v>330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13" ht="11.9" customHeight="1">
      <c r="A2" s="105" t="s">
        <v>8</v>
      </c>
      <c r="B2" s="105"/>
      <c r="C2" s="105" t="s">
        <v>142</v>
      </c>
      <c r="D2" s="106"/>
      <c r="E2" s="105"/>
      <c r="F2" s="106"/>
      <c r="G2" s="107"/>
      <c r="H2" s="107"/>
      <c r="I2" s="107"/>
      <c r="J2" s="107"/>
      <c r="K2" s="107"/>
      <c r="L2" s="107"/>
      <c r="M2" s="107"/>
    </row>
    <row r="3" spans="1:13" ht="11.9" customHeight="1">
      <c r="A3" s="105" t="s">
        <v>10</v>
      </c>
      <c r="B3" s="105"/>
      <c r="C3" s="106" t="s">
        <v>143</v>
      </c>
      <c r="D3" s="105"/>
      <c r="E3" s="106"/>
      <c r="F3" s="107"/>
      <c r="G3" s="107"/>
      <c r="H3" s="107"/>
      <c r="I3" s="107"/>
      <c r="J3" s="107"/>
      <c r="K3" s="107"/>
      <c r="L3" s="107"/>
      <c r="M3" s="107"/>
    </row>
    <row r="4" spans="1:13" ht="11.9" customHeight="1">
      <c r="A4" s="105" t="s">
        <v>12</v>
      </c>
      <c r="B4" s="105"/>
      <c r="C4" s="106"/>
      <c r="D4" s="105"/>
      <c r="E4" s="106"/>
      <c r="F4" s="107"/>
      <c r="G4" s="107"/>
      <c r="H4" s="107"/>
      <c r="I4" s="107"/>
      <c r="J4" s="105" t="s">
        <v>144</v>
      </c>
      <c r="K4" s="107"/>
      <c r="L4" s="107"/>
      <c r="M4" s="107"/>
    </row>
    <row r="5" spans="1:13" ht="35">
      <c r="A5" s="108" t="s">
        <v>28</v>
      </c>
      <c r="B5" s="108"/>
      <c r="C5" s="109" t="s">
        <v>145</v>
      </c>
      <c r="D5" s="107"/>
      <c r="E5" s="107"/>
      <c r="F5" s="107"/>
      <c r="G5" s="107"/>
      <c r="H5" s="107"/>
      <c r="I5" s="107"/>
      <c r="J5" s="109" t="s">
        <v>146</v>
      </c>
      <c r="K5" s="107"/>
      <c r="L5" s="107"/>
      <c r="M5" s="107"/>
    </row>
    <row r="6" spans="1:13" ht="11.9" customHeight="1">
      <c r="A6" s="105" t="s">
        <v>14</v>
      </c>
      <c r="B6" s="105"/>
      <c r="C6" s="110">
        <v>60000</v>
      </c>
      <c r="D6" s="110">
        <v>60000</v>
      </c>
      <c r="E6" s="110">
        <v>60000</v>
      </c>
      <c r="F6" s="111">
        <v>62400</v>
      </c>
      <c r="G6" s="111">
        <v>62400</v>
      </c>
      <c r="H6" s="111">
        <v>62400</v>
      </c>
      <c r="I6" s="111">
        <v>62400</v>
      </c>
      <c r="J6" s="111">
        <v>62400</v>
      </c>
      <c r="K6" s="111"/>
      <c r="L6" s="107"/>
      <c r="M6" s="107"/>
    </row>
    <row r="7" spans="1:13" ht="11.9" customHeight="1">
      <c r="A7" s="105" t="s">
        <v>102</v>
      </c>
      <c r="B7" s="105"/>
      <c r="C7" s="112">
        <v>0.8</v>
      </c>
      <c r="D7" s="112">
        <v>0.8</v>
      </c>
      <c r="E7" s="112">
        <v>0.8</v>
      </c>
      <c r="F7" s="112">
        <v>0.8</v>
      </c>
      <c r="G7" s="112">
        <v>0.8</v>
      </c>
      <c r="H7" s="112">
        <v>0.8</v>
      </c>
      <c r="I7" s="112">
        <v>0.8</v>
      </c>
      <c r="J7" s="112">
        <v>0.8</v>
      </c>
      <c r="K7" s="113"/>
      <c r="L7" s="105"/>
      <c r="M7" s="105"/>
    </row>
    <row r="8" spans="1:13" ht="11.9" customHeight="1">
      <c r="A8" s="105" t="s">
        <v>20</v>
      </c>
      <c r="B8" s="105"/>
      <c r="C8" s="112">
        <v>1</v>
      </c>
      <c r="D8" s="112">
        <v>1</v>
      </c>
      <c r="E8" s="112">
        <v>0.8</v>
      </c>
      <c r="F8" s="112">
        <v>0.7</v>
      </c>
      <c r="G8" s="112">
        <v>0.5</v>
      </c>
      <c r="H8" s="112">
        <v>0.4</v>
      </c>
      <c r="I8" s="112">
        <v>0.3</v>
      </c>
      <c r="J8" s="112">
        <v>0.25</v>
      </c>
      <c r="K8" s="113"/>
      <c r="L8" s="105"/>
      <c r="M8" s="105"/>
    </row>
    <row r="9" spans="1:13" ht="11.9" customHeight="1">
      <c r="A9" s="114" t="s">
        <v>103</v>
      </c>
      <c r="B9" s="114" t="s">
        <v>164</v>
      </c>
      <c r="C9" s="115" t="s">
        <v>108</v>
      </c>
      <c r="D9" s="115" t="s">
        <v>109</v>
      </c>
      <c r="E9" s="115" t="s">
        <v>110</v>
      </c>
      <c r="F9" s="115" t="s">
        <v>111</v>
      </c>
      <c r="G9" s="115" t="s">
        <v>112</v>
      </c>
      <c r="H9" s="115" t="s">
        <v>113</v>
      </c>
      <c r="I9" s="115" t="s">
        <v>114</v>
      </c>
      <c r="J9" s="115" t="s">
        <v>115</v>
      </c>
      <c r="K9" s="115" t="s">
        <v>116</v>
      </c>
      <c r="L9" s="107"/>
      <c r="M9" s="107"/>
    </row>
    <row r="10" spans="1:13" ht="11.9" customHeight="1">
      <c r="A10" s="105" t="s">
        <v>22</v>
      </c>
      <c r="B10" s="105"/>
      <c r="C10" s="116" t="s">
        <v>117</v>
      </c>
      <c r="D10" s="116" t="s">
        <v>117</v>
      </c>
      <c r="E10" s="116" t="s">
        <v>117</v>
      </c>
      <c r="F10" s="116" t="s">
        <v>117</v>
      </c>
      <c r="G10" s="116" t="s">
        <v>117</v>
      </c>
      <c r="H10" s="116" t="s">
        <v>117</v>
      </c>
      <c r="I10" s="116" t="s">
        <v>117</v>
      </c>
      <c r="J10" s="116" t="s">
        <v>117</v>
      </c>
      <c r="K10" s="113"/>
      <c r="L10" s="105"/>
      <c r="M10" s="105"/>
    </row>
    <row r="11" spans="1:13" ht="11.9" customHeight="1">
      <c r="A11" s="105" t="s">
        <v>32</v>
      </c>
      <c r="B11" s="105"/>
      <c r="C11" s="113" t="s">
        <v>121</v>
      </c>
      <c r="D11" s="113" t="s">
        <v>121</v>
      </c>
      <c r="E11" s="113" t="s">
        <v>121</v>
      </c>
      <c r="F11" s="113" t="s">
        <v>121</v>
      </c>
      <c r="G11" s="113" t="s">
        <v>121</v>
      </c>
      <c r="H11" s="113" t="s">
        <v>121</v>
      </c>
      <c r="I11" s="113" t="s">
        <v>121</v>
      </c>
      <c r="J11" s="113" t="s">
        <v>121</v>
      </c>
      <c r="K11" s="113"/>
      <c r="L11" s="105"/>
      <c r="M11" s="105"/>
    </row>
    <row r="12" spans="1:13" ht="11.9" customHeight="1">
      <c r="A12" s="105" t="s">
        <v>34</v>
      </c>
      <c r="B12" s="105"/>
      <c r="C12" s="113">
        <v>21.7</v>
      </c>
      <c r="D12" s="113">
        <v>21.7</v>
      </c>
      <c r="E12" s="113">
        <v>21.7</v>
      </c>
      <c r="F12" s="113">
        <v>21.7</v>
      </c>
      <c r="G12" s="113">
        <v>21.7</v>
      </c>
      <c r="H12" s="113">
        <v>21.7</v>
      </c>
      <c r="I12" s="113">
        <v>21.7</v>
      </c>
      <c r="J12" s="113">
        <v>21.7</v>
      </c>
      <c r="K12" s="117">
        <f>SUM(C12:J12)</f>
        <v>173.59999999999997</v>
      </c>
      <c r="L12" s="105"/>
      <c r="M12" s="105"/>
    </row>
    <row r="13" spans="1:13" ht="11.9" customHeight="1">
      <c r="A13" s="118" t="s">
        <v>119</v>
      </c>
      <c r="B13" s="118"/>
      <c r="C13" s="119">
        <v>1</v>
      </c>
      <c r="D13" s="119">
        <v>30</v>
      </c>
      <c r="E13" s="119">
        <v>31</v>
      </c>
      <c r="F13" s="119">
        <v>31</v>
      </c>
      <c r="G13" s="119">
        <v>30</v>
      </c>
      <c r="H13" s="119">
        <v>31</v>
      </c>
      <c r="I13" s="119">
        <v>30</v>
      </c>
      <c r="J13" s="119">
        <v>31</v>
      </c>
      <c r="K13" s="119">
        <f>SUM(C13:J13)</f>
        <v>215</v>
      </c>
      <c r="L13" s="105"/>
      <c r="M13" s="105"/>
    </row>
    <row r="14" spans="1:13" ht="11.9" customHeight="1">
      <c r="A14" s="105" t="s">
        <v>147</v>
      </c>
      <c r="B14" s="105"/>
      <c r="C14" s="111">
        <f>C6/365*C7*C8*C13</f>
        <v>131.50684931506848</v>
      </c>
      <c r="D14" s="111">
        <f t="shared" ref="D14:J14" si="0">D6/365*D7*D8*D13</f>
        <v>3945.2054794520545</v>
      </c>
      <c r="E14" s="111">
        <f t="shared" si="0"/>
        <v>3261.3698630136983</v>
      </c>
      <c r="F14" s="111">
        <f t="shared" si="0"/>
        <v>2967.8465753424657</v>
      </c>
      <c r="G14" s="111">
        <f t="shared" si="0"/>
        <v>2051.5068493150684</v>
      </c>
      <c r="H14" s="111">
        <f t="shared" si="0"/>
        <v>1695.9123287671234</v>
      </c>
      <c r="I14" s="111">
        <f t="shared" si="0"/>
        <v>1230.9041095890411</v>
      </c>
      <c r="J14" s="111">
        <f t="shared" si="0"/>
        <v>1059.9452054794522</v>
      </c>
      <c r="K14" s="111">
        <f>SUM(C14:J14)</f>
        <v>16344.197260273972</v>
      </c>
      <c r="L14" s="105"/>
      <c r="M14" s="105"/>
    </row>
    <row r="15" spans="1:13" ht="11.9" customHeight="1">
      <c r="A15" s="105" t="s">
        <v>327</v>
      </c>
      <c r="B15" s="120"/>
      <c r="C15" s="111"/>
      <c r="D15" s="111"/>
      <c r="E15" s="111"/>
      <c r="F15" s="111">
        <f>F6/365*D7*D8*D13-D14</f>
        <v>157.80821917808225</v>
      </c>
      <c r="G15" s="111"/>
      <c r="H15" s="111"/>
      <c r="I15" s="111"/>
      <c r="J15" s="111"/>
      <c r="K15" s="111"/>
      <c r="L15" s="105"/>
      <c r="M15" s="105"/>
    </row>
    <row r="16" spans="1:13" ht="11.9" customHeight="1">
      <c r="A16" s="105" t="s">
        <v>328</v>
      </c>
      <c r="B16" s="120"/>
      <c r="C16" s="111"/>
      <c r="D16" s="111"/>
      <c r="E16" s="111"/>
      <c r="F16" s="111">
        <f>F6/365*E7*E8*E13-E14</f>
        <v>130.4547945205486</v>
      </c>
      <c r="G16" s="111"/>
      <c r="H16" s="111"/>
      <c r="I16" s="111"/>
      <c r="J16" s="111"/>
      <c r="K16" s="111"/>
      <c r="L16" s="105"/>
      <c r="M16" s="105"/>
    </row>
    <row r="17" spans="1:13" ht="11.9" customHeight="1">
      <c r="A17" s="105"/>
      <c r="B17" s="105"/>
      <c r="C17" s="111"/>
      <c r="D17" s="111"/>
      <c r="E17" s="111"/>
      <c r="F17" s="111"/>
      <c r="G17" s="111"/>
      <c r="H17" s="111"/>
      <c r="I17" s="111"/>
      <c r="J17" s="111"/>
      <c r="K17" s="111"/>
      <c r="L17" s="105"/>
      <c r="M17" s="105"/>
    </row>
    <row r="18" spans="1:13" ht="11.9" customHeight="1">
      <c r="A18" s="105"/>
      <c r="B18" s="105"/>
      <c r="C18" s="111"/>
      <c r="D18" s="111"/>
      <c r="E18" s="111"/>
      <c r="F18" s="111"/>
      <c r="G18" s="111"/>
      <c r="H18" s="111"/>
      <c r="I18" s="111"/>
      <c r="J18" s="111"/>
      <c r="K18" s="111"/>
      <c r="L18" s="105"/>
      <c r="M18" s="105"/>
    </row>
    <row r="19" spans="1:13" ht="11.9" customHeight="1">
      <c r="A19" s="121" t="s">
        <v>38</v>
      </c>
      <c r="B19" s="121"/>
      <c r="C19" s="122">
        <f>SUM(C14)</f>
        <v>131.50684931506848</v>
      </c>
      <c r="D19" s="122">
        <f t="shared" ref="D19:E19" si="1">SUM(D14)</f>
        <v>3945.2054794520545</v>
      </c>
      <c r="E19" s="122">
        <f t="shared" si="1"/>
        <v>3261.3698630136983</v>
      </c>
      <c r="F19" s="122">
        <f>SUM(F14:F18)</f>
        <v>3256.1095890410966</v>
      </c>
      <c r="G19" s="122">
        <f>SUM(G14)</f>
        <v>2051.5068493150684</v>
      </c>
      <c r="H19" s="122">
        <f t="shared" ref="H19:J19" si="2">SUM(H14)</f>
        <v>1695.9123287671234</v>
      </c>
      <c r="I19" s="122">
        <f t="shared" si="2"/>
        <v>1230.9041095890411</v>
      </c>
      <c r="J19" s="122">
        <f t="shared" si="2"/>
        <v>1059.9452054794522</v>
      </c>
      <c r="K19" s="122">
        <f>SUM(C19:J19)</f>
        <v>16632.4602739726</v>
      </c>
      <c r="L19" s="105"/>
      <c r="M19" s="105"/>
    </row>
    <row r="20" spans="1:13" ht="11.9" customHeight="1">
      <c r="A20" s="105" t="s">
        <v>40</v>
      </c>
      <c r="B20" s="105"/>
      <c r="C20" s="123">
        <f>Tariffe!C422</f>
        <v>8.2400000000000001E-2</v>
      </c>
      <c r="D20" s="123">
        <f>Tariffe!C422</f>
        <v>8.2400000000000001E-2</v>
      </c>
      <c r="E20" s="123">
        <f>Tariffe!C422</f>
        <v>8.2400000000000001E-2</v>
      </c>
      <c r="F20" s="123">
        <f>Tariffe!C446</f>
        <v>8.3653846153846148E-2</v>
      </c>
      <c r="G20" s="123">
        <f>Tariffe!C446</f>
        <v>8.3653846153846148E-2</v>
      </c>
      <c r="H20" s="123">
        <f>Tariffe!C446</f>
        <v>8.3653846153846148E-2</v>
      </c>
      <c r="I20" s="123">
        <f>Tariffe!C446</f>
        <v>8.3653846153846148E-2</v>
      </c>
      <c r="J20" s="123">
        <f>Tariffe!C446</f>
        <v>8.3653846153846148E-2</v>
      </c>
      <c r="K20" s="105"/>
      <c r="L20" s="111"/>
      <c r="M20" s="105"/>
    </row>
    <row r="21" spans="1:13" ht="11.9" customHeight="1">
      <c r="A21" s="105" t="s">
        <v>40</v>
      </c>
      <c r="B21" s="124" t="s">
        <v>317</v>
      </c>
      <c r="C21" s="111"/>
      <c r="D21" s="111"/>
      <c r="E21" s="111"/>
      <c r="F21" s="125">
        <f>Tariffe!C446</f>
        <v>8.3653846153846148E-2</v>
      </c>
      <c r="G21" s="111"/>
      <c r="H21" s="111"/>
      <c r="I21" s="111"/>
      <c r="J21" s="111"/>
      <c r="K21" s="105"/>
      <c r="L21" s="111"/>
      <c r="M21" s="105"/>
    </row>
    <row r="22" spans="1:13" ht="11.9" customHeight="1">
      <c r="A22" s="105" t="s">
        <v>40</v>
      </c>
      <c r="B22" s="124" t="s">
        <v>318</v>
      </c>
      <c r="C22" s="111"/>
      <c r="D22" s="111"/>
      <c r="E22" s="111"/>
      <c r="F22" s="125">
        <f>Tariffe!C446</f>
        <v>8.3653846153846148E-2</v>
      </c>
      <c r="G22" s="111"/>
      <c r="H22" s="111"/>
      <c r="I22" s="111"/>
      <c r="J22" s="111"/>
      <c r="K22" s="105"/>
      <c r="L22" s="111"/>
      <c r="M22" s="105"/>
    </row>
    <row r="23" spans="1:13" ht="11.9" customHeight="1">
      <c r="A23" s="105" t="s">
        <v>44</v>
      </c>
      <c r="B23" s="124" t="s">
        <v>317</v>
      </c>
      <c r="C23" s="111"/>
      <c r="D23" s="111"/>
      <c r="E23" s="111"/>
      <c r="F23" s="126">
        <f>-D25</f>
        <v>-325.08493150684927</v>
      </c>
      <c r="G23" s="111"/>
      <c r="H23" s="111"/>
      <c r="I23" s="111"/>
      <c r="J23" s="111"/>
      <c r="K23" s="105"/>
      <c r="L23" s="111"/>
      <c r="M23" s="105"/>
    </row>
    <row r="24" spans="1:13" ht="11.9" customHeight="1">
      <c r="A24" s="105" t="s">
        <v>44</v>
      </c>
      <c r="B24" s="124" t="s">
        <v>318</v>
      </c>
      <c r="C24" s="111"/>
      <c r="D24" s="111"/>
      <c r="E24" s="111"/>
      <c r="F24" s="126">
        <f>-E25</f>
        <v>-268.73687671232869</v>
      </c>
      <c r="G24" s="111"/>
      <c r="H24" s="111"/>
      <c r="I24" s="111"/>
      <c r="J24" s="111"/>
      <c r="K24" s="105"/>
      <c r="L24" s="111"/>
      <c r="M24" s="105"/>
    </row>
    <row r="25" spans="1:13" ht="11.9" customHeight="1">
      <c r="A25" s="105" t="s">
        <v>42</v>
      </c>
      <c r="B25" s="105"/>
      <c r="C25" s="111">
        <f>C34*C20</f>
        <v>10.836164383561643</v>
      </c>
      <c r="D25" s="111">
        <f>D37*D20-C28</f>
        <v>325.08493150684927</v>
      </c>
      <c r="E25" s="111">
        <f t="shared" ref="E25:J25" si="3">E37*E20-D28</f>
        <v>268.73687671232869</v>
      </c>
      <c r="F25" s="111">
        <f>F37*F20-E28</f>
        <v>281.58691675447847</v>
      </c>
      <c r="G25" s="111">
        <f t="shared" si="3"/>
        <v>138.30130242360383</v>
      </c>
      <c r="H25" s="111">
        <f t="shared" si="3"/>
        <v>141.86958904109588</v>
      </c>
      <c r="I25" s="111">
        <f t="shared" si="3"/>
        <v>102.96986301369861</v>
      </c>
      <c r="J25" s="111">
        <f t="shared" si="3"/>
        <v>88.668493150684981</v>
      </c>
      <c r="K25" s="111">
        <f>SUM(C25:J25)</f>
        <v>1358.0541369863015</v>
      </c>
      <c r="L25" s="105"/>
      <c r="M25" s="105"/>
    </row>
    <row r="26" spans="1:13" ht="11.9" customHeight="1">
      <c r="A26" s="105" t="s">
        <v>46</v>
      </c>
      <c r="B26" s="124" t="s">
        <v>317</v>
      </c>
      <c r="C26" s="111"/>
      <c r="D26" s="111"/>
      <c r="E26" s="111"/>
      <c r="F26" s="111">
        <f>F21*(D37+F15)-C28</f>
        <v>343.39776606954683</v>
      </c>
      <c r="G26" s="111"/>
      <c r="H26" s="111"/>
      <c r="I26" s="111"/>
      <c r="J26" s="111"/>
      <c r="K26" s="111"/>
      <c r="L26" s="105"/>
      <c r="M26" s="105"/>
    </row>
    <row r="27" spans="1:13" ht="11.9" customHeight="1">
      <c r="A27" s="105" t="s">
        <v>46</v>
      </c>
      <c r="B27" s="124" t="s">
        <v>318</v>
      </c>
      <c r="C27" s="111"/>
      <c r="D27" s="111"/>
      <c r="E27" s="111"/>
      <c r="F27" s="111">
        <f>F21*(E37+F15+F16)-F26-C28</f>
        <v>283.7391780821917</v>
      </c>
      <c r="G27" s="111"/>
      <c r="H27" s="111"/>
      <c r="I27" s="111"/>
      <c r="J27" s="111"/>
      <c r="K27" s="111"/>
      <c r="L27" s="105"/>
      <c r="M27" s="105"/>
    </row>
    <row r="28" spans="1:13" ht="11.9" customHeight="1">
      <c r="A28" s="120" t="s">
        <v>48</v>
      </c>
      <c r="B28" s="105"/>
      <c r="C28" s="111">
        <f>C25</f>
        <v>10.836164383561643</v>
      </c>
      <c r="D28" s="111">
        <f>C28+D25</f>
        <v>335.92109589041092</v>
      </c>
      <c r="E28" s="111">
        <f>D28+E25</f>
        <v>604.65797260273962</v>
      </c>
      <c r="F28" s="111">
        <f>E28+SUM(F23:F27)</f>
        <v>919.56002528977865</v>
      </c>
      <c r="G28" s="111">
        <f t="shared" ref="G28:J28" si="4">F28+G25</f>
        <v>1057.8613277133825</v>
      </c>
      <c r="H28" s="111">
        <f t="shared" si="4"/>
        <v>1199.7309167544784</v>
      </c>
      <c r="I28" s="111">
        <f t="shared" si="4"/>
        <v>1302.700779768177</v>
      </c>
      <c r="J28" s="111">
        <f t="shared" si="4"/>
        <v>1391.369272918862</v>
      </c>
      <c r="K28" s="111"/>
      <c r="L28" s="111"/>
      <c r="M28" s="111"/>
    </row>
    <row r="29" spans="1:13" ht="11.9" customHeight="1">
      <c r="A29" s="118" t="s">
        <v>50</v>
      </c>
      <c r="B29" s="118"/>
      <c r="C29" s="127">
        <f>C25</f>
        <v>10.836164383561643</v>
      </c>
      <c r="D29" s="127">
        <f>D25</f>
        <v>325.08493150684927</v>
      </c>
      <c r="E29" s="127">
        <f>E25</f>
        <v>268.73687671232869</v>
      </c>
      <c r="F29" s="127">
        <f>SUM(F23:F27)</f>
        <v>314.90205268703909</v>
      </c>
      <c r="G29" s="127">
        <f t="shared" ref="G29:K29" si="5">G25</f>
        <v>138.30130242360383</v>
      </c>
      <c r="H29" s="127">
        <f t="shared" si="5"/>
        <v>141.86958904109588</v>
      </c>
      <c r="I29" s="127">
        <f t="shared" si="5"/>
        <v>102.96986301369861</v>
      </c>
      <c r="J29" s="127">
        <f t="shared" si="5"/>
        <v>88.668493150684981</v>
      </c>
      <c r="K29" s="127">
        <f t="shared" si="5"/>
        <v>1358.0541369863015</v>
      </c>
      <c r="L29" s="111"/>
      <c r="M29" s="111"/>
    </row>
    <row r="30" spans="1:13" ht="11.9" customHeight="1">
      <c r="A30" s="107" t="s">
        <v>52</v>
      </c>
      <c r="B30" s="107"/>
      <c r="C30" s="128">
        <f t="shared" ref="C30:J30" si="6">C19-C25</f>
        <v>120.67068493150684</v>
      </c>
      <c r="D30" s="128">
        <f t="shared" si="6"/>
        <v>3620.1205479452051</v>
      </c>
      <c r="E30" s="128">
        <f t="shared" si="6"/>
        <v>2992.6329863013698</v>
      </c>
      <c r="F30" s="128">
        <f>F19-F29</f>
        <v>2941.2075363540575</v>
      </c>
      <c r="G30" s="128">
        <f t="shared" si="6"/>
        <v>1913.2055468914646</v>
      </c>
      <c r="H30" s="128">
        <f t="shared" si="6"/>
        <v>1554.0427397260275</v>
      </c>
      <c r="I30" s="128">
        <f t="shared" si="6"/>
        <v>1127.9342465753425</v>
      </c>
      <c r="J30" s="128">
        <f t="shared" si="6"/>
        <v>971.27671232876719</v>
      </c>
      <c r="K30" s="128">
        <f>SUM(C30:J30)</f>
        <v>15241.091001053741</v>
      </c>
      <c r="L30" s="105"/>
      <c r="M30" s="105"/>
    </row>
    <row r="31" spans="1:13" ht="11.9" customHeight="1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13" ht="11.9" customHeight="1">
      <c r="A32" s="105" t="s">
        <v>56</v>
      </c>
      <c r="B32" s="124" t="s">
        <v>317</v>
      </c>
      <c r="C32" s="105"/>
      <c r="D32" s="105"/>
      <c r="E32" s="105"/>
      <c r="F32" s="126">
        <f>-D34</f>
        <v>-3945.2054794520545</v>
      </c>
      <c r="G32" s="105"/>
      <c r="H32" s="105"/>
      <c r="I32" s="105"/>
      <c r="J32" s="105"/>
      <c r="K32" s="105"/>
      <c r="L32" s="105"/>
      <c r="M32" s="105"/>
    </row>
    <row r="33" spans="1:13" ht="11.9" customHeight="1">
      <c r="A33" s="105" t="s">
        <v>56</v>
      </c>
      <c r="B33" s="124" t="s">
        <v>318</v>
      </c>
      <c r="C33" s="105"/>
      <c r="D33" s="105"/>
      <c r="E33" s="105"/>
      <c r="F33" s="126">
        <f>-E34</f>
        <v>-3261.3698630136983</v>
      </c>
      <c r="G33" s="105"/>
      <c r="H33" s="105"/>
      <c r="I33" s="105"/>
      <c r="J33" s="105"/>
      <c r="K33" s="105"/>
      <c r="L33" s="105"/>
      <c r="M33" s="105"/>
    </row>
    <row r="34" spans="1:13" ht="11.9" customHeight="1">
      <c r="A34" s="105" t="s">
        <v>54</v>
      </c>
      <c r="B34" s="105"/>
      <c r="C34" s="129">
        <f>SUM(C14:C18)</f>
        <v>131.50684931506848</v>
      </c>
      <c r="D34" s="129">
        <f>SUM(D14:D18)</f>
        <v>3945.2054794520545</v>
      </c>
      <c r="E34" s="129">
        <f>SUM(E14:E18)</f>
        <v>3261.3698630136983</v>
      </c>
      <c r="F34" s="129">
        <f>SUM(F14)</f>
        <v>2967.8465753424657</v>
      </c>
      <c r="G34" s="129">
        <f>SUM(G14:G18)</f>
        <v>2051.5068493150684</v>
      </c>
      <c r="H34" s="129">
        <f>SUM(H14:H18)</f>
        <v>1695.9123287671234</v>
      </c>
      <c r="I34" s="129">
        <f>SUM(I14:I18)</f>
        <v>1230.9041095890411</v>
      </c>
      <c r="J34" s="129">
        <f>SUM(J14:J18)</f>
        <v>1059.9452054794522</v>
      </c>
      <c r="K34" s="111">
        <f>SUM(C34:J34)</f>
        <v>16344.197260273972</v>
      </c>
      <c r="L34" s="105"/>
      <c r="M34" s="105"/>
    </row>
    <row r="35" spans="1:13" ht="11.9" customHeight="1">
      <c r="A35" s="105" t="s">
        <v>58</v>
      </c>
      <c r="B35" s="124" t="s">
        <v>317</v>
      </c>
      <c r="C35" s="105"/>
      <c r="D35" s="105"/>
      <c r="E35" s="105"/>
      <c r="F35" s="126">
        <f>F15+D14</f>
        <v>4103.0136986301368</v>
      </c>
      <c r="G35" s="105"/>
      <c r="H35" s="105"/>
      <c r="I35" s="105"/>
      <c r="J35" s="105"/>
      <c r="K35" s="111"/>
      <c r="L35" s="105"/>
      <c r="M35" s="105"/>
    </row>
    <row r="36" spans="1:13" ht="11.9" customHeight="1">
      <c r="A36" s="105" t="s">
        <v>58</v>
      </c>
      <c r="B36" s="124" t="s">
        <v>318</v>
      </c>
      <c r="C36" s="105"/>
      <c r="D36" s="105"/>
      <c r="E36" s="105"/>
      <c r="F36" s="126">
        <f>F16+E14</f>
        <v>3391.8246575342469</v>
      </c>
      <c r="G36" s="105"/>
      <c r="H36" s="105"/>
      <c r="I36" s="105"/>
      <c r="J36" s="105"/>
      <c r="K36" s="111"/>
      <c r="L36" s="105"/>
      <c r="M36" s="105"/>
    </row>
    <row r="37" spans="1:13" ht="11.9" customHeight="1">
      <c r="A37" s="105" t="s">
        <v>60</v>
      </c>
      <c r="B37" s="105"/>
      <c r="C37" s="111">
        <f>C34</f>
        <v>131.50684931506848</v>
      </c>
      <c r="D37" s="111">
        <f>C37+D34</f>
        <v>4076.7123287671229</v>
      </c>
      <c r="E37" s="111">
        <f>D37+E34</f>
        <v>7338.0821917808207</v>
      </c>
      <c r="F37" s="111">
        <f>E37+SUM(F32:F36)</f>
        <v>10594.191780821919</v>
      </c>
      <c r="G37" s="111">
        <f t="shared" ref="G37:J37" si="7">F37+G34</f>
        <v>12645.698630136987</v>
      </c>
      <c r="H37" s="111">
        <f t="shared" si="7"/>
        <v>14341.61095890411</v>
      </c>
      <c r="I37" s="111">
        <f t="shared" si="7"/>
        <v>15572.51506849315</v>
      </c>
      <c r="J37" s="111">
        <f t="shared" si="7"/>
        <v>16632.460273972603</v>
      </c>
      <c r="K37" s="111"/>
      <c r="L37" s="111"/>
      <c r="M37" s="111"/>
    </row>
    <row r="38" spans="1:13" ht="11.9" customHeight="1">
      <c r="A38" s="120" t="s">
        <v>62</v>
      </c>
      <c r="B38" s="105"/>
      <c r="C38" s="111">
        <f>C6</f>
        <v>60000</v>
      </c>
      <c r="D38" s="111">
        <f t="shared" ref="D38:J38" si="8">D6</f>
        <v>60000</v>
      </c>
      <c r="E38" s="111">
        <f t="shared" si="8"/>
        <v>60000</v>
      </c>
      <c r="F38" s="111">
        <f>F6</f>
        <v>62400</v>
      </c>
      <c r="G38" s="111">
        <f t="shared" si="8"/>
        <v>62400</v>
      </c>
      <c r="H38" s="111">
        <f t="shared" si="8"/>
        <v>62400</v>
      </c>
      <c r="I38" s="111">
        <f t="shared" si="8"/>
        <v>62400</v>
      </c>
      <c r="J38" s="111">
        <f t="shared" si="8"/>
        <v>62400</v>
      </c>
      <c r="K38" s="111"/>
      <c r="L38" s="111"/>
      <c r="M38" s="111"/>
    </row>
    <row r="39" spans="1:13" ht="11.9" customHeight="1">
      <c r="A39" s="120" t="s">
        <v>66</v>
      </c>
      <c r="B39" s="124" t="s">
        <v>317</v>
      </c>
      <c r="C39" s="111"/>
      <c r="D39" s="111"/>
      <c r="E39" s="111"/>
      <c r="F39" s="126">
        <f>-D41</f>
        <v>-5000</v>
      </c>
      <c r="G39" s="111"/>
      <c r="H39" s="111"/>
      <c r="I39" s="111"/>
      <c r="J39" s="111"/>
      <c r="K39" s="111"/>
      <c r="L39" s="111"/>
      <c r="M39" s="111"/>
    </row>
    <row r="40" spans="1:13" ht="11.9" customHeight="1">
      <c r="A40" s="120" t="s">
        <v>66</v>
      </c>
      <c r="B40" s="124" t="s">
        <v>318</v>
      </c>
      <c r="C40" s="111"/>
      <c r="D40" s="111"/>
      <c r="E40" s="111"/>
      <c r="F40" s="126">
        <f>-E41</f>
        <v>-5000</v>
      </c>
      <c r="G40" s="111"/>
      <c r="H40" s="111"/>
      <c r="I40" s="111"/>
      <c r="J40" s="111"/>
      <c r="K40" s="111"/>
      <c r="L40" s="111"/>
      <c r="M40" s="111"/>
    </row>
    <row r="41" spans="1:13" ht="11.9" customHeight="1">
      <c r="A41" s="120" t="s">
        <v>64</v>
      </c>
      <c r="B41" s="105"/>
      <c r="C41" s="130">
        <f>C6/12</f>
        <v>5000</v>
      </c>
      <c r="D41" s="130">
        <f t="shared" ref="D41:J41" si="9">D6/12</f>
        <v>5000</v>
      </c>
      <c r="E41" s="130">
        <f t="shared" si="9"/>
        <v>5000</v>
      </c>
      <c r="F41" s="130">
        <f t="shared" si="9"/>
        <v>5200</v>
      </c>
      <c r="G41" s="130">
        <f t="shared" si="9"/>
        <v>5200</v>
      </c>
      <c r="H41" s="130">
        <f>H6/12</f>
        <v>5200</v>
      </c>
      <c r="I41" s="130">
        <f t="shared" si="9"/>
        <v>5200</v>
      </c>
      <c r="J41" s="130">
        <f t="shared" si="9"/>
        <v>5200</v>
      </c>
      <c r="K41" s="111"/>
      <c r="L41" s="105"/>
      <c r="M41" s="105"/>
    </row>
    <row r="42" spans="1:13" ht="11.9" customHeight="1">
      <c r="A42" s="120" t="s">
        <v>313</v>
      </c>
      <c r="B42" s="124" t="s">
        <v>317</v>
      </c>
      <c r="C42" s="105"/>
      <c r="D42" s="105"/>
      <c r="E42" s="105"/>
      <c r="F42" s="126">
        <f>F6/12</f>
        <v>5200</v>
      </c>
      <c r="G42" s="105"/>
      <c r="H42" s="105"/>
      <c r="I42" s="105"/>
      <c r="J42" s="105"/>
      <c r="K42" s="105"/>
      <c r="L42" s="105"/>
      <c r="M42" s="105"/>
    </row>
    <row r="43" spans="1:13" ht="11.9" customHeight="1">
      <c r="A43" s="120" t="s">
        <v>313</v>
      </c>
      <c r="B43" s="124" t="s">
        <v>318</v>
      </c>
      <c r="C43" s="105"/>
      <c r="D43" s="105"/>
      <c r="E43" s="105"/>
      <c r="F43" s="126">
        <f>F6/12</f>
        <v>5200</v>
      </c>
      <c r="G43" s="105"/>
      <c r="H43" s="105"/>
      <c r="I43" s="105"/>
      <c r="J43" s="105"/>
      <c r="K43" s="105"/>
      <c r="L43" s="105"/>
      <c r="M43" s="105"/>
    </row>
    <row r="44" spans="1:13" ht="11.9" customHeight="1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</row>
    <row r="45" spans="1:13" ht="11.9" customHeight="1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</row>
    <row r="46" spans="1:13" ht="11.9" customHeight="1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</row>
  </sheetData>
  <mergeCells count="1">
    <mergeCell ref="A1:M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1:H38"/>
  <sheetViews>
    <sheetView zoomScaleNormal="100" workbookViewId="0">
      <selection activeCell="D39" sqref="D39"/>
    </sheetView>
  </sheetViews>
  <sheetFormatPr baseColWidth="10" defaultColWidth="11.54296875" defaultRowHeight="11.5"/>
  <cols>
    <col min="1" max="1" width="31.453125" style="22" bestFit="1" customWidth="1"/>
    <col min="2" max="8" width="9.54296875" style="22" customWidth="1"/>
    <col min="9" max="16384" width="11.54296875" style="22"/>
  </cols>
  <sheetData>
    <row r="1" spans="1:8" s="21" customFormat="1" ht="23.9" customHeight="1">
      <c r="A1" s="178" t="s">
        <v>348</v>
      </c>
      <c r="B1" s="176"/>
      <c r="C1" s="176"/>
      <c r="D1" s="176"/>
      <c r="E1" s="176"/>
      <c r="F1" s="176"/>
      <c r="G1" s="176"/>
      <c r="H1" s="176"/>
    </row>
    <row r="2" spans="1:8" s="21" customFormat="1">
      <c r="A2" s="22" t="s">
        <v>8</v>
      </c>
      <c r="B2" s="22" t="s">
        <v>149</v>
      </c>
      <c r="C2" s="22"/>
      <c r="D2" s="22"/>
      <c r="E2" s="67"/>
      <c r="F2" s="22"/>
    </row>
    <row r="3" spans="1:8" s="21" customFormat="1">
      <c r="A3" s="22" t="s">
        <v>10</v>
      </c>
      <c r="B3" s="22" t="s">
        <v>150</v>
      </c>
      <c r="C3" s="22"/>
      <c r="D3" s="67"/>
      <c r="E3" s="22"/>
      <c r="F3" s="67"/>
    </row>
    <row r="4" spans="1:8" s="21" customFormat="1">
      <c r="A4" s="22" t="s">
        <v>12</v>
      </c>
      <c r="B4" s="22"/>
      <c r="C4" s="22"/>
      <c r="D4" s="67"/>
      <c r="E4" s="22"/>
      <c r="F4" s="67" t="s">
        <v>151</v>
      </c>
    </row>
    <row r="5" spans="1:8" s="21" customFormat="1" ht="37.5" customHeight="1">
      <c r="A5" s="37" t="s">
        <v>28</v>
      </c>
      <c r="B5" s="70" t="s">
        <v>152</v>
      </c>
      <c r="C5" s="37"/>
      <c r="D5" s="71"/>
      <c r="F5" s="70" t="s">
        <v>153</v>
      </c>
    </row>
    <row r="6" spans="1:8" s="21" customFormat="1">
      <c r="A6" s="22" t="s">
        <v>14</v>
      </c>
      <c r="B6" s="23">
        <v>63000</v>
      </c>
      <c r="C6" s="23">
        <v>63000</v>
      </c>
      <c r="D6" s="23">
        <v>63000</v>
      </c>
      <c r="E6" s="23">
        <v>63000</v>
      </c>
      <c r="F6" s="23">
        <v>63000</v>
      </c>
      <c r="G6" s="23"/>
    </row>
    <row r="7" spans="1:8">
      <c r="A7" s="22" t="s">
        <v>102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8"/>
    </row>
    <row r="8" spans="1:8">
      <c r="A8" s="22" t="s">
        <v>20</v>
      </c>
      <c r="B8" s="26">
        <v>1</v>
      </c>
      <c r="C8" s="26">
        <v>1</v>
      </c>
      <c r="D8" s="26">
        <v>1</v>
      </c>
      <c r="E8" s="26">
        <v>0.5</v>
      </c>
      <c r="F8" s="26">
        <v>0.5</v>
      </c>
      <c r="G8" s="28"/>
    </row>
    <row r="9" spans="1:8" s="21" customFormat="1">
      <c r="A9" s="29" t="s">
        <v>103</v>
      </c>
      <c r="B9" s="30" t="s">
        <v>154</v>
      </c>
      <c r="C9" s="30" t="s">
        <v>107</v>
      </c>
      <c r="D9" s="30" t="s">
        <v>108</v>
      </c>
      <c r="E9" s="30" t="s">
        <v>109</v>
      </c>
      <c r="F9" s="30" t="s">
        <v>110</v>
      </c>
      <c r="G9" s="30" t="s">
        <v>116</v>
      </c>
    </row>
    <row r="10" spans="1:8">
      <c r="A10" s="22" t="s">
        <v>22</v>
      </c>
      <c r="B10" s="32" t="s">
        <v>117</v>
      </c>
      <c r="C10" s="32" t="s">
        <v>117</v>
      </c>
      <c r="D10" s="32" t="s">
        <v>117</v>
      </c>
      <c r="E10" s="32" t="s">
        <v>117</v>
      </c>
      <c r="F10" s="32" t="s">
        <v>117</v>
      </c>
      <c r="G10" s="28"/>
    </row>
    <row r="11" spans="1:8">
      <c r="A11" s="22" t="s">
        <v>32</v>
      </c>
      <c r="B11" s="28" t="s">
        <v>118</v>
      </c>
      <c r="C11" s="28" t="s">
        <v>118</v>
      </c>
      <c r="D11" s="28" t="s">
        <v>118</v>
      </c>
      <c r="E11" s="28" t="s">
        <v>118</v>
      </c>
      <c r="F11" s="28" t="s">
        <v>118</v>
      </c>
      <c r="G11" s="28"/>
    </row>
    <row r="12" spans="1:8" hidden="1">
      <c r="A12" s="22" t="s">
        <v>177</v>
      </c>
      <c r="D12" s="28">
        <v>21.7</v>
      </c>
      <c r="E12" s="28">
        <v>21.7</v>
      </c>
      <c r="F12" s="28">
        <v>21.7</v>
      </c>
      <c r="G12" s="40">
        <f>SUM(D12:F12)</f>
        <v>65.099999999999994</v>
      </c>
    </row>
    <row r="13" spans="1:8">
      <c r="A13" s="42" t="s">
        <v>119</v>
      </c>
      <c r="B13" s="42">
        <v>28</v>
      </c>
      <c r="C13" s="42">
        <v>30</v>
      </c>
      <c r="D13" s="43">
        <v>31</v>
      </c>
      <c r="E13" s="43">
        <v>30</v>
      </c>
      <c r="F13" s="43">
        <v>31</v>
      </c>
      <c r="G13" s="43">
        <f>SUM(B13:F13)</f>
        <v>150</v>
      </c>
    </row>
    <row r="14" spans="1:8">
      <c r="A14" s="22" t="s">
        <v>155</v>
      </c>
      <c r="B14" s="23">
        <f>B6/365*B7*B8*B13</f>
        <v>3866.3013698630143</v>
      </c>
      <c r="C14" s="23">
        <f t="shared" ref="C14:F14" si="0">C6/365*C7*C8*C13</f>
        <v>4142.465753424658</v>
      </c>
      <c r="D14" s="23">
        <f t="shared" si="0"/>
        <v>4280.5479452054806</v>
      </c>
      <c r="E14" s="23">
        <f t="shared" si="0"/>
        <v>2071.232876712329</v>
      </c>
      <c r="F14" s="23">
        <f t="shared" si="0"/>
        <v>2140.2739726027403</v>
      </c>
      <c r="G14" s="23">
        <f>SUM(B14:F14)</f>
        <v>16500.821917808222</v>
      </c>
    </row>
    <row r="15" spans="1:8">
      <c r="D15" s="23"/>
      <c r="E15" s="23"/>
      <c r="F15" s="23"/>
      <c r="G15" s="23"/>
    </row>
    <row r="16" spans="1:8">
      <c r="D16" s="23"/>
      <c r="E16" s="23"/>
      <c r="F16" s="23"/>
      <c r="G16" s="23"/>
    </row>
    <row r="17" spans="1:8">
      <c r="A17" s="45" t="s">
        <v>38</v>
      </c>
      <c r="B17" s="46">
        <f t="shared" ref="B17:C17" si="1">SUM(B14:B16)</f>
        <v>3866.3013698630143</v>
      </c>
      <c r="C17" s="46">
        <f t="shared" si="1"/>
        <v>4142.465753424658</v>
      </c>
      <c r="D17" s="46">
        <f t="shared" ref="D17:F17" si="2">SUM(D14:D16)</f>
        <v>4280.5479452054806</v>
      </c>
      <c r="E17" s="46">
        <f t="shared" si="2"/>
        <v>2071.232876712329</v>
      </c>
      <c r="F17" s="46">
        <f t="shared" si="2"/>
        <v>2140.2739726027403</v>
      </c>
      <c r="G17" s="46">
        <f>SUM(B17:F17)</f>
        <v>16500.821917808222</v>
      </c>
    </row>
    <row r="18" spans="1:8">
      <c r="A18" s="22" t="s">
        <v>40</v>
      </c>
      <c r="B18" s="48">
        <f>Tariffe!C452</f>
        <v>8.3952380952380959E-2</v>
      </c>
      <c r="C18" s="48">
        <f>B18</f>
        <v>8.3952380952380959E-2</v>
      </c>
      <c r="D18" s="48">
        <f t="shared" ref="D18:F18" si="3">C18</f>
        <v>8.3952380952380959E-2</v>
      </c>
      <c r="E18" s="48">
        <f t="shared" si="3"/>
        <v>8.3952380952380959E-2</v>
      </c>
      <c r="F18" s="48">
        <f t="shared" si="3"/>
        <v>8.3952380952380959E-2</v>
      </c>
      <c r="H18" s="23"/>
    </row>
    <row r="19" spans="1:8">
      <c r="A19" s="42" t="s">
        <v>42</v>
      </c>
      <c r="B19" s="76">
        <f>B22*B18</f>
        <v>324.58520547945216</v>
      </c>
      <c r="C19" s="76">
        <f>C22*C18</f>
        <v>347.76986301369868</v>
      </c>
      <c r="D19" s="76">
        <f>D22*D18</f>
        <v>359.36219178082206</v>
      </c>
      <c r="E19" s="76">
        <f>E22*E18</f>
        <v>173.88493150684934</v>
      </c>
      <c r="F19" s="76">
        <f>F22*F18</f>
        <v>179.68109589041103</v>
      </c>
      <c r="G19" s="76">
        <f>SUM(B19:F19)</f>
        <v>1385.2832876712332</v>
      </c>
    </row>
    <row r="20" spans="1:8">
      <c r="A20" s="21" t="s">
        <v>52</v>
      </c>
      <c r="B20" s="25">
        <f t="shared" ref="B20:C20" si="4">B17-B19</f>
        <v>3541.716164383562</v>
      </c>
      <c r="C20" s="25">
        <f t="shared" si="4"/>
        <v>3794.6958904109592</v>
      </c>
      <c r="D20" s="25">
        <f t="shared" ref="D20:F20" si="5">D17-D19</f>
        <v>3921.1857534246583</v>
      </c>
      <c r="E20" s="25">
        <f t="shared" si="5"/>
        <v>1897.3479452054796</v>
      </c>
      <c r="F20" s="25">
        <f t="shared" si="5"/>
        <v>1960.5928767123291</v>
      </c>
      <c r="G20" s="25">
        <f>SUM(B20:F20)</f>
        <v>15115.538630136989</v>
      </c>
    </row>
    <row r="22" spans="1:8">
      <c r="A22" s="22" t="s">
        <v>54</v>
      </c>
      <c r="B22" s="54">
        <f t="shared" ref="B22:C22" si="6">SUM(B14:B16)</f>
        <v>3866.3013698630143</v>
      </c>
      <c r="C22" s="54">
        <f t="shared" si="6"/>
        <v>4142.465753424658</v>
      </c>
      <c r="D22" s="54">
        <f t="shared" ref="D22:F22" si="7">SUM(D14:D16)</f>
        <v>4280.5479452054806</v>
      </c>
      <c r="E22" s="54">
        <f t="shared" si="7"/>
        <v>2071.232876712329</v>
      </c>
      <c r="F22" s="54">
        <f t="shared" si="7"/>
        <v>2140.2739726027403</v>
      </c>
      <c r="G22" s="23">
        <f>SUM(B22:F22)</f>
        <v>16500.821917808222</v>
      </c>
    </row>
    <row r="23" spans="1:8">
      <c r="A23" s="22" t="s">
        <v>64</v>
      </c>
      <c r="B23" s="56">
        <f>B6/12</f>
        <v>5250</v>
      </c>
      <c r="C23" s="56">
        <f>C6/12</f>
        <v>5250</v>
      </c>
      <c r="D23" s="56">
        <f>D6/12</f>
        <v>5250</v>
      </c>
      <c r="E23" s="56">
        <f>E6/12</f>
        <v>5250</v>
      </c>
      <c r="F23" s="56">
        <f>F6/12</f>
        <v>5250</v>
      </c>
      <c r="G23" s="23"/>
    </row>
    <row r="25" spans="1:8">
      <c r="A25" s="21"/>
      <c r="B25" s="21"/>
      <c r="C25" s="21"/>
    </row>
    <row r="32" spans="1:8">
      <c r="D32" s="86"/>
      <c r="E32" s="86"/>
      <c r="F32" s="86"/>
      <c r="G32" s="86"/>
    </row>
    <row r="33" spans="4:8">
      <c r="D33" s="86"/>
      <c r="E33" s="86"/>
      <c r="F33" s="86"/>
      <c r="G33" s="86"/>
      <c r="H33" s="86"/>
    </row>
    <row r="34" spans="4:8">
      <c r="D34" s="86"/>
      <c r="E34" s="86"/>
      <c r="F34" s="86"/>
      <c r="G34" s="86"/>
      <c r="H34" s="86"/>
    </row>
    <row r="35" spans="4:8">
      <c r="D35" s="86"/>
      <c r="E35" s="86"/>
      <c r="F35" s="86"/>
      <c r="G35" s="86"/>
      <c r="H35" s="86"/>
    </row>
    <row r="36" spans="4:8">
      <c r="D36" s="86"/>
      <c r="E36" s="86"/>
      <c r="F36" s="86"/>
      <c r="G36" s="86"/>
      <c r="H36" s="87"/>
    </row>
    <row r="37" spans="4:8">
      <c r="D37" s="75"/>
      <c r="E37" s="75"/>
      <c r="F37" s="75"/>
      <c r="G37" s="75"/>
    </row>
    <row r="38" spans="4:8">
      <c r="D38" s="86"/>
      <c r="E38" s="86"/>
      <c r="F38" s="86"/>
      <c r="G38" s="86"/>
      <c r="H38" s="87"/>
    </row>
  </sheetData>
  <mergeCells count="1">
    <mergeCell ref="A1:H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-0.249977111117893"/>
  </sheetPr>
  <dimension ref="A1:K42"/>
  <sheetViews>
    <sheetView zoomScaleNormal="100" workbookViewId="0">
      <selection activeCell="A30" sqref="A30"/>
    </sheetView>
  </sheetViews>
  <sheetFormatPr baseColWidth="10" defaultColWidth="11.54296875" defaultRowHeight="11.5"/>
  <cols>
    <col min="1" max="1" width="37" style="22" bestFit="1" customWidth="1"/>
    <col min="2" max="7" width="11" style="22" customWidth="1"/>
    <col min="8" max="8" width="9.54296875" style="22" customWidth="1"/>
    <col min="9" max="16384" width="11.54296875" style="22"/>
  </cols>
  <sheetData>
    <row r="1" spans="1:8" s="21" customFormat="1" ht="14">
      <c r="A1" s="21" t="s">
        <v>88</v>
      </c>
      <c r="B1" s="4"/>
      <c r="C1" s="4"/>
      <c r="D1" s="4"/>
      <c r="E1" s="4"/>
      <c r="F1" s="4"/>
      <c r="G1" s="4"/>
      <c r="H1" s="4"/>
    </row>
    <row r="2" spans="1:8" s="21" customFormat="1">
      <c r="A2" s="22" t="s">
        <v>8</v>
      </c>
      <c r="B2" s="22" t="s">
        <v>149</v>
      </c>
      <c r="C2" s="67"/>
      <c r="D2" s="22"/>
      <c r="E2" s="67"/>
    </row>
    <row r="3" spans="1:8" s="21" customFormat="1">
      <c r="A3" s="22" t="s">
        <v>10</v>
      </c>
      <c r="B3" s="67" t="s">
        <v>150</v>
      </c>
      <c r="C3" s="22"/>
      <c r="D3" s="67"/>
    </row>
    <row r="4" spans="1:8" s="21" customFormat="1">
      <c r="A4" s="22" t="s">
        <v>12</v>
      </c>
      <c r="B4" s="67"/>
      <c r="C4" s="22"/>
      <c r="D4" s="67"/>
      <c r="F4" s="22" t="s">
        <v>151</v>
      </c>
    </row>
    <row r="5" spans="1:8" s="21" customFormat="1" ht="37.5" customHeight="1">
      <c r="A5" s="37" t="s">
        <v>28</v>
      </c>
      <c r="B5" s="70" t="s">
        <v>152</v>
      </c>
      <c r="F5" s="70" t="s">
        <v>146</v>
      </c>
    </row>
    <row r="6" spans="1:8" s="21" customFormat="1">
      <c r="A6" s="22" t="s">
        <v>14</v>
      </c>
      <c r="B6" s="23">
        <v>63000</v>
      </c>
      <c r="C6" s="23">
        <v>63000</v>
      </c>
      <c r="D6" s="23">
        <v>63000</v>
      </c>
      <c r="E6" s="23">
        <v>63000</v>
      </c>
      <c r="F6" s="23">
        <v>63000</v>
      </c>
      <c r="G6" s="23"/>
    </row>
    <row r="7" spans="1:8">
      <c r="A7" s="22" t="s">
        <v>102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8"/>
    </row>
    <row r="8" spans="1:8">
      <c r="A8" s="22" t="s">
        <v>20</v>
      </c>
      <c r="B8" s="26">
        <v>1</v>
      </c>
      <c r="C8" s="26">
        <v>1</v>
      </c>
      <c r="D8" s="26">
        <v>1</v>
      </c>
      <c r="E8" s="26">
        <v>0.5</v>
      </c>
      <c r="F8" s="26">
        <v>0.5</v>
      </c>
      <c r="G8" s="28"/>
    </row>
    <row r="9" spans="1:8" s="21" customFormat="1">
      <c r="A9" s="29" t="s">
        <v>103</v>
      </c>
      <c r="B9" s="30" t="s">
        <v>154</v>
      </c>
      <c r="C9" s="30" t="s">
        <v>107</v>
      </c>
      <c r="D9" s="30" t="s">
        <v>108</v>
      </c>
      <c r="E9" s="30" t="s">
        <v>109</v>
      </c>
      <c r="F9" s="30" t="s">
        <v>110</v>
      </c>
      <c r="G9" s="30" t="s">
        <v>116</v>
      </c>
    </row>
    <row r="10" spans="1:8">
      <c r="A10" s="22" t="s">
        <v>22</v>
      </c>
      <c r="B10" s="32" t="s">
        <v>117</v>
      </c>
      <c r="C10" s="32" t="s">
        <v>117</v>
      </c>
      <c r="D10" s="32" t="s">
        <v>117</v>
      </c>
      <c r="E10" s="32" t="s">
        <v>117</v>
      </c>
      <c r="F10" s="32" t="s">
        <v>117</v>
      </c>
      <c r="G10" s="28"/>
    </row>
    <row r="11" spans="1:8">
      <c r="A11" s="22" t="s">
        <v>32</v>
      </c>
      <c r="B11" s="28" t="s">
        <v>121</v>
      </c>
      <c r="C11" s="28" t="s">
        <v>121</v>
      </c>
      <c r="D11" s="28" t="s">
        <v>121</v>
      </c>
      <c r="E11" s="28" t="s">
        <v>121</v>
      </c>
      <c r="F11" s="28" t="s">
        <v>121</v>
      </c>
      <c r="G11" s="28"/>
    </row>
    <row r="12" spans="1:8" hidden="1">
      <c r="A12" s="22" t="s">
        <v>177</v>
      </c>
      <c r="B12" s="28">
        <v>21.7</v>
      </c>
      <c r="C12" s="28">
        <v>21.7</v>
      </c>
      <c r="D12" s="28">
        <v>21.7</v>
      </c>
      <c r="E12" s="28">
        <v>21.7</v>
      </c>
      <c r="F12" s="28">
        <v>21.7</v>
      </c>
      <c r="G12" s="40">
        <f>SUM(B12:F12)</f>
        <v>108.5</v>
      </c>
    </row>
    <row r="13" spans="1:8">
      <c r="A13" s="42" t="s">
        <v>119</v>
      </c>
      <c r="B13" s="43">
        <v>28</v>
      </c>
      <c r="C13" s="43">
        <v>30</v>
      </c>
      <c r="D13" s="43">
        <v>31</v>
      </c>
      <c r="E13" s="43">
        <v>30</v>
      </c>
      <c r="F13" s="43">
        <v>31</v>
      </c>
      <c r="G13" s="43">
        <f>SUM(B13:F13)</f>
        <v>150</v>
      </c>
    </row>
    <row r="14" spans="1:8">
      <c r="A14" s="22" t="s">
        <v>155</v>
      </c>
      <c r="B14" s="23">
        <f>B6/365*B7*B8*B13</f>
        <v>3866.3013698630143</v>
      </c>
      <c r="C14" s="23">
        <f t="shared" ref="C14:F14" si="0">C6/365*C7*C8*C13</f>
        <v>4142.465753424658</v>
      </c>
      <c r="D14" s="23">
        <f t="shared" si="0"/>
        <v>4280.5479452054806</v>
      </c>
      <c r="E14" s="23">
        <f t="shared" si="0"/>
        <v>2071.232876712329</v>
      </c>
      <c r="F14" s="23">
        <f t="shared" si="0"/>
        <v>2140.2739726027403</v>
      </c>
      <c r="G14" s="23">
        <f>SUM(B14:F14)</f>
        <v>16500.821917808222</v>
      </c>
    </row>
    <row r="15" spans="1:8">
      <c r="B15" s="23"/>
      <c r="C15" s="23"/>
      <c r="D15" s="23"/>
      <c r="E15" s="23"/>
      <c r="F15" s="23"/>
      <c r="G15" s="23"/>
    </row>
    <row r="16" spans="1:8">
      <c r="B16" s="23"/>
      <c r="C16" s="23"/>
      <c r="D16" s="23"/>
      <c r="E16" s="23"/>
      <c r="F16" s="23"/>
      <c r="G16" s="23"/>
    </row>
    <row r="17" spans="1:11">
      <c r="A17" s="45" t="s">
        <v>38</v>
      </c>
      <c r="B17" s="46">
        <f t="shared" ref="B17:F17" si="1">SUM(B14:B16)</f>
        <v>3866.3013698630143</v>
      </c>
      <c r="C17" s="46">
        <f t="shared" si="1"/>
        <v>4142.465753424658</v>
      </c>
      <c r="D17" s="46">
        <f t="shared" si="1"/>
        <v>4280.5479452054806</v>
      </c>
      <c r="E17" s="46">
        <f t="shared" si="1"/>
        <v>2071.232876712329</v>
      </c>
      <c r="F17" s="46">
        <f t="shared" si="1"/>
        <v>2140.2739726027403</v>
      </c>
      <c r="G17" s="46">
        <f>SUM(B17:F17)</f>
        <v>16500.821917808222</v>
      </c>
    </row>
    <row r="18" spans="1:11">
      <c r="A18" s="22" t="s">
        <v>40</v>
      </c>
      <c r="B18" s="48">
        <f>Tariffe!C452</f>
        <v>8.3952380952380959E-2</v>
      </c>
      <c r="C18" s="48">
        <f>B18</f>
        <v>8.3952380952380959E-2</v>
      </c>
      <c r="D18" s="48">
        <f t="shared" ref="D18:F18" si="2">C18</f>
        <v>8.3952380952380959E-2</v>
      </c>
      <c r="E18" s="48">
        <f t="shared" si="2"/>
        <v>8.3952380952380959E-2</v>
      </c>
      <c r="F18" s="48">
        <f t="shared" si="2"/>
        <v>8.3952380952380959E-2</v>
      </c>
      <c r="H18" s="23"/>
    </row>
    <row r="19" spans="1:11">
      <c r="A19" s="22" t="s">
        <v>42</v>
      </c>
      <c r="B19" s="23">
        <f>B24*B18</f>
        <v>324.58520547945216</v>
      </c>
      <c r="C19" s="23">
        <f>C25*C18-B20</f>
        <v>347.76986301369868</v>
      </c>
      <c r="D19" s="23">
        <f t="shared" ref="D19:F19" si="3">D25*D18-C20</f>
        <v>359.36219178082206</v>
      </c>
      <c r="E19" s="23">
        <f t="shared" si="3"/>
        <v>173.8849315068494</v>
      </c>
      <c r="F19" s="23">
        <f t="shared" si="3"/>
        <v>179.68109589041092</v>
      </c>
      <c r="G19" s="23">
        <f>SUM(B19:F19)</f>
        <v>1385.2832876712332</v>
      </c>
    </row>
    <row r="20" spans="1:11">
      <c r="A20" s="22" t="s">
        <v>48</v>
      </c>
      <c r="B20" s="23">
        <f>B19</f>
        <v>324.58520547945216</v>
      </c>
      <c r="C20" s="23">
        <f>B20+C19</f>
        <v>672.35506849315084</v>
      </c>
      <c r="D20" s="23">
        <f>C20+D19</f>
        <v>1031.7172602739729</v>
      </c>
      <c r="E20" s="23">
        <f t="shared" ref="E20:F20" si="4">D20+E19</f>
        <v>1205.6021917808223</v>
      </c>
      <c r="F20" s="23">
        <f t="shared" si="4"/>
        <v>1385.2832876712332</v>
      </c>
      <c r="G20" s="23"/>
      <c r="H20" s="23"/>
      <c r="I20" s="23"/>
      <c r="J20" s="23"/>
      <c r="K20" s="23"/>
    </row>
    <row r="21" spans="1:11">
      <c r="A21" s="42" t="s">
        <v>50</v>
      </c>
      <c r="B21" s="76">
        <f>B19</f>
        <v>324.58520547945216</v>
      </c>
      <c r="C21" s="76">
        <f>C19</f>
        <v>347.76986301369868</v>
      </c>
      <c r="D21" s="76">
        <f>D19</f>
        <v>359.36219178082206</v>
      </c>
      <c r="E21" s="76">
        <f t="shared" ref="E21:G21" si="5">E19</f>
        <v>173.8849315068494</v>
      </c>
      <c r="F21" s="76">
        <f t="shared" si="5"/>
        <v>179.68109589041092</v>
      </c>
      <c r="G21" s="76">
        <f t="shared" si="5"/>
        <v>1385.2832876712332</v>
      </c>
      <c r="H21" s="23"/>
      <c r="I21" s="23"/>
      <c r="J21" s="23"/>
      <c r="K21" s="23"/>
    </row>
    <row r="22" spans="1:11">
      <c r="A22" s="21" t="s">
        <v>52</v>
      </c>
      <c r="B22" s="25">
        <f t="shared" ref="B22:F22" si="6">B17-B19</f>
        <v>3541.716164383562</v>
      </c>
      <c r="C22" s="25">
        <f t="shared" si="6"/>
        <v>3794.6958904109592</v>
      </c>
      <c r="D22" s="25">
        <f t="shared" si="6"/>
        <v>3921.1857534246583</v>
      </c>
      <c r="E22" s="25">
        <f t="shared" si="6"/>
        <v>1897.3479452054796</v>
      </c>
      <c r="F22" s="25">
        <f t="shared" si="6"/>
        <v>1960.5928767123294</v>
      </c>
      <c r="G22" s="25">
        <f>SUM(B22:F22)</f>
        <v>15115.538630136989</v>
      </c>
    </row>
    <row r="24" spans="1:11">
      <c r="A24" s="22" t="s">
        <v>54</v>
      </c>
      <c r="B24" s="54">
        <f>SUM(B14:B16)</f>
        <v>3866.3013698630143</v>
      </c>
      <c r="C24" s="54">
        <f>SUM(C14:C16)</f>
        <v>4142.465753424658</v>
      </c>
      <c r="D24" s="54">
        <f>SUM(D14:D16)</f>
        <v>4280.5479452054806</v>
      </c>
      <c r="E24" s="54">
        <f t="shared" ref="E24" si="7">SUM(E14:E16)</f>
        <v>2071.232876712329</v>
      </c>
      <c r="F24" s="54">
        <f>SUM(F14:F16)</f>
        <v>2140.2739726027403</v>
      </c>
      <c r="G24" s="23">
        <f>SUM(B24:F24)</f>
        <v>16500.821917808222</v>
      </c>
    </row>
    <row r="25" spans="1:11">
      <c r="A25" s="22" t="s">
        <v>60</v>
      </c>
      <c r="B25" s="23">
        <f>B24</f>
        <v>3866.3013698630143</v>
      </c>
      <c r="C25" s="23">
        <f>B25+C24</f>
        <v>8008.7671232876728</v>
      </c>
      <c r="D25" s="23">
        <f>C25+D24</f>
        <v>12289.315068493153</v>
      </c>
      <c r="E25" s="23">
        <f>D25+E24</f>
        <v>14360.547945205482</v>
      </c>
      <c r="F25" s="23">
        <f>E25+F24</f>
        <v>16500.821917808222</v>
      </c>
      <c r="G25" s="23"/>
      <c r="H25" s="23"/>
      <c r="I25" s="23"/>
      <c r="J25" s="23"/>
      <c r="K25" s="23"/>
    </row>
    <row r="26" spans="1:11">
      <c r="A26" s="22" t="s">
        <v>62</v>
      </c>
      <c r="B26" s="23">
        <f>B6</f>
        <v>63000</v>
      </c>
      <c r="C26" s="23">
        <f t="shared" ref="C26:F26" si="8">C6</f>
        <v>63000</v>
      </c>
      <c r="D26" s="23">
        <f t="shared" si="8"/>
        <v>63000</v>
      </c>
      <c r="E26" s="23">
        <f t="shared" si="8"/>
        <v>63000</v>
      </c>
      <c r="F26" s="23">
        <f t="shared" si="8"/>
        <v>63000</v>
      </c>
      <c r="G26" s="23"/>
      <c r="H26" s="23"/>
      <c r="I26" s="23"/>
      <c r="J26" s="23"/>
      <c r="K26" s="23"/>
    </row>
    <row r="27" spans="1:11">
      <c r="A27" s="22" t="s">
        <v>64</v>
      </c>
      <c r="B27" s="56">
        <f>B6/12</f>
        <v>5250</v>
      </c>
      <c r="C27" s="56">
        <f t="shared" ref="C27:F27" si="9">C6/12</f>
        <v>5250</v>
      </c>
      <c r="D27" s="56">
        <f t="shared" si="9"/>
        <v>5250</v>
      </c>
      <c r="E27" s="56">
        <f t="shared" si="9"/>
        <v>5250</v>
      </c>
      <c r="F27" s="56">
        <f t="shared" si="9"/>
        <v>5250</v>
      </c>
      <c r="G27" s="23"/>
    </row>
    <row r="29" spans="1:11">
      <c r="A29" s="21"/>
    </row>
    <row r="36" spans="2:8">
      <c r="B36" s="86"/>
      <c r="C36" s="86"/>
      <c r="D36" s="86"/>
      <c r="E36" s="86"/>
      <c r="F36" s="86"/>
      <c r="G36" s="86"/>
    </row>
    <row r="37" spans="2:8">
      <c r="B37" s="86"/>
      <c r="C37" s="86"/>
      <c r="D37" s="86"/>
      <c r="E37" s="86"/>
      <c r="F37" s="86"/>
      <c r="G37" s="86"/>
      <c r="H37" s="86"/>
    </row>
    <row r="38" spans="2:8">
      <c r="B38" s="86"/>
      <c r="C38" s="86"/>
      <c r="D38" s="86"/>
      <c r="E38" s="86"/>
      <c r="F38" s="86"/>
      <c r="G38" s="86"/>
      <c r="H38" s="86"/>
    </row>
    <row r="39" spans="2:8">
      <c r="B39" s="86"/>
      <c r="C39" s="86"/>
      <c r="D39" s="86"/>
      <c r="E39" s="86"/>
      <c r="F39" s="86"/>
      <c r="G39" s="86"/>
      <c r="H39" s="86"/>
    </row>
    <row r="40" spans="2:8">
      <c r="B40" s="86"/>
      <c r="C40" s="86"/>
      <c r="D40" s="86"/>
      <c r="E40" s="86"/>
      <c r="F40" s="86"/>
      <c r="G40" s="86"/>
      <c r="H40" s="87"/>
    </row>
    <row r="41" spans="2:8">
      <c r="B41" s="75"/>
      <c r="C41" s="75"/>
      <c r="D41" s="75"/>
      <c r="E41" s="75"/>
      <c r="F41" s="75"/>
      <c r="G41" s="75"/>
    </row>
    <row r="42" spans="2:8">
      <c r="B42" s="86"/>
      <c r="C42" s="86"/>
      <c r="D42" s="86"/>
      <c r="E42" s="86"/>
      <c r="F42" s="86"/>
      <c r="G42" s="86"/>
      <c r="H42" s="87"/>
    </row>
  </sheetData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1:M38"/>
  <sheetViews>
    <sheetView zoomScaleNormal="100" workbookViewId="0">
      <selection activeCell="C35" sqref="C35"/>
    </sheetView>
  </sheetViews>
  <sheetFormatPr baseColWidth="10" defaultColWidth="11.54296875" defaultRowHeight="11.5"/>
  <cols>
    <col min="1" max="1" width="31.453125" style="22" bestFit="1" customWidth="1"/>
    <col min="2" max="13" width="9.54296875" style="22" customWidth="1"/>
    <col min="14" max="16384" width="11.54296875" style="22"/>
  </cols>
  <sheetData>
    <row r="1" spans="1:13" s="21" customFormat="1" ht="23.9" customHeight="1">
      <c r="A1" s="175" t="s">
        <v>347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4"/>
    </row>
    <row r="2" spans="1:13" s="21" customFormat="1">
      <c r="A2" s="22" t="s">
        <v>8</v>
      </c>
      <c r="B2" s="22" t="s">
        <v>156</v>
      </c>
      <c r="C2" s="22"/>
      <c r="D2" s="22"/>
      <c r="E2" s="67"/>
      <c r="F2" s="22"/>
      <c r="G2" s="22"/>
      <c r="H2" s="22"/>
      <c r="I2" s="22"/>
      <c r="J2" s="22"/>
      <c r="K2" s="22"/>
    </row>
    <row r="3" spans="1:13" s="21" customFormat="1">
      <c r="A3" s="22" t="s">
        <v>10</v>
      </c>
      <c r="B3" s="22" t="s">
        <v>150</v>
      </c>
      <c r="C3" s="22"/>
      <c r="D3" s="67"/>
      <c r="E3" s="22"/>
      <c r="F3" s="67"/>
      <c r="G3" s="67"/>
      <c r="H3" s="67"/>
      <c r="I3" s="67"/>
      <c r="J3" s="67"/>
      <c r="K3" s="67"/>
    </row>
    <row r="4" spans="1:13" s="21" customFormat="1">
      <c r="A4" s="22" t="s">
        <v>12</v>
      </c>
      <c r="B4" s="22"/>
      <c r="C4" s="22"/>
      <c r="D4" s="67"/>
      <c r="E4" s="22"/>
      <c r="F4" s="67"/>
      <c r="G4" s="67"/>
      <c r="H4" s="67"/>
      <c r="I4" s="67"/>
      <c r="J4" s="67"/>
      <c r="K4" s="67"/>
    </row>
    <row r="5" spans="1:13" s="21" customFormat="1" ht="37.5" customHeight="1">
      <c r="A5" s="37" t="s">
        <v>28</v>
      </c>
      <c r="B5" s="70" t="s">
        <v>152</v>
      </c>
      <c r="C5" s="37"/>
      <c r="D5" s="71"/>
      <c r="F5" s="71"/>
      <c r="G5" s="71"/>
      <c r="H5" s="71"/>
      <c r="I5" s="71"/>
      <c r="J5" s="71"/>
      <c r="K5" s="71"/>
    </row>
    <row r="6" spans="1:13" s="21" customFormat="1">
      <c r="A6" s="22" t="s">
        <v>14</v>
      </c>
      <c r="B6" s="23">
        <v>58800</v>
      </c>
      <c r="C6" s="23">
        <v>58800</v>
      </c>
      <c r="D6" s="23">
        <v>58800</v>
      </c>
      <c r="E6" s="23">
        <v>58800</v>
      </c>
      <c r="F6" s="23">
        <v>58800</v>
      </c>
      <c r="G6" s="23">
        <v>58800</v>
      </c>
      <c r="H6" s="23">
        <v>58800</v>
      </c>
      <c r="I6" s="23">
        <v>58800</v>
      </c>
      <c r="J6" s="23">
        <v>58800</v>
      </c>
      <c r="K6" s="23">
        <v>58800</v>
      </c>
      <c r="L6" s="23"/>
    </row>
    <row r="7" spans="1:13">
      <c r="A7" s="22" t="s">
        <v>102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6">
        <v>0.8</v>
      </c>
      <c r="K7" s="26">
        <v>0.8</v>
      </c>
      <c r="L7" s="28"/>
    </row>
    <row r="8" spans="1:13">
      <c r="A8" s="22" t="s">
        <v>20</v>
      </c>
      <c r="B8" s="26">
        <v>1</v>
      </c>
      <c r="C8" s="26">
        <v>1</v>
      </c>
      <c r="D8" s="26">
        <v>1</v>
      </c>
      <c r="E8" s="26">
        <v>1</v>
      </c>
      <c r="F8" s="26">
        <v>1</v>
      </c>
      <c r="G8" s="26">
        <v>1</v>
      </c>
      <c r="H8" s="26">
        <v>1</v>
      </c>
      <c r="I8" s="26">
        <v>1</v>
      </c>
      <c r="J8" s="26">
        <v>1</v>
      </c>
      <c r="K8" s="26">
        <v>1</v>
      </c>
      <c r="L8" s="28"/>
    </row>
    <row r="9" spans="1:13" s="21" customFormat="1">
      <c r="A9" s="29" t="s">
        <v>103</v>
      </c>
      <c r="B9" s="30" t="s">
        <v>154</v>
      </c>
      <c r="C9" s="30" t="s">
        <v>107</v>
      </c>
      <c r="D9" s="30" t="s">
        <v>108</v>
      </c>
      <c r="E9" s="30" t="s">
        <v>109</v>
      </c>
      <c r="F9" s="30" t="s">
        <v>110</v>
      </c>
      <c r="G9" s="30" t="s">
        <v>111</v>
      </c>
      <c r="H9" s="30" t="s">
        <v>112</v>
      </c>
      <c r="I9" s="30" t="s">
        <v>113</v>
      </c>
      <c r="J9" s="30" t="s">
        <v>114</v>
      </c>
      <c r="K9" s="30" t="s">
        <v>115</v>
      </c>
      <c r="L9" s="30" t="s">
        <v>116</v>
      </c>
    </row>
    <row r="10" spans="1:13">
      <c r="A10" s="22" t="s">
        <v>22</v>
      </c>
      <c r="B10" s="32" t="s">
        <v>117</v>
      </c>
      <c r="C10" s="32" t="s">
        <v>117</v>
      </c>
      <c r="D10" s="32" t="s">
        <v>117</v>
      </c>
      <c r="E10" s="32" t="s">
        <v>117</v>
      </c>
      <c r="F10" s="32" t="s">
        <v>117</v>
      </c>
      <c r="G10" s="32" t="s">
        <v>117</v>
      </c>
      <c r="H10" s="32" t="s">
        <v>117</v>
      </c>
      <c r="I10" s="32" t="s">
        <v>117</v>
      </c>
      <c r="J10" s="32" t="s">
        <v>117</v>
      </c>
      <c r="K10" s="32" t="s">
        <v>117</v>
      </c>
      <c r="L10" s="28"/>
    </row>
    <row r="11" spans="1:13">
      <c r="A11" s="22" t="s">
        <v>32</v>
      </c>
      <c r="B11" s="28" t="s">
        <v>118</v>
      </c>
      <c r="C11" s="28" t="s">
        <v>118</v>
      </c>
      <c r="D11" s="28" t="s">
        <v>118</v>
      </c>
      <c r="E11" s="28" t="s">
        <v>118</v>
      </c>
      <c r="F11" s="28" t="s">
        <v>118</v>
      </c>
      <c r="G11" s="28" t="s">
        <v>118</v>
      </c>
      <c r="H11" s="28" t="s">
        <v>118</v>
      </c>
      <c r="I11" s="28" t="s">
        <v>118</v>
      </c>
      <c r="J11" s="28" t="s">
        <v>118</v>
      </c>
      <c r="K11" s="28" t="s">
        <v>118</v>
      </c>
      <c r="L11" s="28"/>
    </row>
    <row r="12" spans="1:13" hidden="1">
      <c r="A12" s="22" t="s">
        <v>177</v>
      </c>
      <c r="D12" s="28">
        <v>21.7</v>
      </c>
      <c r="E12" s="28">
        <v>21.7</v>
      </c>
      <c r="F12" s="28">
        <v>21.7</v>
      </c>
      <c r="G12" s="28"/>
      <c r="H12" s="28"/>
      <c r="I12" s="28"/>
      <c r="J12" s="28"/>
      <c r="K12" s="28"/>
      <c r="L12" s="40">
        <f>SUM(D12:F12)</f>
        <v>65.099999999999994</v>
      </c>
    </row>
    <row r="13" spans="1:13">
      <c r="A13" s="42" t="s">
        <v>119</v>
      </c>
      <c r="B13" s="42">
        <v>28</v>
      </c>
      <c r="C13" s="42">
        <v>30</v>
      </c>
      <c r="D13" s="43">
        <v>31</v>
      </c>
      <c r="E13" s="43">
        <v>30</v>
      </c>
      <c r="F13" s="43">
        <v>31</v>
      </c>
      <c r="G13" s="43">
        <v>31</v>
      </c>
      <c r="H13" s="43">
        <v>30</v>
      </c>
      <c r="I13" s="43">
        <v>31</v>
      </c>
      <c r="J13" s="43">
        <v>30</v>
      </c>
      <c r="K13" s="43">
        <v>31</v>
      </c>
      <c r="L13" s="43">
        <f>SUM(B13:K13)</f>
        <v>303</v>
      </c>
    </row>
    <row r="14" spans="1:13">
      <c r="A14" s="22" t="s">
        <v>155</v>
      </c>
      <c r="B14" s="23">
        <f>B6/365*B7*B8*B13</f>
        <v>3608.5479452054797</v>
      </c>
      <c r="C14" s="23">
        <f t="shared" ref="C14:K14" si="0">C6/365*C7*C8*C13</f>
        <v>3866.3013698630139</v>
      </c>
      <c r="D14" s="23">
        <f t="shared" si="0"/>
        <v>3995.178082191781</v>
      </c>
      <c r="E14" s="23">
        <f t="shared" si="0"/>
        <v>3866.3013698630139</v>
      </c>
      <c r="F14" s="23">
        <f t="shared" si="0"/>
        <v>3995.178082191781</v>
      </c>
      <c r="G14" s="23">
        <f t="shared" si="0"/>
        <v>3995.178082191781</v>
      </c>
      <c r="H14" s="23">
        <f t="shared" si="0"/>
        <v>3866.3013698630139</v>
      </c>
      <c r="I14" s="23">
        <f t="shared" si="0"/>
        <v>3995.178082191781</v>
      </c>
      <c r="J14" s="23">
        <f t="shared" si="0"/>
        <v>3866.3013698630139</v>
      </c>
      <c r="K14" s="23">
        <f t="shared" si="0"/>
        <v>3995.178082191781</v>
      </c>
      <c r="L14" s="23">
        <f>SUM(B14:K14)</f>
        <v>39049.643835616436</v>
      </c>
    </row>
    <row r="15" spans="1:13">
      <c r="D15" s="23"/>
      <c r="E15" s="23"/>
      <c r="F15" s="23"/>
      <c r="G15" s="23"/>
      <c r="H15" s="23"/>
      <c r="I15" s="23"/>
      <c r="J15" s="23"/>
      <c r="K15" s="23"/>
      <c r="L15" s="23"/>
    </row>
    <row r="16" spans="1:13">
      <c r="D16" s="23"/>
      <c r="E16" s="23"/>
      <c r="F16" s="23"/>
      <c r="G16" s="23"/>
      <c r="H16" s="23"/>
      <c r="I16" s="23"/>
      <c r="J16" s="23"/>
      <c r="K16" s="23"/>
      <c r="L16" s="23"/>
    </row>
    <row r="17" spans="1:13">
      <c r="A17" s="45" t="s">
        <v>38</v>
      </c>
      <c r="B17" s="46">
        <f t="shared" ref="B17:K17" si="1">SUM(B14:B16)</f>
        <v>3608.5479452054797</v>
      </c>
      <c r="C17" s="46">
        <f t="shared" si="1"/>
        <v>3866.3013698630139</v>
      </c>
      <c r="D17" s="46">
        <f t="shared" si="1"/>
        <v>3995.178082191781</v>
      </c>
      <c r="E17" s="46">
        <f t="shared" si="1"/>
        <v>3866.3013698630139</v>
      </c>
      <c r="F17" s="46">
        <f t="shared" si="1"/>
        <v>3995.178082191781</v>
      </c>
      <c r="G17" s="46">
        <f t="shared" si="1"/>
        <v>3995.178082191781</v>
      </c>
      <c r="H17" s="46">
        <f t="shared" si="1"/>
        <v>3866.3013698630139</v>
      </c>
      <c r="I17" s="46">
        <f t="shared" si="1"/>
        <v>3995.178082191781</v>
      </c>
      <c r="J17" s="46">
        <f t="shared" si="1"/>
        <v>3866.3013698630139</v>
      </c>
      <c r="K17" s="46">
        <f t="shared" si="1"/>
        <v>3995.178082191781</v>
      </c>
      <c r="L17" s="46">
        <f>SUM(B17:K17)</f>
        <v>39049.643835616436</v>
      </c>
    </row>
    <row r="18" spans="1:13">
      <c r="A18" s="22" t="s">
        <v>40</v>
      </c>
      <c r="B18" s="48">
        <f>Tariffe!C410</f>
        <v>8.2142857142857129E-2</v>
      </c>
      <c r="C18" s="48">
        <f>B18</f>
        <v>8.2142857142857129E-2</v>
      </c>
      <c r="D18" s="48">
        <f t="shared" ref="D18:K18" si="2">C18</f>
        <v>8.2142857142857129E-2</v>
      </c>
      <c r="E18" s="48">
        <f t="shared" si="2"/>
        <v>8.2142857142857129E-2</v>
      </c>
      <c r="F18" s="48">
        <f t="shared" si="2"/>
        <v>8.2142857142857129E-2</v>
      </c>
      <c r="G18" s="48">
        <f t="shared" si="2"/>
        <v>8.2142857142857129E-2</v>
      </c>
      <c r="H18" s="48">
        <f t="shared" si="2"/>
        <v>8.2142857142857129E-2</v>
      </c>
      <c r="I18" s="48">
        <f t="shared" si="2"/>
        <v>8.2142857142857129E-2</v>
      </c>
      <c r="J18" s="48">
        <f t="shared" si="2"/>
        <v>8.2142857142857129E-2</v>
      </c>
      <c r="K18" s="48">
        <f t="shared" si="2"/>
        <v>8.2142857142857129E-2</v>
      </c>
      <c r="M18" s="23"/>
    </row>
    <row r="19" spans="1:13">
      <c r="A19" s="42" t="s">
        <v>42</v>
      </c>
      <c r="B19" s="76">
        <f>B22*B18</f>
        <v>296.41643835616435</v>
      </c>
      <c r="C19" s="76">
        <f t="shared" ref="C19:K19" si="3">C22*C18</f>
        <v>317.58904109589037</v>
      </c>
      <c r="D19" s="76">
        <f t="shared" si="3"/>
        <v>328.17534246575337</v>
      </c>
      <c r="E19" s="76">
        <f t="shared" si="3"/>
        <v>317.58904109589037</v>
      </c>
      <c r="F19" s="76">
        <f t="shared" si="3"/>
        <v>328.17534246575337</v>
      </c>
      <c r="G19" s="76">
        <f t="shared" si="3"/>
        <v>328.17534246575337</v>
      </c>
      <c r="H19" s="76">
        <f t="shared" si="3"/>
        <v>317.58904109589037</v>
      </c>
      <c r="I19" s="76">
        <f t="shared" si="3"/>
        <v>328.17534246575337</v>
      </c>
      <c r="J19" s="76">
        <f t="shared" si="3"/>
        <v>317.58904109589037</v>
      </c>
      <c r="K19" s="76">
        <f t="shared" si="3"/>
        <v>328.17534246575337</v>
      </c>
      <c r="L19" s="76">
        <f>SUM(B19:K19)</f>
        <v>3207.6493150684928</v>
      </c>
    </row>
    <row r="20" spans="1:13">
      <c r="A20" s="21" t="s">
        <v>52</v>
      </c>
      <c r="B20" s="25">
        <f t="shared" ref="B20:K20" si="4">B17-B19</f>
        <v>3312.1315068493154</v>
      </c>
      <c r="C20" s="25">
        <f t="shared" si="4"/>
        <v>3548.7123287671234</v>
      </c>
      <c r="D20" s="25">
        <f t="shared" si="4"/>
        <v>3667.0027397260274</v>
      </c>
      <c r="E20" s="25">
        <f t="shared" si="4"/>
        <v>3548.7123287671234</v>
      </c>
      <c r="F20" s="25">
        <f t="shared" si="4"/>
        <v>3667.0027397260274</v>
      </c>
      <c r="G20" s="25">
        <f t="shared" si="4"/>
        <v>3667.0027397260274</v>
      </c>
      <c r="H20" s="25">
        <f t="shared" si="4"/>
        <v>3548.7123287671234</v>
      </c>
      <c r="I20" s="25">
        <f t="shared" si="4"/>
        <v>3667.0027397260274</v>
      </c>
      <c r="J20" s="25">
        <f t="shared" si="4"/>
        <v>3548.7123287671234</v>
      </c>
      <c r="K20" s="25">
        <f t="shared" si="4"/>
        <v>3667.0027397260274</v>
      </c>
      <c r="L20" s="25">
        <f>SUM(B20:K20)</f>
        <v>35841.994520547945</v>
      </c>
    </row>
    <row r="22" spans="1:13">
      <c r="A22" s="22" t="s">
        <v>54</v>
      </c>
      <c r="B22" s="54">
        <f t="shared" ref="B22:K22" si="5">SUM(B14:B16)</f>
        <v>3608.5479452054797</v>
      </c>
      <c r="C22" s="54">
        <f t="shared" si="5"/>
        <v>3866.3013698630139</v>
      </c>
      <c r="D22" s="54">
        <f t="shared" si="5"/>
        <v>3995.178082191781</v>
      </c>
      <c r="E22" s="54">
        <f t="shared" si="5"/>
        <v>3866.3013698630139</v>
      </c>
      <c r="F22" s="54">
        <f t="shared" si="5"/>
        <v>3995.178082191781</v>
      </c>
      <c r="G22" s="54">
        <f t="shared" si="5"/>
        <v>3995.178082191781</v>
      </c>
      <c r="H22" s="54">
        <f t="shared" si="5"/>
        <v>3866.3013698630139</v>
      </c>
      <c r="I22" s="54">
        <f t="shared" si="5"/>
        <v>3995.178082191781</v>
      </c>
      <c r="J22" s="54">
        <f t="shared" si="5"/>
        <v>3866.3013698630139</v>
      </c>
      <c r="K22" s="54">
        <f t="shared" si="5"/>
        <v>3995.178082191781</v>
      </c>
      <c r="L22" s="23">
        <f>SUM(B22:K22)</f>
        <v>39049.643835616436</v>
      </c>
    </row>
    <row r="23" spans="1:13">
      <c r="A23" s="22" t="s">
        <v>64</v>
      </c>
      <c r="B23" s="56">
        <f>B6/12</f>
        <v>4900</v>
      </c>
      <c r="C23" s="56">
        <f t="shared" ref="C23:K23" si="6">C6/12</f>
        <v>4900</v>
      </c>
      <c r="D23" s="56">
        <f t="shared" si="6"/>
        <v>4900</v>
      </c>
      <c r="E23" s="56">
        <f t="shared" si="6"/>
        <v>4900</v>
      </c>
      <c r="F23" s="56">
        <f t="shared" si="6"/>
        <v>4900</v>
      </c>
      <c r="G23" s="56">
        <f t="shared" si="6"/>
        <v>4900</v>
      </c>
      <c r="H23" s="56">
        <f t="shared" si="6"/>
        <v>4900</v>
      </c>
      <c r="I23" s="56">
        <f t="shared" si="6"/>
        <v>4900</v>
      </c>
      <c r="J23" s="56">
        <f t="shared" si="6"/>
        <v>4900</v>
      </c>
      <c r="K23" s="56">
        <f t="shared" si="6"/>
        <v>4900</v>
      </c>
      <c r="L23" s="23"/>
    </row>
    <row r="25" spans="1:13">
      <c r="A25" s="21"/>
      <c r="B25" s="21"/>
      <c r="C25" s="21"/>
    </row>
    <row r="32" spans="1:13">
      <c r="D32" s="86"/>
      <c r="E32" s="86"/>
      <c r="F32" s="86"/>
      <c r="G32" s="86"/>
      <c r="H32" s="86"/>
      <c r="I32" s="86"/>
      <c r="J32" s="86"/>
      <c r="K32" s="86"/>
      <c r="L32" s="86"/>
    </row>
    <row r="33" spans="4:13"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4:13">
      <c r="D34" s="86"/>
      <c r="E34" s="86"/>
      <c r="F34" s="86"/>
      <c r="G34" s="86"/>
      <c r="H34" s="86"/>
      <c r="I34" s="86"/>
      <c r="J34" s="86"/>
      <c r="K34" s="86"/>
      <c r="L34" s="86"/>
      <c r="M34" s="86"/>
    </row>
    <row r="35" spans="4:13">
      <c r="D35" s="86"/>
      <c r="E35" s="86"/>
      <c r="F35" s="86"/>
      <c r="G35" s="86"/>
      <c r="H35" s="86"/>
      <c r="I35" s="86"/>
      <c r="J35" s="86"/>
      <c r="K35" s="86"/>
      <c r="L35" s="86"/>
      <c r="M35" s="86"/>
    </row>
    <row r="36" spans="4:13">
      <c r="D36" s="86"/>
      <c r="E36" s="86"/>
      <c r="F36" s="86"/>
      <c r="G36" s="86"/>
      <c r="H36" s="86"/>
      <c r="I36" s="86"/>
      <c r="J36" s="86"/>
      <c r="K36" s="86"/>
      <c r="L36" s="86"/>
      <c r="M36" s="87"/>
    </row>
    <row r="37" spans="4:13">
      <c r="D37" s="75"/>
      <c r="E37" s="75"/>
      <c r="F37" s="75"/>
      <c r="G37" s="75"/>
      <c r="H37" s="75"/>
      <c r="I37" s="75"/>
      <c r="J37" s="75"/>
      <c r="K37" s="75"/>
      <c r="L37" s="75"/>
    </row>
    <row r="38" spans="4:13">
      <c r="D38" s="86"/>
      <c r="E38" s="86"/>
      <c r="F38" s="86"/>
      <c r="G38" s="86"/>
      <c r="H38" s="86"/>
      <c r="I38" s="86"/>
      <c r="J38" s="86"/>
      <c r="K38" s="86"/>
      <c r="L38" s="86"/>
      <c r="M38" s="87"/>
    </row>
  </sheetData>
  <mergeCells count="1">
    <mergeCell ref="A1:L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8" tint="-0.249977111117893"/>
  </sheetPr>
  <dimension ref="A1:P42"/>
  <sheetViews>
    <sheetView zoomScaleNormal="100" workbookViewId="0">
      <selection activeCell="F36" sqref="F36"/>
    </sheetView>
  </sheetViews>
  <sheetFormatPr baseColWidth="10" defaultColWidth="11.54296875" defaultRowHeight="11.5"/>
  <cols>
    <col min="1" max="1" width="34.453125" style="22" customWidth="1"/>
    <col min="2" max="13" width="9.54296875" style="22" customWidth="1"/>
    <col min="14" max="16384" width="11.54296875" style="22"/>
  </cols>
  <sheetData>
    <row r="1" spans="1:13" s="21" customFormat="1" ht="14">
      <c r="A1" s="21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21" customFormat="1">
      <c r="A2" s="22" t="s">
        <v>8</v>
      </c>
      <c r="B2" s="22" t="s">
        <v>156</v>
      </c>
      <c r="C2" s="67"/>
      <c r="D2" s="22"/>
      <c r="E2" s="67"/>
    </row>
    <row r="3" spans="1:13" s="21" customFormat="1">
      <c r="A3" s="22" t="s">
        <v>10</v>
      </c>
      <c r="B3" s="67" t="s">
        <v>150</v>
      </c>
      <c r="C3" s="22"/>
      <c r="D3" s="67"/>
    </row>
    <row r="4" spans="1:13" s="21" customFormat="1">
      <c r="A4" s="22" t="s">
        <v>12</v>
      </c>
      <c r="B4" s="67"/>
      <c r="C4" s="22"/>
      <c r="D4" s="67"/>
      <c r="F4" s="22"/>
      <c r="G4" s="22"/>
      <c r="H4" s="22"/>
      <c r="I4" s="22"/>
      <c r="J4" s="22"/>
      <c r="K4" s="22"/>
    </row>
    <row r="5" spans="1:13" s="21" customFormat="1" ht="37.5" customHeight="1">
      <c r="A5" s="37" t="s">
        <v>28</v>
      </c>
      <c r="B5" s="70" t="s">
        <v>152</v>
      </c>
      <c r="F5" s="71"/>
      <c r="G5" s="71"/>
      <c r="H5" s="71"/>
      <c r="I5" s="71"/>
      <c r="J5" s="71"/>
      <c r="K5" s="71"/>
    </row>
    <row r="6" spans="1:13" s="21" customFormat="1">
      <c r="A6" s="22" t="s">
        <v>14</v>
      </c>
      <c r="B6" s="23">
        <v>58800</v>
      </c>
      <c r="C6" s="23">
        <v>58800</v>
      </c>
      <c r="D6" s="23">
        <v>58800</v>
      </c>
      <c r="E6" s="23">
        <v>58800</v>
      </c>
      <c r="F6" s="23">
        <v>58800</v>
      </c>
      <c r="G6" s="23">
        <v>58800</v>
      </c>
      <c r="H6" s="23">
        <v>58800</v>
      </c>
      <c r="I6" s="23">
        <v>58800</v>
      </c>
      <c r="J6" s="23">
        <v>58800</v>
      </c>
      <c r="K6" s="23">
        <v>58800</v>
      </c>
      <c r="L6" s="23"/>
    </row>
    <row r="7" spans="1:13">
      <c r="A7" s="22" t="s">
        <v>102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6">
        <v>0.8</v>
      </c>
      <c r="K7" s="26">
        <v>0.8</v>
      </c>
      <c r="L7" s="28"/>
    </row>
    <row r="8" spans="1:13">
      <c r="A8" s="22" t="s">
        <v>20</v>
      </c>
      <c r="B8" s="26">
        <v>1</v>
      </c>
      <c r="C8" s="26">
        <v>1</v>
      </c>
      <c r="D8" s="26">
        <v>1</v>
      </c>
      <c r="E8" s="26">
        <v>1</v>
      </c>
      <c r="F8" s="26">
        <v>1</v>
      </c>
      <c r="G8" s="26">
        <v>1</v>
      </c>
      <c r="H8" s="26">
        <v>1</v>
      </c>
      <c r="I8" s="26">
        <v>1</v>
      </c>
      <c r="J8" s="26">
        <v>1</v>
      </c>
      <c r="K8" s="26">
        <v>1</v>
      </c>
      <c r="L8" s="28"/>
    </row>
    <row r="9" spans="1:13" s="21" customFormat="1">
      <c r="A9" s="29" t="s">
        <v>103</v>
      </c>
      <c r="B9" s="30" t="s">
        <v>154</v>
      </c>
      <c r="C9" s="30" t="s">
        <v>107</v>
      </c>
      <c r="D9" s="30" t="s">
        <v>108</v>
      </c>
      <c r="E9" s="30" t="s">
        <v>109</v>
      </c>
      <c r="F9" s="30" t="s">
        <v>110</v>
      </c>
      <c r="G9" s="30" t="s">
        <v>111</v>
      </c>
      <c r="H9" s="30" t="s">
        <v>112</v>
      </c>
      <c r="I9" s="30" t="s">
        <v>113</v>
      </c>
      <c r="J9" s="30" t="s">
        <v>114</v>
      </c>
      <c r="K9" s="30" t="s">
        <v>115</v>
      </c>
      <c r="L9" s="30" t="s">
        <v>116</v>
      </c>
    </row>
    <row r="10" spans="1:13">
      <c r="A10" s="22" t="s">
        <v>22</v>
      </c>
      <c r="B10" s="32" t="s">
        <v>117</v>
      </c>
      <c r="C10" s="32" t="s">
        <v>117</v>
      </c>
      <c r="D10" s="32" t="s">
        <v>117</v>
      </c>
      <c r="E10" s="32" t="s">
        <v>117</v>
      </c>
      <c r="F10" s="32" t="s">
        <v>117</v>
      </c>
      <c r="G10" s="32" t="s">
        <v>117</v>
      </c>
      <c r="H10" s="32" t="s">
        <v>117</v>
      </c>
      <c r="I10" s="32" t="s">
        <v>117</v>
      </c>
      <c r="J10" s="32" t="s">
        <v>117</v>
      </c>
      <c r="K10" s="32" t="s">
        <v>117</v>
      </c>
      <c r="L10" s="28"/>
    </row>
    <row r="11" spans="1:13">
      <c r="A11" s="22" t="s">
        <v>32</v>
      </c>
      <c r="B11" s="28" t="s">
        <v>121</v>
      </c>
      <c r="C11" s="28" t="s">
        <v>121</v>
      </c>
      <c r="D11" s="28" t="s">
        <v>121</v>
      </c>
      <c r="E11" s="28" t="s">
        <v>121</v>
      </c>
      <c r="F11" s="28" t="s">
        <v>121</v>
      </c>
      <c r="G11" s="28" t="s">
        <v>121</v>
      </c>
      <c r="H11" s="28" t="s">
        <v>121</v>
      </c>
      <c r="I11" s="28" t="s">
        <v>121</v>
      </c>
      <c r="J11" s="28" t="s">
        <v>121</v>
      </c>
      <c r="K11" s="28" t="s">
        <v>121</v>
      </c>
      <c r="L11" s="28"/>
    </row>
    <row r="12" spans="1:13" hidden="1">
      <c r="A12" s="22" t="s">
        <v>177</v>
      </c>
      <c r="B12" s="28">
        <v>21.7</v>
      </c>
      <c r="C12" s="28">
        <v>21.7</v>
      </c>
      <c r="D12" s="28">
        <v>21.7</v>
      </c>
      <c r="E12" s="28">
        <v>21.7</v>
      </c>
      <c r="F12" s="28">
        <v>21.7</v>
      </c>
      <c r="G12" s="28"/>
      <c r="H12" s="28"/>
      <c r="I12" s="28"/>
      <c r="J12" s="28"/>
      <c r="K12" s="28"/>
      <c r="L12" s="40">
        <f>SUM(B12:F12)</f>
        <v>108.5</v>
      </c>
    </row>
    <row r="13" spans="1:13">
      <c r="A13" s="42" t="s">
        <v>119</v>
      </c>
      <c r="B13" s="43">
        <v>28</v>
      </c>
      <c r="C13" s="43">
        <v>30</v>
      </c>
      <c r="D13" s="43">
        <v>31</v>
      </c>
      <c r="E13" s="43">
        <v>30</v>
      </c>
      <c r="F13" s="43">
        <v>31</v>
      </c>
      <c r="G13" s="43">
        <v>31</v>
      </c>
      <c r="H13" s="43">
        <v>30</v>
      </c>
      <c r="I13" s="43">
        <v>31</v>
      </c>
      <c r="J13" s="43">
        <v>30</v>
      </c>
      <c r="K13" s="43">
        <v>31</v>
      </c>
      <c r="L13" s="43">
        <f>SUM(B13:K13)</f>
        <v>303</v>
      </c>
    </row>
    <row r="14" spans="1:13">
      <c r="A14" s="22" t="s">
        <v>155</v>
      </c>
      <c r="B14" s="23">
        <f>B6/365*B7*B8*B13</f>
        <v>3608.5479452054797</v>
      </c>
      <c r="C14" s="23">
        <f t="shared" ref="C14:K14" si="0">C6/365*C7*C8*C13</f>
        <v>3866.3013698630139</v>
      </c>
      <c r="D14" s="23">
        <f t="shared" si="0"/>
        <v>3995.178082191781</v>
      </c>
      <c r="E14" s="23">
        <f t="shared" si="0"/>
        <v>3866.3013698630139</v>
      </c>
      <c r="F14" s="23">
        <f t="shared" si="0"/>
        <v>3995.178082191781</v>
      </c>
      <c r="G14" s="23">
        <f t="shared" si="0"/>
        <v>3995.178082191781</v>
      </c>
      <c r="H14" s="23">
        <f t="shared" si="0"/>
        <v>3866.3013698630139</v>
      </c>
      <c r="I14" s="23">
        <f t="shared" si="0"/>
        <v>3995.178082191781</v>
      </c>
      <c r="J14" s="23">
        <f t="shared" si="0"/>
        <v>3866.3013698630139</v>
      </c>
      <c r="K14" s="23">
        <f t="shared" si="0"/>
        <v>3995.178082191781</v>
      </c>
      <c r="L14" s="23">
        <f>SUM(B14:K14)</f>
        <v>39049.643835616436</v>
      </c>
    </row>
    <row r="15" spans="1:13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6">
      <c r="A17" s="45" t="s">
        <v>38</v>
      </c>
      <c r="B17" s="46">
        <f t="shared" ref="B17:K17" si="1">SUM(B14:B16)</f>
        <v>3608.5479452054797</v>
      </c>
      <c r="C17" s="46">
        <f t="shared" si="1"/>
        <v>3866.3013698630139</v>
      </c>
      <c r="D17" s="46">
        <f t="shared" si="1"/>
        <v>3995.178082191781</v>
      </c>
      <c r="E17" s="46">
        <f t="shared" si="1"/>
        <v>3866.3013698630139</v>
      </c>
      <c r="F17" s="46">
        <f t="shared" si="1"/>
        <v>3995.178082191781</v>
      </c>
      <c r="G17" s="46">
        <f t="shared" si="1"/>
        <v>3995.178082191781</v>
      </c>
      <c r="H17" s="46">
        <f t="shared" si="1"/>
        <v>3866.3013698630139</v>
      </c>
      <c r="I17" s="46">
        <f t="shared" si="1"/>
        <v>3995.178082191781</v>
      </c>
      <c r="J17" s="46">
        <f t="shared" si="1"/>
        <v>3866.3013698630139</v>
      </c>
      <c r="K17" s="46">
        <f t="shared" si="1"/>
        <v>3995.178082191781</v>
      </c>
      <c r="L17" s="46">
        <f>SUM(B17:K17)</f>
        <v>39049.643835616436</v>
      </c>
    </row>
    <row r="18" spans="1:16">
      <c r="A18" s="22" t="s">
        <v>40</v>
      </c>
      <c r="B18" s="48">
        <f>Tariffe!C410</f>
        <v>8.2142857142857129E-2</v>
      </c>
      <c r="C18" s="48">
        <f>B18</f>
        <v>8.2142857142857129E-2</v>
      </c>
      <c r="D18" s="48">
        <f t="shared" ref="D18:K18" si="2">C18</f>
        <v>8.2142857142857129E-2</v>
      </c>
      <c r="E18" s="48">
        <f t="shared" si="2"/>
        <v>8.2142857142857129E-2</v>
      </c>
      <c r="F18" s="48">
        <f t="shared" si="2"/>
        <v>8.2142857142857129E-2</v>
      </c>
      <c r="G18" s="48">
        <f t="shared" si="2"/>
        <v>8.2142857142857129E-2</v>
      </c>
      <c r="H18" s="48">
        <f t="shared" si="2"/>
        <v>8.2142857142857129E-2</v>
      </c>
      <c r="I18" s="48">
        <f t="shared" si="2"/>
        <v>8.2142857142857129E-2</v>
      </c>
      <c r="J18" s="48">
        <f t="shared" si="2"/>
        <v>8.2142857142857129E-2</v>
      </c>
      <c r="K18" s="48">
        <f t="shared" si="2"/>
        <v>8.2142857142857129E-2</v>
      </c>
      <c r="M18" s="23"/>
    </row>
    <row r="19" spans="1:16">
      <c r="A19" s="22" t="s">
        <v>42</v>
      </c>
      <c r="B19" s="23">
        <f>B24*B18</f>
        <v>296.41643835616435</v>
      </c>
      <c r="C19" s="23">
        <f>C25*C18-B20</f>
        <v>317.58904109589037</v>
      </c>
      <c r="D19" s="23">
        <f t="shared" ref="D19:K19" si="3">D25*D18-C20</f>
        <v>328.17534246575326</v>
      </c>
      <c r="E19" s="23">
        <f t="shared" si="3"/>
        <v>317.58904109589037</v>
      </c>
      <c r="F19" s="23">
        <f t="shared" si="3"/>
        <v>328.17534246575337</v>
      </c>
      <c r="G19" s="23">
        <f t="shared" si="3"/>
        <v>328.1753424657536</v>
      </c>
      <c r="H19" s="23">
        <f t="shared" si="3"/>
        <v>317.58904109589025</v>
      </c>
      <c r="I19" s="23">
        <f t="shared" si="3"/>
        <v>328.1753424657536</v>
      </c>
      <c r="J19" s="23">
        <f t="shared" si="3"/>
        <v>317.58904109589002</v>
      </c>
      <c r="K19" s="23">
        <f t="shared" si="3"/>
        <v>328.17534246575315</v>
      </c>
      <c r="L19" s="23">
        <f>SUM(B19:K19)</f>
        <v>3207.6493150684923</v>
      </c>
    </row>
    <row r="20" spans="1:16">
      <c r="A20" s="22" t="s">
        <v>48</v>
      </c>
      <c r="B20" s="23">
        <f>B19</f>
        <v>296.41643835616435</v>
      </c>
      <c r="C20" s="23">
        <f>B20+C19</f>
        <v>614.00547945205471</v>
      </c>
      <c r="D20" s="23">
        <f t="shared" ref="D20:K20" si="4">C20+D19</f>
        <v>942.18082191780798</v>
      </c>
      <c r="E20" s="23">
        <f t="shared" si="4"/>
        <v>1259.7698630136983</v>
      </c>
      <c r="F20" s="23">
        <f t="shared" si="4"/>
        <v>1587.9452054794517</v>
      </c>
      <c r="G20" s="23">
        <f t="shared" si="4"/>
        <v>1916.1205479452053</v>
      </c>
      <c r="H20" s="23">
        <f t="shared" si="4"/>
        <v>2233.7095890410956</v>
      </c>
      <c r="I20" s="23">
        <f t="shared" si="4"/>
        <v>2561.8849315068492</v>
      </c>
      <c r="J20" s="23">
        <f t="shared" si="4"/>
        <v>2879.4739726027392</v>
      </c>
      <c r="K20" s="23">
        <f t="shared" si="4"/>
        <v>3207.6493150684923</v>
      </c>
      <c r="L20" s="23"/>
      <c r="M20" s="23"/>
      <c r="N20" s="23"/>
      <c r="O20" s="23"/>
      <c r="P20" s="23"/>
    </row>
    <row r="21" spans="1:16">
      <c r="A21" s="42" t="s">
        <v>50</v>
      </c>
      <c r="B21" s="76">
        <f>B19</f>
        <v>296.41643835616435</v>
      </c>
      <c r="C21" s="76">
        <f>C19</f>
        <v>317.58904109589037</v>
      </c>
      <c r="D21" s="76">
        <f t="shared" ref="D21:K21" si="5">D19</f>
        <v>328.17534246575326</v>
      </c>
      <c r="E21" s="76">
        <f t="shared" si="5"/>
        <v>317.58904109589037</v>
      </c>
      <c r="F21" s="76">
        <f t="shared" si="5"/>
        <v>328.17534246575337</v>
      </c>
      <c r="G21" s="76">
        <f t="shared" si="5"/>
        <v>328.1753424657536</v>
      </c>
      <c r="H21" s="76">
        <f t="shared" si="5"/>
        <v>317.58904109589025</v>
      </c>
      <c r="I21" s="76">
        <f t="shared" si="5"/>
        <v>328.1753424657536</v>
      </c>
      <c r="J21" s="76">
        <f t="shared" si="5"/>
        <v>317.58904109589002</v>
      </c>
      <c r="K21" s="76">
        <f t="shared" si="5"/>
        <v>328.17534246575315</v>
      </c>
      <c r="L21" s="76">
        <f>SUM(B21:K21)</f>
        <v>3207.6493150684923</v>
      </c>
      <c r="M21" s="23"/>
      <c r="N21" s="23"/>
      <c r="O21" s="23"/>
      <c r="P21" s="23"/>
    </row>
    <row r="22" spans="1:16">
      <c r="A22" s="21" t="s">
        <v>52</v>
      </c>
      <c r="B22" s="25">
        <f t="shared" ref="B22:K22" si="6">B17-B19</f>
        <v>3312.1315068493154</v>
      </c>
      <c r="C22" s="25">
        <f t="shared" si="6"/>
        <v>3548.7123287671234</v>
      </c>
      <c r="D22" s="25">
        <f t="shared" si="6"/>
        <v>3667.0027397260278</v>
      </c>
      <c r="E22" s="25">
        <f t="shared" si="6"/>
        <v>3548.7123287671234</v>
      </c>
      <c r="F22" s="25">
        <f t="shared" si="6"/>
        <v>3667.0027397260274</v>
      </c>
      <c r="G22" s="25">
        <f t="shared" si="6"/>
        <v>3667.0027397260274</v>
      </c>
      <c r="H22" s="25">
        <f t="shared" si="6"/>
        <v>3548.7123287671238</v>
      </c>
      <c r="I22" s="25">
        <f t="shared" si="6"/>
        <v>3667.0027397260274</v>
      </c>
      <c r="J22" s="25">
        <f t="shared" si="6"/>
        <v>3548.7123287671238</v>
      </c>
      <c r="K22" s="25">
        <f t="shared" si="6"/>
        <v>3667.0027397260278</v>
      </c>
      <c r="L22" s="25">
        <f>SUM(B22:K22)</f>
        <v>35841.994520547945</v>
      </c>
    </row>
    <row r="24" spans="1:16">
      <c r="A24" s="22" t="s">
        <v>54</v>
      </c>
      <c r="B24" s="54">
        <f>SUM(B14:B16)</f>
        <v>3608.5479452054797</v>
      </c>
      <c r="C24" s="54">
        <f t="shared" ref="C24:K24" si="7">SUM(C14:C16)</f>
        <v>3866.3013698630139</v>
      </c>
      <c r="D24" s="54">
        <f t="shared" si="7"/>
        <v>3995.178082191781</v>
      </c>
      <c r="E24" s="54">
        <f t="shared" si="7"/>
        <v>3866.3013698630139</v>
      </c>
      <c r="F24" s="54">
        <f t="shared" si="7"/>
        <v>3995.178082191781</v>
      </c>
      <c r="G24" s="54">
        <f t="shared" si="7"/>
        <v>3995.178082191781</v>
      </c>
      <c r="H24" s="54">
        <f t="shared" si="7"/>
        <v>3866.3013698630139</v>
      </c>
      <c r="I24" s="54">
        <f t="shared" si="7"/>
        <v>3995.178082191781</v>
      </c>
      <c r="J24" s="54">
        <f t="shared" si="7"/>
        <v>3866.3013698630139</v>
      </c>
      <c r="K24" s="54">
        <f t="shared" si="7"/>
        <v>3995.178082191781</v>
      </c>
      <c r="L24" s="23">
        <f>SUM(B24:K24)</f>
        <v>39049.643835616436</v>
      </c>
    </row>
    <row r="25" spans="1:16">
      <c r="A25" s="22" t="s">
        <v>60</v>
      </c>
      <c r="B25" s="23">
        <f>B24</f>
        <v>3608.5479452054797</v>
      </c>
      <c r="C25" s="23">
        <f>B25+C24</f>
        <v>7474.8493150684935</v>
      </c>
      <c r="D25" s="23">
        <f t="shared" ref="D25:K25" si="8">C25+D24</f>
        <v>11470.027397260274</v>
      </c>
      <c r="E25" s="23">
        <f t="shared" si="8"/>
        <v>15336.328767123287</v>
      </c>
      <c r="F25" s="23">
        <f t="shared" si="8"/>
        <v>19331.506849315068</v>
      </c>
      <c r="G25" s="23">
        <f t="shared" si="8"/>
        <v>23326.68493150685</v>
      </c>
      <c r="H25" s="23">
        <f t="shared" si="8"/>
        <v>27192.986301369863</v>
      </c>
      <c r="I25" s="23">
        <f t="shared" si="8"/>
        <v>31188.164383561645</v>
      </c>
      <c r="J25" s="23">
        <f t="shared" si="8"/>
        <v>35054.465753424658</v>
      </c>
      <c r="K25" s="23">
        <f t="shared" si="8"/>
        <v>39049.643835616436</v>
      </c>
      <c r="L25" s="23"/>
      <c r="M25" s="23"/>
      <c r="N25" s="23"/>
      <c r="O25" s="23"/>
      <c r="P25" s="23"/>
    </row>
    <row r="26" spans="1:16">
      <c r="A26" s="22" t="s">
        <v>62</v>
      </c>
      <c r="B26" s="23">
        <f>B6</f>
        <v>58800</v>
      </c>
      <c r="C26" s="23">
        <f t="shared" ref="C26:K26" si="9">C6</f>
        <v>58800</v>
      </c>
      <c r="D26" s="23">
        <f t="shared" si="9"/>
        <v>58800</v>
      </c>
      <c r="E26" s="23">
        <f t="shared" si="9"/>
        <v>58800</v>
      </c>
      <c r="F26" s="23">
        <f t="shared" si="9"/>
        <v>58800</v>
      </c>
      <c r="G26" s="23">
        <f t="shared" si="9"/>
        <v>58800</v>
      </c>
      <c r="H26" s="23">
        <f t="shared" si="9"/>
        <v>58800</v>
      </c>
      <c r="I26" s="23">
        <f t="shared" si="9"/>
        <v>58800</v>
      </c>
      <c r="J26" s="23">
        <f t="shared" si="9"/>
        <v>58800</v>
      </c>
      <c r="K26" s="23">
        <f t="shared" si="9"/>
        <v>58800</v>
      </c>
      <c r="L26" s="23"/>
      <c r="M26" s="23"/>
      <c r="N26" s="23"/>
      <c r="O26" s="23"/>
      <c r="P26" s="23"/>
    </row>
    <row r="27" spans="1:16">
      <c r="A27" s="22" t="s">
        <v>64</v>
      </c>
      <c r="B27" s="56">
        <f>B6/12</f>
        <v>4900</v>
      </c>
      <c r="C27" s="56">
        <f t="shared" ref="C27:K27" si="10">C6/12</f>
        <v>4900</v>
      </c>
      <c r="D27" s="56">
        <f t="shared" si="10"/>
        <v>4900</v>
      </c>
      <c r="E27" s="56">
        <f t="shared" si="10"/>
        <v>4900</v>
      </c>
      <c r="F27" s="56">
        <f t="shared" si="10"/>
        <v>4900</v>
      </c>
      <c r="G27" s="56">
        <f t="shared" si="10"/>
        <v>4900</v>
      </c>
      <c r="H27" s="56">
        <f t="shared" si="10"/>
        <v>4900</v>
      </c>
      <c r="I27" s="56">
        <f t="shared" si="10"/>
        <v>4900</v>
      </c>
      <c r="J27" s="56">
        <f t="shared" si="10"/>
        <v>4900</v>
      </c>
      <c r="K27" s="56">
        <f t="shared" si="10"/>
        <v>4900</v>
      </c>
      <c r="L27" s="23"/>
    </row>
    <row r="29" spans="1:16">
      <c r="A29" s="21"/>
    </row>
    <row r="36" spans="2:13"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</row>
    <row r="37" spans="2:13"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</row>
    <row r="38" spans="2:13"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</row>
    <row r="39" spans="2:13"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</row>
    <row r="40" spans="2:13"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7"/>
    </row>
    <row r="41" spans="2:13"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</row>
    <row r="42" spans="2:13"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7"/>
    </row>
  </sheetData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M39"/>
  <sheetViews>
    <sheetView zoomScaleNormal="100" workbookViewId="0">
      <selection activeCell="A16" sqref="A16"/>
    </sheetView>
  </sheetViews>
  <sheetFormatPr baseColWidth="10" defaultColWidth="11.54296875" defaultRowHeight="11.5"/>
  <cols>
    <col min="1" max="1" width="37.81640625" style="22" customWidth="1"/>
    <col min="2" max="13" width="9.54296875" style="22" customWidth="1"/>
    <col min="14" max="16384" width="11.54296875" style="22"/>
  </cols>
  <sheetData>
    <row r="1" spans="1:13" s="21" customFormat="1" ht="14">
      <c r="A1" s="21" t="s">
        <v>91</v>
      </c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21" customFormat="1">
      <c r="A2" s="22" t="s">
        <v>8</v>
      </c>
      <c r="B2" s="22" t="s">
        <v>156</v>
      </c>
      <c r="C2" s="22"/>
      <c r="D2" s="22"/>
      <c r="E2" s="67"/>
      <c r="F2" s="22"/>
      <c r="G2" s="22"/>
      <c r="H2" s="22"/>
      <c r="I2" s="22"/>
      <c r="J2" s="22"/>
      <c r="K2" s="22"/>
    </row>
    <row r="3" spans="1:13" s="21" customFormat="1">
      <c r="A3" s="22" t="s">
        <v>10</v>
      </c>
      <c r="B3" s="22" t="s">
        <v>150</v>
      </c>
      <c r="C3" s="22"/>
      <c r="D3" s="67"/>
      <c r="E3" s="22"/>
      <c r="F3" s="67"/>
      <c r="G3" s="67"/>
      <c r="H3" s="67"/>
      <c r="I3" s="67"/>
      <c r="J3" s="67"/>
      <c r="K3" s="67"/>
    </row>
    <row r="4" spans="1:13" s="21" customFormat="1">
      <c r="A4" s="22" t="s">
        <v>12</v>
      </c>
      <c r="B4" s="22"/>
      <c r="C4" s="22"/>
      <c r="D4" s="67"/>
      <c r="E4" s="22"/>
      <c r="F4" s="67"/>
      <c r="G4" s="67"/>
      <c r="H4" s="67"/>
      <c r="I4" s="67"/>
      <c r="J4" s="67"/>
      <c r="K4" s="67"/>
    </row>
    <row r="5" spans="1:13" s="21" customFormat="1" ht="37.5" customHeight="1">
      <c r="A5" s="37" t="s">
        <v>28</v>
      </c>
      <c r="B5" s="70" t="s">
        <v>152</v>
      </c>
      <c r="C5" s="37"/>
      <c r="D5" s="71"/>
      <c r="F5" s="71"/>
      <c r="G5" s="71"/>
      <c r="H5" s="71"/>
      <c r="I5" s="71"/>
      <c r="J5" s="71"/>
      <c r="K5" s="71"/>
    </row>
    <row r="6" spans="1:13" s="21" customFormat="1">
      <c r="A6" s="22" t="s">
        <v>14</v>
      </c>
      <c r="B6" s="23">
        <v>148200</v>
      </c>
      <c r="C6" s="23">
        <f>B6</f>
        <v>148200</v>
      </c>
      <c r="D6" s="23">
        <f t="shared" ref="D6:K6" si="0">C6</f>
        <v>148200</v>
      </c>
      <c r="E6" s="23">
        <f t="shared" si="0"/>
        <v>148200</v>
      </c>
      <c r="F6" s="23">
        <f t="shared" si="0"/>
        <v>148200</v>
      </c>
      <c r="G6" s="23">
        <f t="shared" si="0"/>
        <v>148200</v>
      </c>
      <c r="H6" s="23">
        <f t="shared" si="0"/>
        <v>148200</v>
      </c>
      <c r="I6" s="23">
        <f t="shared" si="0"/>
        <v>148200</v>
      </c>
      <c r="J6" s="23">
        <f t="shared" si="0"/>
        <v>148200</v>
      </c>
      <c r="K6" s="23">
        <f t="shared" si="0"/>
        <v>148200</v>
      </c>
      <c r="L6" s="23"/>
    </row>
    <row r="7" spans="1:13">
      <c r="A7" s="22" t="s">
        <v>157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6">
        <v>0.8</v>
      </c>
      <c r="K7" s="26">
        <v>0.8</v>
      </c>
      <c r="L7" s="28"/>
    </row>
    <row r="8" spans="1:13">
      <c r="A8" s="22" t="s">
        <v>158</v>
      </c>
      <c r="B8" s="26">
        <v>0.2</v>
      </c>
      <c r="C8" s="26">
        <f>B8</f>
        <v>0.2</v>
      </c>
      <c r="D8" s="26">
        <f t="shared" ref="D8:K8" si="1">C8</f>
        <v>0.2</v>
      </c>
      <c r="E8" s="26">
        <f t="shared" si="1"/>
        <v>0.2</v>
      </c>
      <c r="F8" s="26">
        <f t="shared" si="1"/>
        <v>0.2</v>
      </c>
      <c r="G8" s="26">
        <f t="shared" si="1"/>
        <v>0.2</v>
      </c>
      <c r="H8" s="26">
        <f t="shared" si="1"/>
        <v>0.2</v>
      </c>
      <c r="I8" s="26">
        <f t="shared" si="1"/>
        <v>0.2</v>
      </c>
      <c r="J8" s="26">
        <f t="shared" si="1"/>
        <v>0.2</v>
      </c>
      <c r="K8" s="26">
        <f t="shared" si="1"/>
        <v>0.2</v>
      </c>
      <c r="L8" s="28"/>
    </row>
    <row r="9" spans="1:13">
      <c r="A9" s="22" t="s">
        <v>20</v>
      </c>
      <c r="B9" s="26">
        <v>1</v>
      </c>
      <c r="C9" s="26">
        <v>1</v>
      </c>
      <c r="D9" s="26">
        <v>1</v>
      </c>
      <c r="E9" s="26">
        <v>1</v>
      </c>
      <c r="F9" s="26">
        <v>1</v>
      </c>
      <c r="G9" s="26">
        <v>1</v>
      </c>
      <c r="H9" s="26">
        <v>1</v>
      </c>
      <c r="I9" s="26">
        <v>1</v>
      </c>
      <c r="J9" s="26">
        <v>1</v>
      </c>
      <c r="K9" s="26">
        <v>1</v>
      </c>
      <c r="L9" s="28"/>
    </row>
    <row r="10" spans="1:13" s="21" customFormat="1">
      <c r="A10" s="29" t="s">
        <v>103</v>
      </c>
      <c r="B10" s="30" t="s">
        <v>154</v>
      </c>
      <c r="C10" s="30" t="s">
        <v>107</v>
      </c>
      <c r="D10" s="30" t="s">
        <v>108</v>
      </c>
      <c r="E10" s="30" t="s">
        <v>109</v>
      </c>
      <c r="F10" s="30" t="s">
        <v>110</v>
      </c>
      <c r="G10" s="30" t="s">
        <v>111</v>
      </c>
      <c r="H10" s="30" t="s">
        <v>112</v>
      </c>
      <c r="I10" s="30" t="s">
        <v>113</v>
      </c>
      <c r="J10" s="30" t="s">
        <v>114</v>
      </c>
      <c r="K10" s="30" t="s">
        <v>115</v>
      </c>
      <c r="L10" s="30" t="s">
        <v>116</v>
      </c>
    </row>
    <row r="11" spans="1:13">
      <c r="A11" s="22" t="s">
        <v>22</v>
      </c>
      <c r="B11" s="32" t="s">
        <v>117</v>
      </c>
      <c r="C11" s="32" t="s">
        <v>117</v>
      </c>
      <c r="D11" s="32" t="s">
        <v>117</v>
      </c>
      <c r="E11" s="32" t="s">
        <v>117</v>
      </c>
      <c r="F11" s="32" t="s">
        <v>117</v>
      </c>
      <c r="G11" s="32" t="s">
        <v>117</v>
      </c>
      <c r="H11" s="32" t="s">
        <v>117</v>
      </c>
      <c r="I11" s="32" t="s">
        <v>117</v>
      </c>
      <c r="J11" s="32" t="s">
        <v>117</v>
      </c>
      <c r="K11" s="32" t="s">
        <v>117</v>
      </c>
      <c r="L11" s="28"/>
    </row>
    <row r="12" spans="1:13">
      <c r="A12" s="22" t="s">
        <v>32</v>
      </c>
      <c r="B12" s="28" t="s">
        <v>118</v>
      </c>
      <c r="C12" s="28" t="s">
        <v>118</v>
      </c>
      <c r="D12" s="28" t="s">
        <v>118</v>
      </c>
      <c r="E12" s="28" t="s">
        <v>118</v>
      </c>
      <c r="F12" s="28" t="s">
        <v>118</v>
      </c>
      <c r="G12" s="28" t="s">
        <v>118</v>
      </c>
      <c r="H12" s="28" t="s">
        <v>118</v>
      </c>
      <c r="I12" s="28" t="s">
        <v>118</v>
      </c>
      <c r="J12" s="28" t="s">
        <v>118</v>
      </c>
      <c r="K12" s="28" t="s">
        <v>118</v>
      </c>
      <c r="L12" s="28"/>
    </row>
    <row r="13" spans="1:13" hidden="1">
      <c r="A13" s="22" t="s">
        <v>177</v>
      </c>
      <c r="D13" s="28">
        <v>21.7</v>
      </c>
      <c r="E13" s="28">
        <v>21.7</v>
      </c>
      <c r="F13" s="28">
        <v>21.7</v>
      </c>
      <c r="G13" s="28"/>
      <c r="H13" s="28"/>
      <c r="I13" s="28"/>
      <c r="J13" s="28"/>
      <c r="K13" s="28"/>
      <c r="L13" s="40">
        <f>SUM(D13:F13)</f>
        <v>65.099999999999994</v>
      </c>
    </row>
    <row r="14" spans="1:13">
      <c r="A14" s="42" t="s">
        <v>119</v>
      </c>
      <c r="B14" s="42">
        <v>28</v>
      </c>
      <c r="C14" s="42">
        <v>30</v>
      </c>
      <c r="D14" s="43">
        <v>31</v>
      </c>
      <c r="E14" s="43">
        <v>30</v>
      </c>
      <c r="F14" s="43">
        <v>31</v>
      </c>
      <c r="G14" s="43">
        <v>31</v>
      </c>
      <c r="H14" s="43">
        <v>30</v>
      </c>
      <c r="I14" s="43">
        <v>31</v>
      </c>
      <c r="J14" s="43">
        <v>30</v>
      </c>
      <c r="K14" s="43">
        <v>31</v>
      </c>
      <c r="L14" s="43">
        <f>SUM(B14:K14)</f>
        <v>303</v>
      </c>
    </row>
    <row r="15" spans="1:13">
      <c r="A15" s="22" t="s">
        <v>155</v>
      </c>
      <c r="B15" s="23">
        <f>B6/365*B7*B9*B14</f>
        <v>9095.0136986301386</v>
      </c>
      <c r="C15" s="23">
        <f t="shared" ref="C15:K15" si="2">C6/365*C7*C9*C14</f>
        <v>9744.6575342465767</v>
      </c>
      <c r="D15" s="23">
        <f t="shared" si="2"/>
        <v>10069.479452054795</v>
      </c>
      <c r="E15" s="23">
        <f t="shared" si="2"/>
        <v>9744.6575342465767</v>
      </c>
      <c r="F15" s="23">
        <f t="shared" si="2"/>
        <v>10069.479452054795</v>
      </c>
      <c r="G15" s="23">
        <f t="shared" si="2"/>
        <v>10069.479452054795</v>
      </c>
      <c r="H15" s="23">
        <f t="shared" si="2"/>
        <v>9744.6575342465767</v>
      </c>
      <c r="I15" s="23">
        <f t="shared" si="2"/>
        <v>10069.479452054795</v>
      </c>
      <c r="J15" s="23">
        <f t="shared" si="2"/>
        <v>9744.6575342465767</v>
      </c>
      <c r="K15" s="23">
        <f t="shared" si="2"/>
        <v>10069.479452054795</v>
      </c>
      <c r="L15" s="23">
        <f>SUM(B15:K15)</f>
        <v>98421.041095890425</v>
      </c>
    </row>
    <row r="16" spans="1:13">
      <c r="A16" s="22" t="s">
        <v>159</v>
      </c>
      <c r="B16" s="23">
        <f>B6/365*B8*B14</f>
        <v>2273.7534246575347</v>
      </c>
      <c r="C16" s="23">
        <f t="shared" ref="C16:K16" si="3">C6/365*C8*C14</f>
        <v>2436.1643835616442</v>
      </c>
      <c r="D16" s="23">
        <f t="shared" si="3"/>
        <v>2517.3698630136987</v>
      </c>
      <c r="E16" s="23">
        <f t="shared" si="3"/>
        <v>2436.1643835616442</v>
      </c>
      <c r="F16" s="23">
        <f t="shared" si="3"/>
        <v>2517.3698630136987</v>
      </c>
      <c r="G16" s="23">
        <f t="shared" si="3"/>
        <v>2517.3698630136987</v>
      </c>
      <c r="H16" s="23">
        <f t="shared" si="3"/>
        <v>2436.1643835616442</v>
      </c>
      <c r="I16" s="23">
        <f t="shared" si="3"/>
        <v>2517.3698630136987</v>
      </c>
      <c r="J16" s="23">
        <f t="shared" si="3"/>
        <v>2436.1643835616442</v>
      </c>
      <c r="K16" s="23">
        <f t="shared" si="3"/>
        <v>2517.3698630136987</v>
      </c>
      <c r="L16" s="23">
        <f>SUM(B16:K16)</f>
        <v>24605.260273972606</v>
      </c>
    </row>
    <row r="17" spans="1:13">
      <c r="D17" s="23"/>
      <c r="E17" s="23"/>
      <c r="F17" s="23"/>
      <c r="G17" s="23"/>
      <c r="H17" s="23"/>
      <c r="I17" s="23"/>
      <c r="J17" s="23"/>
      <c r="K17" s="23"/>
      <c r="L17" s="23"/>
    </row>
    <row r="18" spans="1:13">
      <c r="A18" s="45" t="s">
        <v>38</v>
      </c>
      <c r="B18" s="46">
        <f>SUM(B15:B17)</f>
        <v>11368.767123287673</v>
      </c>
      <c r="C18" s="46">
        <f t="shared" ref="C18:K18" si="4">SUM(C15:C17)</f>
        <v>12180.821917808222</v>
      </c>
      <c r="D18" s="46">
        <f t="shared" si="4"/>
        <v>12586.849315068494</v>
      </c>
      <c r="E18" s="46">
        <f t="shared" si="4"/>
        <v>12180.821917808222</v>
      </c>
      <c r="F18" s="46">
        <f t="shared" si="4"/>
        <v>12586.849315068494</v>
      </c>
      <c r="G18" s="46">
        <f t="shared" si="4"/>
        <v>12586.849315068494</v>
      </c>
      <c r="H18" s="46">
        <f t="shared" si="4"/>
        <v>12180.821917808222</v>
      </c>
      <c r="I18" s="46">
        <f t="shared" si="4"/>
        <v>12586.849315068494</v>
      </c>
      <c r="J18" s="46">
        <f t="shared" si="4"/>
        <v>12180.821917808222</v>
      </c>
      <c r="K18" s="46">
        <f t="shared" si="4"/>
        <v>12586.849315068494</v>
      </c>
      <c r="L18" s="46">
        <f>SUM(B18:K18)</f>
        <v>123026.30136986304</v>
      </c>
    </row>
    <row r="19" spans="1:13">
      <c r="A19" s="22" t="s">
        <v>40</v>
      </c>
      <c r="B19" s="48">
        <f>Tariffe!C1304</f>
        <v>0.12125506072874494</v>
      </c>
      <c r="C19" s="48">
        <f>B19</f>
        <v>0.12125506072874494</v>
      </c>
      <c r="D19" s="48">
        <f t="shared" ref="D19:K19" si="5">C19</f>
        <v>0.12125506072874494</v>
      </c>
      <c r="E19" s="48">
        <f t="shared" si="5"/>
        <v>0.12125506072874494</v>
      </c>
      <c r="F19" s="48">
        <f t="shared" si="5"/>
        <v>0.12125506072874494</v>
      </c>
      <c r="G19" s="48">
        <f t="shared" si="5"/>
        <v>0.12125506072874494</v>
      </c>
      <c r="H19" s="48">
        <f t="shared" si="5"/>
        <v>0.12125506072874494</v>
      </c>
      <c r="I19" s="48">
        <f t="shared" si="5"/>
        <v>0.12125506072874494</v>
      </c>
      <c r="J19" s="48">
        <f t="shared" si="5"/>
        <v>0.12125506072874494</v>
      </c>
      <c r="K19" s="48">
        <f t="shared" si="5"/>
        <v>0.12125506072874494</v>
      </c>
      <c r="M19" s="23"/>
    </row>
    <row r="20" spans="1:13">
      <c r="A20" s="42" t="s">
        <v>42</v>
      </c>
      <c r="B20" s="76">
        <f>B23*B19</f>
        <v>1378.5205479452056</v>
      </c>
      <c r="C20" s="76">
        <f t="shared" ref="C20:K20" si="6">C23*C19</f>
        <v>1476.9863013698632</v>
      </c>
      <c r="D20" s="76">
        <f t="shared" si="6"/>
        <v>1526.2191780821918</v>
      </c>
      <c r="E20" s="76">
        <f t="shared" si="6"/>
        <v>1476.9863013698632</v>
      </c>
      <c r="F20" s="76">
        <f t="shared" si="6"/>
        <v>1526.2191780821918</v>
      </c>
      <c r="G20" s="76">
        <f t="shared" si="6"/>
        <v>1526.2191780821918</v>
      </c>
      <c r="H20" s="76">
        <f t="shared" si="6"/>
        <v>1476.9863013698632</v>
      </c>
      <c r="I20" s="76">
        <f t="shared" si="6"/>
        <v>1526.2191780821918</v>
      </c>
      <c r="J20" s="76">
        <f t="shared" si="6"/>
        <v>1476.9863013698632</v>
      </c>
      <c r="K20" s="76">
        <f t="shared" si="6"/>
        <v>1526.2191780821918</v>
      </c>
      <c r="L20" s="76">
        <f>SUM(B20:K20)</f>
        <v>14917.561643835619</v>
      </c>
    </row>
    <row r="21" spans="1:13">
      <c r="A21" s="21" t="s">
        <v>52</v>
      </c>
      <c r="B21" s="25">
        <f t="shared" ref="B21:K21" si="7">B18-B20</f>
        <v>9990.2465753424676</v>
      </c>
      <c r="C21" s="25">
        <f t="shared" si="7"/>
        <v>10703.835616438359</v>
      </c>
      <c r="D21" s="25">
        <f t="shared" si="7"/>
        <v>11060.630136986301</v>
      </c>
      <c r="E21" s="25">
        <f t="shared" si="7"/>
        <v>10703.835616438359</v>
      </c>
      <c r="F21" s="25">
        <f t="shared" si="7"/>
        <v>11060.630136986301</v>
      </c>
      <c r="G21" s="25">
        <f t="shared" si="7"/>
        <v>11060.630136986301</v>
      </c>
      <c r="H21" s="25">
        <f t="shared" si="7"/>
        <v>10703.835616438359</v>
      </c>
      <c r="I21" s="25">
        <f t="shared" si="7"/>
        <v>11060.630136986301</v>
      </c>
      <c r="J21" s="25">
        <f t="shared" si="7"/>
        <v>10703.835616438359</v>
      </c>
      <c r="K21" s="25">
        <f t="shared" si="7"/>
        <v>11060.630136986301</v>
      </c>
      <c r="L21" s="25">
        <f>SUM(B21:K21)</f>
        <v>108108.73972602742</v>
      </c>
    </row>
    <row r="23" spans="1:13">
      <c r="A23" s="22" t="s">
        <v>54</v>
      </c>
      <c r="B23" s="54">
        <f t="shared" ref="B23:K23" si="8">SUM(B15:B17)</f>
        <v>11368.767123287673</v>
      </c>
      <c r="C23" s="54">
        <f t="shared" si="8"/>
        <v>12180.821917808222</v>
      </c>
      <c r="D23" s="54">
        <f t="shared" si="8"/>
        <v>12586.849315068494</v>
      </c>
      <c r="E23" s="54">
        <f t="shared" si="8"/>
        <v>12180.821917808222</v>
      </c>
      <c r="F23" s="54">
        <f t="shared" si="8"/>
        <v>12586.849315068494</v>
      </c>
      <c r="G23" s="54">
        <f t="shared" si="8"/>
        <v>12586.849315068494</v>
      </c>
      <c r="H23" s="54">
        <f t="shared" si="8"/>
        <v>12180.821917808222</v>
      </c>
      <c r="I23" s="54">
        <f t="shared" si="8"/>
        <v>12586.849315068494</v>
      </c>
      <c r="J23" s="54">
        <f t="shared" si="8"/>
        <v>12180.821917808222</v>
      </c>
      <c r="K23" s="54">
        <f t="shared" si="8"/>
        <v>12586.849315068494</v>
      </c>
      <c r="L23" s="23">
        <f>SUM(B23:K23)</f>
        <v>123026.30136986304</v>
      </c>
    </row>
    <row r="24" spans="1:13">
      <c r="A24" s="22" t="s">
        <v>64</v>
      </c>
      <c r="B24" s="56">
        <f>B6/12</f>
        <v>12350</v>
      </c>
      <c r="C24" s="56">
        <f t="shared" ref="C24:K24" si="9">C6/12</f>
        <v>12350</v>
      </c>
      <c r="D24" s="56">
        <f t="shared" si="9"/>
        <v>12350</v>
      </c>
      <c r="E24" s="56">
        <f t="shared" si="9"/>
        <v>12350</v>
      </c>
      <c r="F24" s="56">
        <f t="shared" si="9"/>
        <v>12350</v>
      </c>
      <c r="G24" s="56">
        <f t="shared" si="9"/>
        <v>12350</v>
      </c>
      <c r="H24" s="56">
        <f t="shared" si="9"/>
        <v>12350</v>
      </c>
      <c r="I24" s="56">
        <f t="shared" si="9"/>
        <v>12350</v>
      </c>
      <c r="J24" s="56">
        <f t="shared" si="9"/>
        <v>12350</v>
      </c>
      <c r="K24" s="56">
        <f t="shared" si="9"/>
        <v>12350</v>
      </c>
      <c r="L24" s="23"/>
    </row>
    <row r="26" spans="1:13">
      <c r="A26" s="21"/>
      <c r="B26" s="21"/>
      <c r="C26" s="21"/>
    </row>
    <row r="33" spans="4:13">
      <c r="D33" s="86"/>
      <c r="E33" s="86"/>
      <c r="F33" s="86"/>
      <c r="G33" s="86"/>
      <c r="H33" s="86"/>
      <c r="I33" s="86"/>
      <c r="J33" s="86"/>
      <c r="K33" s="86"/>
      <c r="L33" s="86"/>
    </row>
    <row r="34" spans="4:13">
      <c r="D34" s="86"/>
      <c r="E34" s="86"/>
      <c r="F34" s="86"/>
      <c r="G34" s="86"/>
      <c r="H34" s="86"/>
      <c r="I34" s="86"/>
      <c r="J34" s="86"/>
      <c r="K34" s="86"/>
      <c r="L34" s="86"/>
      <c r="M34" s="86"/>
    </row>
    <row r="35" spans="4:13">
      <c r="D35" s="86"/>
      <c r="E35" s="86"/>
      <c r="F35" s="86"/>
      <c r="G35" s="86"/>
      <c r="H35" s="86"/>
      <c r="I35" s="86"/>
      <c r="J35" s="86"/>
      <c r="K35" s="86"/>
      <c r="L35" s="86"/>
      <c r="M35" s="86"/>
    </row>
    <row r="36" spans="4:13">
      <c r="D36" s="86"/>
      <c r="E36" s="86"/>
      <c r="F36" s="86"/>
      <c r="G36" s="86"/>
      <c r="H36" s="86"/>
      <c r="I36" s="86"/>
      <c r="J36" s="86"/>
      <c r="K36" s="86"/>
      <c r="L36" s="86"/>
      <c r="M36" s="86"/>
    </row>
    <row r="37" spans="4:13">
      <c r="D37" s="86"/>
      <c r="E37" s="86"/>
      <c r="F37" s="86"/>
      <c r="G37" s="86"/>
      <c r="H37" s="86"/>
      <c r="I37" s="86"/>
      <c r="J37" s="86"/>
      <c r="K37" s="86"/>
      <c r="L37" s="86"/>
      <c r="M37" s="87"/>
    </row>
    <row r="38" spans="4:13">
      <c r="D38" s="75"/>
      <c r="E38" s="75"/>
      <c r="F38" s="75"/>
      <c r="G38" s="75"/>
      <c r="H38" s="75"/>
      <c r="I38" s="75"/>
      <c r="J38" s="75"/>
      <c r="K38" s="75"/>
      <c r="L38" s="75"/>
    </row>
    <row r="39" spans="4:13">
      <c r="D39" s="86"/>
      <c r="E39" s="86"/>
      <c r="F39" s="86"/>
      <c r="G39" s="86"/>
      <c r="H39" s="86"/>
      <c r="I39" s="86"/>
      <c r="J39" s="86"/>
      <c r="K39" s="86"/>
      <c r="L39" s="86"/>
      <c r="M39" s="87"/>
    </row>
  </sheetData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-0.249977111117893"/>
  </sheetPr>
  <dimension ref="A1:P43"/>
  <sheetViews>
    <sheetView zoomScaleNormal="100" workbookViewId="0">
      <selection activeCell="M44" sqref="M44"/>
    </sheetView>
  </sheetViews>
  <sheetFormatPr baseColWidth="10" defaultColWidth="11.54296875" defaultRowHeight="11.5"/>
  <cols>
    <col min="1" max="1" width="37.453125" style="22" customWidth="1"/>
    <col min="2" max="12" width="11" style="22" customWidth="1"/>
    <col min="13" max="13" width="9.54296875" style="22" customWidth="1"/>
    <col min="14" max="16384" width="11.54296875" style="22"/>
  </cols>
  <sheetData>
    <row r="1" spans="1:13" s="21" customFormat="1" ht="14">
      <c r="A1" s="21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21" customFormat="1">
      <c r="A2" s="22" t="s">
        <v>8</v>
      </c>
      <c r="B2" s="22" t="s">
        <v>156</v>
      </c>
      <c r="C2" s="67"/>
      <c r="D2" s="22"/>
      <c r="E2" s="67"/>
    </row>
    <row r="3" spans="1:13" s="21" customFormat="1">
      <c r="A3" s="22" t="s">
        <v>10</v>
      </c>
      <c r="B3" s="67" t="s">
        <v>150</v>
      </c>
      <c r="C3" s="22"/>
      <c r="D3" s="67"/>
    </row>
    <row r="4" spans="1:13" s="21" customFormat="1">
      <c r="A4" s="22" t="s">
        <v>12</v>
      </c>
      <c r="B4" s="67"/>
      <c r="C4" s="22"/>
      <c r="D4" s="67"/>
      <c r="F4" s="22"/>
      <c r="G4" s="22"/>
      <c r="H4" s="22"/>
      <c r="I4" s="22"/>
      <c r="J4" s="22"/>
      <c r="K4" s="22"/>
    </row>
    <row r="5" spans="1:13" s="21" customFormat="1" ht="37.5" customHeight="1">
      <c r="A5" s="37" t="s">
        <v>28</v>
      </c>
      <c r="B5" s="70" t="s">
        <v>152</v>
      </c>
      <c r="F5" s="71"/>
      <c r="G5" s="71"/>
      <c r="H5" s="71"/>
      <c r="I5" s="71"/>
      <c r="J5" s="71"/>
      <c r="K5" s="71"/>
    </row>
    <row r="6" spans="1:13" s="21" customFormat="1">
      <c r="A6" s="22" t="s">
        <v>14</v>
      </c>
      <c r="B6" s="23">
        <v>148200</v>
      </c>
      <c r="C6" s="23">
        <f>B6</f>
        <v>148200</v>
      </c>
      <c r="D6" s="23">
        <f t="shared" ref="D6:K6" si="0">C6</f>
        <v>148200</v>
      </c>
      <c r="E6" s="23">
        <f t="shared" si="0"/>
        <v>148200</v>
      </c>
      <c r="F6" s="23">
        <f t="shared" si="0"/>
        <v>148200</v>
      </c>
      <c r="G6" s="23">
        <f t="shared" si="0"/>
        <v>148200</v>
      </c>
      <c r="H6" s="23">
        <f t="shared" si="0"/>
        <v>148200</v>
      </c>
      <c r="I6" s="23">
        <f t="shared" si="0"/>
        <v>148200</v>
      </c>
      <c r="J6" s="23">
        <f t="shared" si="0"/>
        <v>148200</v>
      </c>
      <c r="K6" s="23">
        <f t="shared" si="0"/>
        <v>148200</v>
      </c>
      <c r="L6" s="23"/>
    </row>
    <row r="7" spans="1:13">
      <c r="A7" s="22" t="s">
        <v>157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6">
        <v>0.8</v>
      </c>
      <c r="K7" s="26">
        <v>0.8</v>
      </c>
      <c r="L7" s="28"/>
    </row>
    <row r="8" spans="1:13">
      <c r="A8" s="22" t="s">
        <v>158</v>
      </c>
      <c r="B8" s="26">
        <v>0.2</v>
      </c>
      <c r="C8" s="26">
        <f>B8</f>
        <v>0.2</v>
      </c>
      <c r="D8" s="26">
        <f t="shared" ref="D8:K8" si="1">C8</f>
        <v>0.2</v>
      </c>
      <c r="E8" s="26">
        <f t="shared" si="1"/>
        <v>0.2</v>
      </c>
      <c r="F8" s="26">
        <f t="shared" si="1"/>
        <v>0.2</v>
      </c>
      <c r="G8" s="26">
        <f t="shared" si="1"/>
        <v>0.2</v>
      </c>
      <c r="H8" s="26">
        <f t="shared" si="1"/>
        <v>0.2</v>
      </c>
      <c r="I8" s="26">
        <f t="shared" si="1"/>
        <v>0.2</v>
      </c>
      <c r="J8" s="26">
        <f t="shared" si="1"/>
        <v>0.2</v>
      </c>
      <c r="K8" s="26">
        <f t="shared" si="1"/>
        <v>0.2</v>
      </c>
      <c r="L8" s="28"/>
    </row>
    <row r="9" spans="1:13">
      <c r="A9" s="22" t="s">
        <v>20</v>
      </c>
      <c r="B9" s="26">
        <v>1</v>
      </c>
      <c r="C9" s="26">
        <v>1</v>
      </c>
      <c r="D9" s="26">
        <v>1</v>
      </c>
      <c r="E9" s="26">
        <v>1</v>
      </c>
      <c r="F9" s="26">
        <v>1</v>
      </c>
      <c r="G9" s="26">
        <v>1</v>
      </c>
      <c r="H9" s="26">
        <v>1</v>
      </c>
      <c r="I9" s="26">
        <v>1</v>
      </c>
      <c r="J9" s="26">
        <v>1</v>
      </c>
      <c r="K9" s="26">
        <v>1</v>
      </c>
      <c r="L9" s="28"/>
    </row>
    <row r="10" spans="1:13" s="21" customFormat="1">
      <c r="A10" s="29" t="s">
        <v>103</v>
      </c>
      <c r="B10" s="30" t="s">
        <v>154</v>
      </c>
      <c r="C10" s="30" t="s">
        <v>107</v>
      </c>
      <c r="D10" s="30" t="s">
        <v>108</v>
      </c>
      <c r="E10" s="30" t="s">
        <v>109</v>
      </c>
      <c r="F10" s="30" t="s">
        <v>110</v>
      </c>
      <c r="G10" s="30" t="s">
        <v>111</v>
      </c>
      <c r="H10" s="30" t="s">
        <v>112</v>
      </c>
      <c r="I10" s="30" t="s">
        <v>113</v>
      </c>
      <c r="J10" s="30" t="s">
        <v>114</v>
      </c>
      <c r="K10" s="30" t="s">
        <v>115</v>
      </c>
      <c r="L10" s="30" t="s">
        <v>116</v>
      </c>
    </row>
    <row r="11" spans="1:13">
      <c r="A11" s="22" t="s">
        <v>22</v>
      </c>
      <c r="B11" s="32" t="s">
        <v>117</v>
      </c>
      <c r="C11" s="32" t="s">
        <v>117</v>
      </c>
      <c r="D11" s="32" t="s">
        <v>117</v>
      </c>
      <c r="E11" s="32" t="s">
        <v>117</v>
      </c>
      <c r="F11" s="32" t="s">
        <v>117</v>
      </c>
      <c r="G11" s="32" t="s">
        <v>117</v>
      </c>
      <c r="H11" s="32" t="s">
        <v>117</v>
      </c>
      <c r="I11" s="32" t="s">
        <v>117</v>
      </c>
      <c r="J11" s="32" t="s">
        <v>117</v>
      </c>
      <c r="K11" s="32" t="s">
        <v>117</v>
      </c>
      <c r="L11" s="28"/>
    </row>
    <row r="12" spans="1:13">
      <c r="A12" s="22" t="s">
        <v>32</v>
      </c>
      <c r="B12" s="28" t="s">
        <v>121</v>
      </c>
      <c r="C12" s="28" t="s">
        <v>121</v>
      </c>
      <c r="D12" s="28" t="s">
        <v>121</v>
      </c>
      <c r="E12" s="28" t="s">
        <v>121</v>
      </c>
      <c r="F12" s="28" t="s">
        <v>121</v>
      </c>
      <c r="G12" s="28" t="s">
        <v>121</v>
      </c>
      <c r="H12" s="28" t="s">
        <v>121</v>
      </c>
      <c r="I12" s="28" t="s">
        <v>121</v>
      </c>
      <c r="J12" s="28" t="s">
        <v>121</v>
      </c>
      <c r="K12" s="28" t="s">
        <v>121</v>
      </c>
      <c r="L12" s="28"/>
    </row>
    <row r="13" spans="1:13" hidden="1">
      <c r="A13" s="22" t="s">
        <v>177</v>
      </c>
      <c r="B13" s="28">
        <v>21.7</v>
      </c>
      <c r="C13" s="28">
        <v>21.7</v>
      </c>
      <c r="D13" s="28">
        <v>21.7</v>
      </c>
      <c r="E13" s="28">
        <v>21.7</v>
      </c>
      <c r="F13" s="28">
        <v>21.7</v>
      </c>
      <c r="G13" s="28"/>
      <c r="H13" s="28"/>
      <c r="I13" s="28"/>
      <c r="J13" s="28"/>
      <c r="K13" s="28"/>
      <c r="L13" s="40">
        <f>SUM(B13:F13)</f>
        <v>108.5</v>
      </c>
    </row>
    <row r="14" spans="1:13">
      <c r="A14" s="42" t="s">
        <v>119</v>
      </c>
      <c r="B14" s="43">
        <v>28</v>
      </c>
      <c r="C14" s="43">
        <v>30</v>
      </c>
      <c r="D14" s="43">
        <v>31</v>
      </c>
      <c r="E14" s="43">
        <v>30</v>
      </c>
      <c r="F14" s="43">
        <v>31</v>
      </c>
      <c r="G14" s="43">
        <v>31</v>
      </c>
      <c r="H14" s="43">
        <v>30</v>
      </c>
      <c r="I14" s="43">
        <v>31</v>
      </c>
      <c r="J14" s="43">
        <v>30</v>
      </c>
      <c r="K14" s="43">
        <v>31</v>
      </c>
      <c r="L14" s="43">
        <f>SUM(B14:K14)</f>
        <v>303</v>
      </c>
    </row>
    <row r="15" spans="1:13">
      <c r="A15" s="22" t="s">
        <v>155</v>
      </c>
      <c r="B15" s="23">
        <f>B6/365*B7*B9*B14</f>
        <v>9095.0136986301386</v>
      </c>
      <c r="C15" s="23">
        <f t="shared" ref="C15:K15" si="2">C6/365*C7*C9*C14</f>
        <v>9744.6575342465767</v>
      </c>
      <c r="D15" s="23">
        <f t="shared" si="2"/>
        <v>10069.479452054795</v>
      </c>
      <c r="E15" s="23">
        <f t="shared" si="2"/>
        <v>9744.6575342465767</v>
      </c>
      <c r="F15" s="23">
        <f t="shared" si="2"/>
        <v>10069.479452054795</v>
      </c>
      <c r="G15" s="23">
        <f t="shared" si="2"/>
        <v>10069.479452054795</v>
      </c>
      <c r="H15" s="23">
        <f t="shared" si="2"/>
        <v>9744.6575342465767</v>
      </c>
      <c r="I15" s="23">
        <f t="shared" si="2"/>
        <v>10069.479452054795</v>
      </c>
      <c r="J15" s="23">
        <f t="shared" si="2"/>
        <v>9744.6575342465767</v>
      </c>
      <c r="K15" s="23">
        <f t="shared" si="2"/>
        <v>10069.479452054795</v>
      </c>
      <c r="L15" s="23">
        <f>SUM(B15:K15)</f>
        <v>98421.041095890425</v>
      </c>
    </row>
    <row r="16" spans="1:13">
      <c r="A16" s="22" t="s">
        <v>159</v>
      </c>
      <c r="B16" s="23">
        <f>B6/365*B8*B14</f>
        <v>2273.7534246575347</v>
      </c>
      <c r="C16" s="23">
        <f t="shared" ref="C16:K16" si="3">C6/365*C8*C14</f>
        <v>2436.1643835616442</v>
      </c>
      <c r="D16" s="23">
        <f t="shared" si="3"/>
        <v>2517.3698630136987</v>
      </c>
      <c r="E16" s="23">
        <f t="shared" si="3"/>
        <v>2436.1643835616442</v>
      </c>
      <c r="F16" s="23">
        <f t="shared" si="3"/>
        <v>2517.3698630136987</v>
      </c>
      <c r="G16" s="23">
        <f t="shared" si="3"/>
        <v>2517.3698630136987</v>
      </c>
      <c r="H16" s="23">
        <f t="shared" si="3"/>
        <v>2436.1643835616442</v>
      </c>
      <c r="I16" s="23">
        <f t="shared" si="3"/>
        <v>2517.3698630136987</v>
      </c>
      <c r="J16" s="23">
        <f t="shared" si="3"/>
        <v>2436.1643835616442</v>
      </c>
      <c r="K16" s="23">
        <f t="shared" si="3"/>
        <v>2517.3698630136987</v>
      </c>
      <c r="L16" s="23">
        <f>SUM(B16:K16)</f>
        <v>24605.260273972606</v>
      </c>
    </row>
    <row r="17" spans="1:16"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6">
      <c r="A18" s="45" t="s">
        <v>38</v>
      </c>
      <c r="B18" s="46">
        <f t="shared" ref="B18:K18" si="4">SUM(B15:B17)</f>
        <v>11368.767123287673</v>
      </c>
      <c r="C18" s="46">
        <f t="shared" si="4"/>
        <v>12180.821917808222</v>
      </c>
      <c r="D18" s="46">
        <f t="shared" si="4"/>
        <v>12586.849315068494</v>
      </c>
      <c r="E18" s="46">
        <f t="shared" si="4"/>
        <v>12180.821917808222</v>
      </c>
      <c r="F18" s="46">
        <f t="shared" si="4"/>
        <v>12586.849315068494</v>
      </c>
      <c r="G18" s="46">
        <f t="shared" si="4"/>
        <v>12586.849315068494</v>
      </c>
      <c r="H18" s="46">
        <f t="shared" si="4"/>
        <v>12180.821917808222</v>
      </c>
      <c r="I18" s="46">
        <f t="shared" si="4"/>
        <v>12586.849315068494</v>
      </c>
      <c r="J18" s="46">
        <f t="shared" si="4"/>
        <v>12180.821917808222</v>
      </c>
      <c r="K18" s="46">
        <f t="shared" si="4"/>
        <v>12586.849315068494</v>
      </c>
      <c r="L18" s="46">
        <f>SUM(B18:K18)</f>
        <v>123026.30136986304</v>
      </c>
    </row>
    <row r="19" spans="1:16">
      <c r="A19" s="22" t="s">
        <v>40</v>
      </c>
      <c r="B19" s="48">
        <f>Tariffe!C1304</f>
        <v>0.12125506072874494</v>
      </c>
      <c r="C19" s="48">
        <f>B19</f>
        <v>0.12125506072874494</v>
      </c>
      <c r="D19" s="48">
        <f t="shared" ref="D19:K19" si="5">C19</f>
        <v>0.12125506072874494</v>
      </c>
      <c r="E19" s="48">
        <f t="shared" si="5"/>
        <v>0.12125506072874494</v>
      </c>
      <c r="F19" s="48">
        <f t="shared" si="5"/>
        <v>0.12125506072874494</v>
      </c>
      <c r="G19" s="48">
        <f t="shared" si="5"/>
        <v>0.12125506072874494</v>
      </c>
      <c r="H19" s="48">
        <f t="shared" si="5"/>
        <v>0.12125506072874494</v>
      </c>
      <c r="I19" s="48">
        <f t="shared" si="5"/>
        <v>0.12125506072874494</v>
      </c>
      <c r="J19" s="48">
        <f t="shared" si="5"/>
        <v>0.12125506072874494</v>
      </c>
      <c r="K19" s="48">
        <f t="shared" si="5"/>
        <v>0.12125506072874494</v>
      </c>
      <c r="M19" s="23"/>
    </row>
    <row r="20" spans="1:16">
      <c r="A20" s="22" t="s">
        <v>42</v>
      </c>
      <c r="B20" s="23">
        <f>B25*B19</f>
        <v>1378.5205479452056</v>
      </c>
      <c r="C20" s="23">
        <f>C26*C19-B21</f>
        <v>1476.9863013698637</v>
      </c>
      <c r="D20" s="23">
        <f>D26*D19-C21</f>
        <v>1526.2191780821922</v>
      </c>
      <c r="E20" s="23">
        <f>E26*E19-D21</f>
        <v>1476.9863013698632</v>
      </c>
      <c r="F20" s="23">
        <f t="shared" ref="F20:K20" si="6">F26*F19-E21</f>
        <v>1526.2191780821913</v>
      </c>
      <c r="G20" s="23">
        <f t="shared" si="6"/>
        <v>1526.2191780821922</v>
      </c>
      <c r="H20" s="23">
        <f t="shared" si="6"/>
        <v>1476.9863013698632</v>
      </c>
      <c r="I20" s="23">
        <f t="shared" si="6"/>
        <v>1526.2191780821922</v>
      </c>
      <c r="J20" s="23">
        <f t="shared" si="6"/>
        <v>1476.9863013698632</v>
      </c>
      <c r="K20" s="23">
        <f t="shared" si="6"/>
        <v>1526.2191780821922</v>
      </c>
      <c r="L20" s="23">
        <f>SUM(B20:K20)</f>
        <v>14917.561643835619</v>
      </c>
    </row>
    <row r="21" spans="1:16">
      <c r="A21" s="22" t="s">
        <v>48</v>
      </c>
      <c r="B21" s="23">
        <f>B20</f>
        <v>1378.5205479452056</v>
      </c>
      <c r="C21" s="23">
        <f>B21+C20</f>
        <v>2855.5068493150693</v>
      </c>
      <c r="D21" s="23">
        <f t="shared" ref="D21:K21" si="7">C21+D20</f>
        <v>4381.7260273972615</v>
      </c>
      <c r="E21" s="23">
        <f t="shared" si="7"/>
        <v>5858.7123287671247</v>
      </c>
      <c r="F21" s="23">
        <f t="shared" si="7"/>
        <v>7384.9315068493161</v>
      </c>
      <c r="G21" s="23">
        <f t="shared" si="7"/>
        <v>8911.1506849315083</v>
      </c>
      <c r="H21" s="23">
        <f t="shared" si="7"/>
        <v>10388.136986301372</v>
      </c>
      <c r="I21" s="23">
        <f t="shared" si="7"/>
        <v>11914.356164383564</v>
      </c>
      <c r="J21" s="23">
        <f t="shared" si="7"/>
        <v>13391.342465753427</v>
      </c>
      <c r="K21" s="23">
        <f t="shared" si="7"/>
        <v>14917.561643835619</v>
      </c>
      <c r="L21" s="23"/>
      <c r="M21" s="23"/>
      <c r="N21" s="23"/>
      <c r="O21" s="23"/>
      <c r="P21" s="23"/>
    </row>
    <row r="22" spans="1:16">
      <c r="A22" s="42" t="s">
        <v>50</v>
      </c>
      <c r="B22" s="76">
        <f>B20</f>
        <v>1378.5205479452056</v>
      </c>
      <c r="C22" s="76">
        <f>C20</f>
        <v>1476.9863013698637</v>
      </c>
      <c r="D22" s="76">
        <f t="shared" ref="D22:K22" si="8">D20</f>
        <v>1526.2191780821922</v>
      </c>
      <c r="E22" s="76">
        <f t="shared" si="8"/>
        <v>1476.9863013698632</v>
      </c>
      <c r="F22" s="76">
        <f t="shared" si="8"/>
        <v>1526.2191780821913</v>
      </c>
      <c r="G22" s="76">
        <f t="shared" si="8"/>
        <v>1526.2191780821922</v>
      </c>
      <c r="H22" s="76">
        <f t="shared" si="8"/>
        <v>1476.9863013698632</v>
      </c>
      <c r="I22" s="76">
        <f t="shared" si="8"/>
        <v>1526.2191780821922</v>
      </c>
      <c r="J22" s="76">
        <f t="shared" si="8"/>
        <v>1476.9863013698632</v>
      </c>
      <c r="K22" s="76">
        <f t="shared" si="8"/>
        <v>1526.2191780821922</v>
      </c>
      <c r="L22" s="76">
        <f>SUM(B22:K22)</f>
        <v>14917.561643835619</v>
      </c>
      <c r="M22" s="23"/>
      <c r="N22" s="23"/>
      <c r="O22" s="23"/>
      <c r="P22" s="23"/>
    </row>
    <row r="23" spans="1:16">
      <c r="A23" s="21" t="s">
        <v>52</v>
      </c>
      <c r="B23" s="25">
        <f t="shared" ref="B23:K23" si="9">B18-B20</f>
        <v>9990.2465753424676</v>
      </c>
      <c r="C23" s="25">
        <f t="shared" si="9"/>
        <v>10703.835616438359</v>
      </c>
      <c r="D23" s="25">
        <f t="shared" si="9"/>
        <v>11060.630136986301</v>
      </c>
      <c r="E23" s="25">
        <f t="shared" si="9"/>
        <v>10703.835616438359</v>
      </c>
      <c r="F23" s="25">
        <f t="shared" si="9"/>
        <v>11060.630136986303</v>
      </c>
      <c r="G23" s="25">
        <f t="shared" si="9"/>
        <v>11060.630136986301</v>
      </c>
      <c r="H23" s="25">
        <f t="shared" si="9"/>
        <v>10703.835616438359</v>
      </c>
      <c r="I23" s="25">
        <f t="shared" si="9"/>
        <v>11060.630136986301</v>
      </c>
      <c r="J23" s="25">
        <f t="shared" si="9"/>
        <v>10703.835616438359</v>
      </c>
      <c r="K23" s="25">
        <f t="shared" si="9"/>
        <v>11060.630136986301</v>
      </c>
      <c r="L23" s="25">
        <f>SUM(B23:K23)</f>
        <v>108108.73972602742</v>
      </c>
    </row>
    <row r="25" spans="1:16">
      <c r="A25" s="22" t="s">
        <v>54</v>
      </c>
      <c r="B25" s="54">
        <f>SUM(B15:B17)</f>
        <v>11368.767123287673</v>
      </c>
      <c r="C25" s="54">
        <f t="shared" ref="C25:K25" si="10">SUM(C15:C17)</f>
        <v>12180.821917808222</v>
      </c>
      <c r="D25" s="54">
        <f t="shared" si="10"/>
        <v>12586.849315068494</v>
      </c>
      <c r="E25" s="54">
        <f t="shared" si="10"/>
        <v>12180.821917808222</v>
      </c>
      <c r="F25" s="54">
        <f t="shared" si="10"/>
        <v>12586.849315068494</v>
      </c>
      <c r="G25" s="54">
        <f t="shared" si="10"/>
        <v>12586.849315068494</v>
      </c>
      <c r="H25" s="54">
        <f t="shared" si="10"/>
        <v>12180.821917808222</v>
      </c>
      <c r="I25" s="54">
        <f t="shared" si="10"/>
        <v>12586.849315068494</v>
      </c>
      <c r="J25" s="54">
        <f t="shared" si="10"/>
        <v>12180.821917808222</v>
      </c>
      <c r="K25" s="54">
        <f t="shared" si="10"/>
        <v>12586.849315068494</v>
      </c>
      <c r="L25" s="23">
        <f>SUM(B25:K25)</f>
        <v>123026.30136986304</v>
      </c>
    </row>
    <row r="26" spans="1:16">
      <c r="A26" s="22" t="s">
        <v>60</v>
      </c>
      <c r="B26" s="23">
        <f>B25</f>
        <v>11368.767123287673</v>
      </c>
      <c r="C26" s="23">
        <f>B26+C25</f>
        <v>23549.589041095896</v>
      </c>
      <c r="D26" s="23">
        <f t="shared" ref="D26:K26" si="11">C26+D25</f>
        <v>36136.438356164392</v>
      </c>
      <c r="E26" s="23">
        <f t="shared" si="11"/>
        <v>48317.260273972614</v>
      </c>
      <c r="F26" s="23">
        <f t="shared" si="11"/>
        <v>60904.109589041109</v>
      </c>
      <c r="G26" s="23">
        <f t="shared" si="11"/>
        <v>73490.958904109604</v>
      </c>
      <c r="H26" s="23">
        <f t="shared" si="11"/>
        <v>85671.780821917826</v>
      </c>
      <c r="I26" s="23">
        <f t="shared" si="11"/>
        <v>98258.630136986321</v>
      </c>
      <c r="J26" s="23">
        <f t="shared" si="11"/>
        <v>110439.45205479454</v>
      </c>
      <c r="K26" s="23">
        <f t="shared" si="11"/>
        <v>123026.30136986304</v>
      </c>
      <c r="L26" s="23"/>
      <c r="M26" s="23"/>
      <c r="N26" s="23"/>
      <c r="O26" s="23"/>
      <c r="P26" s="23"/>
    </row>
    <row r="27" spans="1:16">
      <c r="A27" s="22" t="s">
        <v>62</v>
      </c>
      <c r="B27" s="23">
        <f>B6</f>
        <v>148200</v>
      </c>
      <c r="C27" s="23">
        <f t="shared" ref="C27:K27" si="12">C6</f>
        <v>148200</v>
      </c>
      <c r="D27" s="23">
        <f t="shared" si="12"/>
        <v>148200</v>
      </c>
      <c r="E27" s="23">
        <f t="shared" si="12"/>
        <v>148200</v>
      </c>
      <c r="F27" s="23">
        <f t="shared" si="12"/>
        <v>148200</v>
      </c>
      <c r="G27" s="23">
        <f t="shared" si="12"/>
        <v>148200</v>
      </c>
      <c r="H27" s="23">
        <f t="shared" si="12"/>
        <v>148200</v>
      </c>
      <c r="I27" s="23">
        <f t="shared" si="12"/>
        <v>148200</v>
      </c>
      <c r="J27" s="23">
        <f t="shared" si="12"/>
        <v>148200</v>
      </c>
      <c r="K27" s="23">
        <f t="shared" si="12"/>
        <v>148200</v>
      </c>
      <c r="L27" s="23"/>
      <c r="M27" s="23"/>
      <c r="N27" s="23"/>
      <c r="O27" s="23"/>
      <c r="P27" s="23"/>
    </row>
    <row r="28" spans="1:16">
      <c r="A28" s="22" t="s">
        <v>64</v>
      </c>
      <c r="B28" s="56">
        <f>B6/12</f>
        <v>12350</v>
      </c>
      <c r="C28" s="56">
        <f t="shared" ref="C28:K28" si="13">C6/12</f>
        <v>12350</v>
      </c>
      <c r="D28" s="56">
        <f t="shared" si="13"/>
        <v>12350</v>
      </c>
      <c r="E28" s="56">
        <f t="shared" si="13"/>
        <v>12350</v>
      </c>
      <c r="F28" s="56">
        <f t="shared" si="13"/>
        <v>12350</v>
      </c>
      <c r="G28" s="56">
        <f t="shared" si="13"/>
        <v>12350</v>
      </c>
      <c r="H28" s="56">
        <f t="shared" si="13"/>
        <v>12350</v>
      </c>
      <c r="I28" s="56">
        <f t="shared" si="13"/>
        <v>12350</v>
      </c>
      <c r="J28" s="56">
        <f t="shared" si="13"/>
        <v>12350</v>
      </c>
      <c r="K28" s="56">
        <f t="shared" si="13"/>
        <v>12350</v>
      </c>
      <c r="L28" s="23"/>
    </row>
    <row r="30" spans="1:16">
      <c r="A30" s="21"/>
    </row>
    <row r="37" spans="2:13"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</row>
    <row r="38" spans="2:13"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</row>
    <row r="39" spans="2:13"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</row>
    <row r="40" spans="2:13"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2:13"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</row>
    <row r="42" spans="2:13"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</row>
    <row r="43" spans="2:13"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7"/>
    </row>
  </sheetData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BC2A3-9B1A-4D85-9191-BEE4F7BC0B06}">
  <sheetPr>
    <tabColor theme="8" tint="-0.249977111117893"/>
  </sheetPr>
  <dimension ref="A1:P46"/>
  <sheetViews>
    <sheetView zoomScaleNormal="100" workbookViewId="0">
      <selection activeCell="B2" sqref="B1:L1048576"/>
    </sheetView>
  </sheetViews>
  <sheetFormatPr baseColWidth="10" defaultColWidth="11.54296875" defaultRowHeight="11.5"/>
  <cols>
    <col min="1" max="1" width="35.7265625" style="22" bestFit="1" customWidth="1"/>
    <col min="2" max="12" width="10.453125" style="22" customWidth="1"/>
    <col min="13" max="13" width="9.54296875" style="22" customWidth="1"/>
    <col min="14" max="14" width="76.81640625" style="22" customWidth="1"/>
    <col min="15" max="16384" width="11.54296875" style="22"/>
  </cols>
  <sheetData>
    <row r="1" spans="1:14" s="21" customFormat="1" ht="23.9" customHeight="1">
      <c r="A1" s="175" t="s">
        <v>346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66"/>
    </row>
    <row r="2" spans="1:14" s="21" customFormat="1">
      <c r="A2" s="22" t="s">
        <v>8</v>
      </c>
      <c r="B2" s="22" t="s">
        <v>319</v>
      </c>
      <c r="C2" s="67"/>
      <c r="D2" s="22"/>
      <c r="E2" s="67"/>
      <c r="F2" s="88"/>
    </row>
    <row r="3" spans="1:14" s="21" customFormat="1">
      <c r="A3" s="22" t="s">
        <v>10</v>
      </c>
      <c r="B3" s="67" t="s">
        <v>150</v>
      </c>
      <c r="C3" s="22"/>
      <c r="D3" s="67"/>
      <c r="F3" s="88"/>
    </row>
    <row r="4" spans="1:14" s="21" customFormat="1">
      <c r="A4" s="22" t="s">
        <v>12</v>
      </c>
      <c r="B4" s="67"/>
      <c r="C4" s="22"/>
      <c r="D4" s="67"/>
      <c r="F4" s="89"/>
      <c r="G4" s="22"/>
      <c r="H4" s="22"/>
      <c r="I4" s="22"/>
      <c r="J4" s="22"/>
      <c r="K4" s="22"/>
    </row>
    <row r="5" spans="1:14" s="21" customFormat="1" ht="34.5">
      <c r="A5" s="37" t="s">
        <v>28</v>
      </c>
      <c r="B5" s="70" t="s">
        <v>152</v>
      </c>
      <c r="F5" s="90"/>
      <c r="G5" s="71"/>
      <c r="H5" s="71"/>
      <c r="I5" s="71"/>
      <c r="J5" s="71"/>
      <c r="K5" s="71"/>
    </row>
    <row r="6" spans="1:14" s="21" customFormat="1">
      <c r="A6" s="91" t="s">
        <v>14</v>
      </c>
      <c r="B6" s="23">
        <v>148200</v>
      </c>
      <c r="C6" s="23">
        <f>B6</f>
        <v>148200</v>
      </c>
      <c r="D6" s="23">
        <f t="shared" ref="D6:K6" si="0">C6</f>
        <v>148200</v>
      </c>
      <c r="E6" s="23">
        <f t="shared" si="0"/>
        <v>148200</v>
      </c>
      <c r="F6" s="62">
        <f t="shared" si="0"/>
        <v>148200</v>
      </c>
      <c r="G6" s="23">
        <f t="shared" si="0"/>
        <v>148200</v>
      </c>
      <c r="H6" s="23">
        <f t="shared" si="0"/>
        <v>148200</v>
      </c>
      <c r="I6" s="23">
        <f t="shared" si="0"/>
        <v>148200</v>
      </c>
      <c r="J6" s="23">
        <f t="shared" si="0"/>
        <v>148200</v>
      </c>
      <c r="K6" s="23">
        <f t="shared" si="0"/>
        <v>148200</v>
      </c>
      <c r="L6" s="23"/>
    </row>
    <row r="7" spans="1:14">
      <c r="A7" s="91" t="s">
        <v>157</v>
      </c>
      <c r="B7" s="26">
        <v>0.8</v>
      </c>
      <c r="C7" s="26">
        <v>0.8</v>
      </c>
      <c r="D7" s="26">
        <v>0.8</v>
      </c>
      <c r="E7" s="26">
        <v>0.8</v>
      </c>
      <c r="F7" s="92">
        <v>0.8</v>
      </c>
      <c r="G7" s="26">
        <v>0.8</v>
      </c>
      <c r="H7" s="26">
        <v>0.8</v>
      </c>
      <c r="I7" s="26">
        <v>0.8</v>
      </c>
      <c r="J7" s="26">
        <v>0.8</v>
      </c>
      <c r="K7" s="26">
        <v>0.8</v>
      </c>
      <c r="L7" s="28"/>
    </row>
    <row r="8" spans="1:14">
      <c r="A8" s="91" t="s">
        <v>158</v>
      </c>
      <c r="B8" s="26">
        <v>0.2</v>
      </c>
      <c r="C8" s="26">
        <f>B8</f>
        <v>0.2</v>
      </c>
      <c r="D8" s="26">
        <f t="shared" ref="D8:K8" si="1">C8</f>
        <v>0.2</v>
      </c>
      <c r="E8" s="26">
        <f t="shared" si="1"/>
        <v>0.2</v>
      </c>
      <c r="F8" s="92">
        <f t="shared" si="1"/>
        <v>0.2</v>
      </c>
      <c r="G8" s="26">
        <f t="shared" si="1"/>
        <v>0.2</v>
      </c>
      <c r="H8" s="26">
        <f t="shared" si="1"/>
        <v>0.2</v>
      </c>
      <c r="I8" s="26">
        <f t="shared" si="1"/>
        <v>0.2</v>
      </c>
      <c r="J8" s="26">
        <f t="shared" si="1"/>
        <v>0.2</v>
      </c>
      <c r="K8" s="26">
        <f t="shared" si="1"/>
        <v>0.2</v>
      </c>
      <c r="L8" s="28"/>
    </row>
    <row r="9" spans="1:14">
      <c r="A9" s="91" t="s">
        <v>20</v>
      </c>
      <c r="B9" s="26">
        <v>1</v>
      </c>
      <c r="C9" s="26">
        <v>1</v>
      </c>
      <c r="D9" s="26">
        <v>1</v>
      </c>
      <c r="E9" s="26">
        <v>1</v>
      </c>
      <c r="F9" s="92">
        <v>1</v>
      </c>
      <c r="G9" s="26">
        <v>1</v>
      </c>
      <c r="H9" s="26">
        <v>1</v>
      </c>
      <c r="I9" s="26">
        <v>1</v>
      </c>
      <c r="J9" s="26">
        <v>1</v>
      </c>
      <c r="K9" s="26">
        <v>1</v>
      </c>
      <c r="L9" s="28"/>
    </row>
    <row r="10" spans="1:14" s="21" customFormat="1">
      <c r="A10" s="29" t="s">
        <v>103</v>
      </c>
      <c r="B10" s="30" t="s">
        <v>154</v>
      </c>
      <c r="C10" s="30" t="s">
        <v>107</v>
      </c>
      <c r="D10" s="30" t="s">
        <v>108</v>
      </c>
      <c r="E10" s="30" t="s">
        <v>109</v>
      </c>
      <c r="F10" s="30" t="s">
        <v>110</v>
      </c>
      <c r="G10" s="30" t="s">
        <v>111</v>
      </c>
      <c r="H10" s="30" t="s">
        <v>112</v>
      </c>
      <c r="I10" s="30" t="s">
        <v>113</v>
      </c>
      <c r="J10" s="30" t="s">
        <v>114</v>
      </c>
      <c r="K10" s="30" t="s">
        <v>115</v>
      </c>
      <c r="L10" s="30" t="s">
        <v>116</v>
      </c>
    </row>
    <row r="11" spans="1:14">
      <c r="A11" s="22" t="s">
        <v>22</v>
      </c>
      <c r="B11" s="32" t="s">
        <v>117</v>
      </c>
      <c r="C11" s="32" t="s">
        <v>117</v>
      </c>
      <c r="D11" s="32" t="s">
        <v>117</v>
      </c>
      <c r="E11" s="32" t="s">
        <v>117</v>
      </c>
      <c r="F11" s="93" t="s">
        <v>117</v>
      </c>
      <c r="G11" s="32" t="s">
        <v>117</v>
      </c>
      <c r="H11" s="32" t="s">
        <v>117</v>
      </c>
      <c r="I11" s="32" t="s">
        <v>117</v>
      </c>
      <c r="J11" s="32" t="s">
        <v>117</v>
      </c>
      <c r="K11" s="32" t="s">
        <v>117</v>
      </c>
      <c r="L11" s="28"/>
    </row>
    <row r="12" spans="1:14">
      <c r="A12" s="22" t="s">
        <v>32</v>
      </c>
      <c r="B12" s="34" t="s">
        <v>118</v>
      </c>
      <c r="C12" s="34" t="s">
        <v>118</v>
      </c>
      <c r="D12" s="34" t="s">
        <v>118</v>
      </c>
      <c r="E12" s="94" t="s">
        <v>118</v>
      </c>
      <c r="F12" s="95"/>
      <c r="L12" s="28"/>
    </row>
    <row r="13" spans="1:14" hidden="1">
      <c r="A13" s="22" t="s">
        <v>34</v>
      </c>
      <c r="B13" s="28">
        <v>21.7</v>
      </c>
      <c r="C13" s="28">
        <v>21.7</v>
      </c>
      <c r="D13" s="28">
        <v>21.7</v>
      </c>
      <c r="E13" s="96">
        <v>21.7</v>
      </c>
      <c r="F13" s="28">
        <v>21.7</v>
      </c>
      <c r="G13" s="28"/>
      <c r="H13" s="28"/>
      <c r="I13" s="28"/>
      <c r="J13" s="28"/>
      <c r="K13" s="28"/>
      <c r="L13" s="40">
        <f>SUM(B13:F13)</f>
        <v>108.5</v>
      </c>
    </row>
    <row r="14" spans="1:14" ht="34.5">
      <c r="A14" s="97" t="s">
        <v>30</v>
      </c>
      <c r="B14" s="28"/>
      <c r="C14" s="28"/>
      <c r="D14" s="28"/>
      <c r="E14" s="96"/>
      <c r="F14" s="39" t="s">
        <v>320</v>
      </c>
      <c r="H14" s="28"/>
      <c r="I14" s="28"/>
      <c r="J14" s="28"/>
      <c r="K14" s="28"/>
      <c r="L14" s="40"/>
    </row>
    <row r="15" spans="1:14">
      <c r="A15" s="22" t="s">
        <v>32</v>
      </c>
      <c r="B15" s="28"/>
      <c r="C15" s="28"/>
      <c r="D15" s="28"/>
      <c r="E15" s="38"/>
      <c r="F15" s="36" t="s">
        <v>121</v>
      </c>
      <c r="G15" s="36" t="s">
        <v>121</v>
      </c>
      <c r="H15" s="36" t="s">
        <v>121</v>
      </c>
      <c r="I15" s="36" t="s">
        <v>121</v>
      </c>
      <c r="J15" s="36" t="s">
        <v>121</v>
      </c>
      <c r="K15" s="36" t="s">
        <v>121</v>
      </c>
      <c r="L15" s="40"/>
    </row>
    <row r="16" spans="1:14" ht="34.5">
      <c r="A16" s="97" t="s">
        <v>28</v>
      </c>
      <c r="B16" s="28"/>
      <c r="C16" s="28"/>
      <c r="D16" s="28"/>
      <c r="E16" s="28"/>
      <c r="F16" s="39" t="s">
        <v>321</v>
      </c>
      <c r="G16" s="28"/>
      <c r="H16" s="28"/>
      <c r="I16" s="28"/>
      <c r="J16" s="28"/>
      <c r="K16" s="28"/>
      <c r="L16" s="40"/>
    </row>
    <row r="17" spans="1:16">
      <c r="A17" s="42" t="s">
        <v>119</v>
      </c>
      <c r="B17" s="43">
        <v>28</v>
      </c>
      <c r="C17" s="43">
        <v>30</v>
      </c>
      <c r="D17" s="43">
        <v>31</v>
      </c>
      <c r="E17" s="43">
        <v>30</v>
      </c>
      <c r="F17" s="98">
        <v>31</v>
      </c>
      <c r="G17" s="43">
        <v>31</v>
      </c>
      <c r="H17" s="43">
        <v>30</v>
      </c>
      <c r="I17" s="43">
        <v>31</v>
      </c>
      <c r="J17" s="43">
        <v>30</v>
      </c>
      <c r="K17" s="43">
        <v>31</v>
      </c>
      <c r="L17" s="43">
        <f>SUM(B17:K17)</f>
        <v>303</v>
      </c>
    </row>
    <row r="18" spans="1:16">
      <c r="A18" s="22" t="s">
        <v>155</v>
      </c>
      <c r="B18" s="23">
        <f>B6/365*B7*B9*B17</f>
        <v>9095.0136986301386</v>
      </c>
      <c r="C18" s="23">
        <f t="shared" ref="C18:K18" si="2">C6/365*C7*C9*C17</f>
        <v>9744.6575342465767</v>
      </c>
      <c r="D18" s="23">
        <f t="shared" si="2"/>
        <v>10069.479452054795</v>
      </c>
      <c r="E18" s="23">
        <f t="shared" si="2"/>
        <v>9744.6575342465767</v>
      </c>
      <c r="F18" s="62">
        <f t="shared" si="2"/>
        <v>10069.479452054795</v>
      </c>
      <c r="G18" s="23">
        <f t="shared" si="2"/>
        <v>10069.479452054795</v>
      </c>
      <c r="H18" s="23">
        <f t="shared" si="2"/>
        <v>9744.6575342465767</v>
      </c>
      <c r="I18" s="23">
        <f t="shared" si="2"/>
        <v>10069.479452054795</v>
      </c>
      <c r="J18" s="23">
        <f t="shared" si="2"/>
        <v>9744.6575342465767</v>
      </c>
      <c r="K18" s="23">
        <f t="shared" si="2"/>
        <v>10069.479452054795</v>
      </c>
      <c r="L18" s="23">
        <f>SUM(B18:K18)</f>
        <v>98421.041095890425</v>
      </c>
    </row>
    <row r="19" spans="1:16">
      <c r="A19" s="22" t="s">
        <v>159</v>
      </c>
      <c r="B19" s="23">
        <f>B6/365*B8*B17</f>
        <v>2273.7534246575347</v>
      </c>
      <c r="C19" s="23">
        <f t="shared" ref="C19:K19" si="3">C6/365*C8*C17</f>
        <v>2436.1643835616442</v>
      </c>
      <c r="D19" s="23">
        <f t="shared" si="3"/>
        <v>2517.3698630136987</v>
      </c>
      <c r="E19" s="23">
        <f t="shared" si="3"/>
        <v>2436.1643835616442</v>
      </c>
      <c r="F19" s="62">
        <f t="shared" si="3"/>
        <v>2517.3698630136987</v>
      </c>
      <c r="G19" s="23">
        <f t="shared" si="3"/>
        <v>2517.3698630136987</v>
      </c>
      <c r="H19" s="23">
        <f t="shared" si="3"/>
        <v>2436.1643835616442</v>
      </c>
      <c r="I19" s="23">
        <f t="shared" si="3"/>
        <v>2517.3698630136987</v>
      </c>
      <c r="J19" s="23">
        <f t="shared" si="3"/>
        <v>2436.1643835616442</v>
      </c>
      <c r="K19" s="23">
        <f t="shared" si="3"/>
        <v>2517.3698630136987</v>
      </c>
      <c r="L19" s="23">
        <f>SUM(B19:K19)</f>
        <v>24605.260273972606</v>
      </c>
    </row>
    <row r="20" spans="1:16">
      <c r="B20" s="23"/>
      <c r="C20" s="23"/>
      <c r="D20" s="23"/>
      <c r="E20" s="23"/>
      <c r="F20" s="62"/>
      <c r="G20" s="23"/>
      <c r="H20" s="23"/>
      <c r="I20" s="23"/>
      <c r="J20" s="23"/>
      <c r="K20" s="23"/>
      <c r="L20" s="23"/>
    </row>
    <row r="21" spans="1:16">
      <c r="A21" s="45" t="s">
        <v>38</v>
      </c>
      <c r="B21" s="46">
        <f t="shared" ref="B21:K21" si="4">SUM(B18:B20)</f>
        <v>11368.767123287673</v>
      </c>
      <c r="C21" s="46">
        <f t="shared" si="4"/>
        <v>12180.821917808222</v>
      </c>
      <c r="D21" s="46">
        <f t="shared" si="4"/>
        <v>12586.849315068494</v>
      </c>
      <c r="E21" s="46">
        <f t="shared" si="4"/>
        <v>12180.821917808222</v>
      </c>
      <c r="F21" s="99">
        <f t="shared" si="4"/>
        <v>12586.849315068494</v>
      </c>
      <c r="G21" s="46">
        <f t="shared" si="4"/>
        <v>12586.849315068494</v>
      </c>
      <c r="H21" s="46">
        <f t="shared" si="4"/>
        <v>12180.821917808222</v>
      </c>
      <c r="I21" s="46">
        <f t="shared" si="4"/>
        <v>12586.849315068494</v>
      </c>
      <c r="J21" s="46">
        <f t="shared" si="4"/>
        <v>12180.821917808222</v>
      </c>
      <c r="K21" s="46">
        <f t="shared" si="4"/>
        <v>12586.849315068494</v>
      </c>
      <c r="L21" s="46">
        <f>SUM(B21:K21)</f>
        <v>123026.30136986304</v>
      </c>
    </row>
    <row r="22" spans="1:16">
      <c r="A22" s="22" t="s">
        <v>40</v>
      </c>
      <c r="B22" s="48">
        <f>Tariffe!C1304</f>
        <v>0.12125506072874494</v>
      </c>
      <c r="C22" s="48">
        <f>Tariffe!C1304</f>
        <v>0.12125506072874494</v>
      </c>
      <c r="D22" s="48">
        <f>Tariffe!C1304</f>
        <v>0.12125506072874494</v>
      </c>
      <c r="E22" s="48">
        <f>Tariffe!C1304</f>
        <v>0.12125506072874494</v>
      </c>
      <c r="F22" s="100">
        <f>Tariffe!C1304</f>
        <v>0.12125506072874494</v>
      </c>
      <c r="G22" s="48">
        <f>Tariffe!C1304</f>
        <v>0.12125506072874494</v>
      </c>
      <c r="H22" s="48">
        <f>Tariffe!C1304</f>
        <v>0.12125506072874494</v>
      </c>
      <c r="I22" s="48">
        <f>Tariffe!C1304</f>
        <v>0.12125506072874494</v>
      </c>
      <c r="J22" s="48">
        <f>Tariffe!C1304</f>
        <v>0.12125506072874494</v>
      </c>
      <c r="K22" s="48">
        <f>Tariffe!C1304</f>
        <v>0.12125506072874494</v>
      </c>
      <c r="M22" s="23"/>
    </row>
    <row r="23" spans="1:16">
      <c r="A23" s="22" t="s">
        <v>42</v>
      </c>
      <c r="B23" s="23">
        <f>B28*B22</f>
        <v>1378.5205479452056</v>
      </c>
      <c r="C23" s="23">
        <f t="shared" ref="C23:E23" si="5">C28*C22</f>
        <v>1476.9863013698632</v>
      </c>
      <c r="D23" s="23">
        <f t="shared" si="5"/>
        <v>1526.2191780821918</v>
      </c>
      <c r="E23" s="23">
        <f t="shared" si="5"/>
        <v>1476.9863013698632</v>
      </c>
      <c r="F23" s="62">
        <f>F29*F22-E24</f>
        <v>1526.2191780821918</v>
      </c>
      <c r="G23" s="23">
        <f t="shared" ref="G23:K23" si="6">G29*G22-F24</f>
        <v>1526.2191780821918</v>
      </c>
      <c r="H23" s="23">
        <f>H29*H22-G24</f>
        <v>1476.9863013698641</v>
      </c>
      <c r="I23" s="23">
        <f t="shared" si="6"/>
        <v>1526.2191780821913</v>
      </c>
      <c r="J23" s="23">
        <f t="shared" si="6"/>
        <v>1476.9863013698641</v>
      </c>
      <c r="K23" s="23">
        <f t="shared" si="6"/>
        <v>1526.2191780821922</v>
      </c>
      <c r="L23" s="23">
        <f>SUM(B23:K23)</f>
        <v>14917.561643835619</v>
      </c>
    </row>
    <row r="24" spans="1:16">
      <c r="A24" s="22" t="s">
        <v>48</v>
      </c>
      <c r="B24" s="23"/>
      <c r="C24" s="23"/>
      <c r="D24" s="23"/>
      <c r="E24" s="23"/>
      <c r="F24" s="62">
        <f t="shared" ref="F24:K24" si="7">E24+F23</f>
        <v>1526.2191780821918</v>
      </c>
      <c r="G24" s="23">
        <f>F24+G23</f>
        <v>3052.4383561643835</v>
      </c>
      <c r="H24" s="23">
        <f t="shared" si="7"/>
        <v>4529.4246575342477</v>
      </c>
      <c r="I24" s="23">
        <f t="shared" si="7"/>
        <v>6055.643835616439</v>
      </c>
      <c r="J24" s="23">
        <f t="shared" si="7"/>
        <v>7532.6301369863031</v>
      </c>
      <c r="K24" s="23">
        <f t="shared" si="7"/>
        <v>9058.8493150684953</v>
      </c>
      <c r="L24" s="23"/>
      <c r="M24" s="23"/>
      <c r="N24" s="23"/>
      <c r="O24" s="23"/>
      <c r="P24" s="23"/>
    </row>
    <row r="25" spans="1:16">
      <c r="A25" s="42" t="s">
        <v>50</v>
      </c>
      <c r="B25" s="76">
        <f>B23</f>
        <v>1378.5205479452056</v>
      </c>
      <c r="C25" s="76">
        <f t="shared" ref="C25:K25" si="8">C23</f>
        <v>1476.9863013698632</v>
      </c>
      <c r="D25" s="76">
        <f t="shared" si="8"/>
        <v>1526.2191780821918</v>
      </c>
      <c r="E25" s="76">
        <f t="shared" si="8"/>
        <v>1476.9863013698632</v>
      </c>
      <c r="F25" s="101">
        <f t="shared" si="8"/>
        <v>1526.2191780821918</v>
      </c>
      <c r="G25" s="76">
        <f>G23</f>
        <v>1526.2191780821918</v>
      </c>
      <c r="H25" s="76">
        <f t="shared" si="8"/>
        <v>1476.9863013698641</v>
      </c>
      <c r="I25" s="76">
        <f t="shared" si="8"/>
        <v>1526.2191780821913</v>
      </c>
      <c r="J25" s="76">
        <f t="shared" si="8"/>
        <v>1476.9863013698641</v>
      </c>
      <c r="K25" s="76">
        <f t="shared" si="8"/>
        <v>1526.2191780821922</v>
      </c>
      <c r="L25" s="76">
        <f>SUM(B25:K25)</f>
        <v>14917.561643835619</v>
      </c>
      <c r="M25" s="23"/>
      <c r="N25" s="23"/>
      <c r="O25" s="23"/>
      <c r="P25" s="23"/>
    </row>
    <row r="26" spans="1:16">
      <c r="A26" s="21" t="s">
        <v>52</v>
      </c>
      <c r="B26" s="25">
        <f>B21-B23</f>
        <v>9990.2465753424676</v>
      </c>
      <c r="C26" s="25">
        <f t="shared" ref="C26:K26" si="9">C21-C23</f>
        <v>10703.835616438359</v>
      </c>
      <c r="D26" s="25">
        <f t="shared" si="9"/>
        <v>11060.630136986301</v>
      </c>
      <c r="E26" s="25">
        <f t="shared" si="9"/>
        <v>10703.835616438359</v>
      </c>
      <c r="F26" s="102">
        <f t="shared" si="9"/>
        <v>11060.630136986301</v>
      </c>
      <c r="G26" s="25">
        <f t="shared" si="9"/>
        <v>11060.630136986301</v>
      </c>
      <c r="H26" s="25">
        <f t="shared" si="9"/>
        <v>10703.835616438359</v>
      </c>
      <c r="I26" s="25">
        <f t="shared" si="9"/>
        <v>11060.630136986303</v>
      </c>
      <c r="J26" s="25">
        <f t="shared" si="9"/>
        <v>10703.835616438359</v>
      </c>
      <c r="K26" s="25">
        <f t="shared" si="9"/>
        <v>11060.630136986301</v>
      </c>
      <c r="L26" s="25">
        <f>SUM(B26:K26)</f>
        <v>108108.73972602742</v>
      </c>
    </row>
    <row r="27" spans="1:16">
      <c r="F27" s="89"/>
    </row>
    <row r="28" spans="1:16">
      <c r="A28" s="22" t="s">
        <v>54</v>
      </c>
      <c r="B28" s="54">
        <f>SUM(B18:B20)</f>
        <v>11368.767123287673</v>
      </c>
      <c r="C28" s="54">
        <f t="shared" ref="C28:K28" si="10">SUM(C18:C20)</f>
        <v>12180.821917808222</v>
      </c>
      <c r="D28" s="54">
        <f t="shared" si="10"/>
        <v>12586.849315068494</v>
      </c>
      <c r="E28" s="54">
        <f t="shared" si="10"/>
        <v>12180.821917808222</v>
      </c>
      <c r="F28" s="103">
        <f t="shared" si="10"/>
        <v>12586.849315068494</v>
      </c>
      <c r="G28" s="54">
        <f t="shared" si="10"/>
        <v>12586.849315068494</v>
      </c>
      <c r="H28" s="54">
        <f t="shared" si="10"/>
        <v>12180.821917808222</v>
      </c>
      <c r="I28" s="54">
        <f t="shared" si="10"/>
        <v>12586.849315068494</v>
      </c>
      <c r="J28" s="54">
        <f t="shared" si="10"/>
        <v>12180.821917808222</v>
      </c>
      <c r="K28" s="54">
        <f t="shared" si="10"/>
        <v>12586.849315068494</v>
      </c>
      <c r="L28" s="23">
        <f>SUM(B28:K28)</f>
        <v>123026.30136986304</v>
      </c>
    </row>
    <row r="29" spans="1:16">
      <c r="A29" s="22" t="s">
        <v>60</v>
      </c>
      <c r="B29" s="23"/>
      <c r="C29" s="23"/>
      <c r="D29" s="23"/>
      <c r="E29" s="23"/>
      <c r="F29" s="62">
        <f>E29+F28</f>
        <v>12586.849315068494</v>
      </c>
      <c r="G29" s="23">
        <f t="shared" ref="G29:K29" si="11">F29+G28</f>
        <v>25173.698630136987</v>
      </c>
      <c r="H29" s="23">
        <f t="shared" si="11"/>
        <v>37354.520547945212</v>
      </c>
      <c r="I29" s="23">
        <f t="shared" si="11"/>
        <v>49941.369863013708</v>
      </c>
      <c r="J29" s="23">
        <f t="shared" si="11"/>
        <v>62122.19178082193</v>
      </c>
      <c r="K29" s="23">
        <f t="shared" si="11"/>
        <v>74709.041095890425</v>
      </c>
      <c r="L29" s="23"/>
      <c r="M29" s="23"/>
      <c r="N29" s="23"/>
      <c r="O29" s="23"/>
      <c r="P29" s="23"/>
    </row>
    <row r="30" spans="1:16">
      <c r="A30" s="22" t="s">
        <v>62</v>
      </c>
      <c r="B30" s="23"/>
      <c r="C30" s="23"/>
      <c r="D30" s="23"/>
      <c r="E30" s="23"/>
      <c r="F30" s="62">
        <f t="shared" ref="F30:K30" si="12">F6</f>
        <v>148200</v>
      </c>
      <c r="G30" s="23">
        <f t="shared" si="12"/>
        <v>148200</v>
      </c>
      <c r="H30" s="23">
        <f t="shared" si="12"/>
        <v>148200</v>
      </c>
      <c r="I30" s="23">
        <f t="shared" si="12"/>
        <v>148200</v>
      </c>
      <c r="J30" s="23">
        <f t="shared" si="12"/>
        <v>148200</v>
      </c>
      <c r="K30" s="23">
        <f t="shared" si="12"/>
        <v>148200</v>
      </c>
      <c r="L30" s="23"/>
      <c r="M30" s="23"/>
      <c r="N30" s="23"/>
      <c r="O30" s="23"/>
      <c r="P30" s="23"/>
    </row>
    <row r="31" spans="1:16">
      <c r="A31" s="22" t="s">
        <v>64</v>
      </c>
      <c r="B31" s="56">
        <f>B6/12</f>
        <v>12350</v>
      </c>
      <c r="C31" s="56">
        <f t="shared" ref="C31:K31" si="13">C6/12</f>
        <v>12350</v>
      </c>
      <c r="D31" s="56">
        <f t="shared" si="13"/>
        <v>12350</v>
      </c>
      <c r="E31" s="56">
        <f t="shared" si="13"/>
        <v>12350</v>
      </c>
      <c r="F31" s="63">
        <f t="shared" si="13"/>
        <v>12350</v>
      </c>
      <c r="G31" s="56">
        <f t="shared" si="13"/>
        <v>12350</v>
      </c>
      <c r="H31" s="56">
        <f t="shared" si="13"/>
        <v>12350</v>
      </c>
      <c r="I31" s="56">
        <f t="shared" si="13"/>
        <v>12350</v>
      </c>
      <c r="J31" s="56">
        <f t="shared" si="13"/>
        <v>12350</v>
      </c>
      <c r="K31" s="56">
        <f t="shared" si="13"/>
        <v>12350</v>
      </c>
      <c r="L31" s="23"/>
    </row>
    <row r="33" spans="1:13">
      <c r="A33" s="21"/>
    </row>
    <row r="40" spans="1:13"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</row>
    <row r="41" spans="1:13"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1:13"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</row>
    <row r="43" spans="1:13"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</row>
    <row r="44" spans="1:13"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</row>
    <row r="45" spans="1:13"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</row>
    <row r="46" spans="1:13"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7"/>
    </row>
  </sheetData>
  <mergeCells count="1">
    <mergeCell ref="A1:M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 tint="0.59999389629810485"/>
  </sheetPr>
  <dimension ref="A1:H38"/>
  <sheetViews>
    <sheetView zoomScaleNormal="100" workbookViewId="0">
      <selection activeCell="B37" sqref="B37"/>
    </sheetView>
  </sheetViews>
  <sheetFormatPr baseColWidth="10" defaultColWidth="11.54296875" defaultRowHeight="11.5"/>
  <cols>
    <col min="1" max="1" width="42.1796875" style="22" bestFit="1" customWidth="1"/>
    <col min="2" max="8" width="9.54296875" style="22" customWidth="1"/>
    <col min="9" max="16384" width="11.54296875" style="22"/>
  </cols>
  <sheetData>
    <row r="1" spans="1:8" s="21" customFormat="1" ht="23.9" customHeight="1">
      <c r="A1" s="178" t="s">
        <v>345</v>
      </c>
      <c r="B1" s="176"/>
      <c r="C1" s="176"/>
      <c r="D1" s="176"/>
      <c r="E1" s="176"/>
      <c r="F1" s="176"/>
      <c r="G1" s="176"/>
      <c r="H1" s="176"/>
    </row>
    <row r="2" spans="1:8" s="21" customFormat="1">
      <c r="A2" s="22" t="s">
        <v>8</v>
      </c>
      <c r="B2" s="22" t="s">
        <v>149</v>
      </c>
      <c r="C2" s="22"/>
      <c r="D2" s="22"/>
      <c r="E2" s="22"/>
      <c r="F2" s="22"/>
    </row>
    <row r="3" spans="1:8" s="21" customFormat="1">
      <c r="A3" s="22" t="s">
        <v>10</v>
      </c>
      <c r="B3" s="22" t="s">
        <v>150</v>
      </c>
      <c r="C3" s="22"/>
      <c r="D3" s="67"/>
      <c r="E3" s="67"/>
      <c r="F3" s="67"/>
    </row>
    <row r="4" spans="1:8" s="21" customFormat="1">
      <c r="A4" s="22" t="s">
        <v>12</v>
      </c>
      <c r="B4" s="22"/>
      <c r="C4" s="22"/>
      <c r="D4" s="67"/>
      <c r="E4" s="67"/>
      <c r="F4" s="67"/>
    </row>
    <row r="5" spans="1:8" s="21" customFormat="1">
      <c r="A5" s="22" t="s">
        <v>14</v>
      </c>
      <c r="B5" s="23">
        <v>168000</v>
      </c>
      <c r="C5" s="23">
        <f>B5</f>
        <v>168000</v>
      </c>
      <c r="D5" s="23">
        <f>C5</f>
        <v>168000</v>
      </c>
      <c r="E5" s="23">
        <f t="shared" ref="E5:F5" si="0">D5</f>
        <v>168000</v>
      </c>
      <c r="F5" s="23">
        <f t="shared" si="0"/>
        <v>168000</v>
      </c>
      <c r="G5" s="23"/>
    </row>
    <row r="6" spans="1:8" s="21" customFormat="1">
      <c r="A6" s="22" t="s">
        <v>16</v>
      </c>
      <c r="B6" s="23">
        <v>148200</v>
      </c>
      <c r="C6" s="23">
        <f>B6</f>
        <v>148200</v>
      </c>
      <c r="D6" s="23">
        <f t="shared" ref="D6:F6" si="1">C6</f>
        <v>148200</v>
      </c>
      <c r="E6" s="23">
        <f t="shared" si="1"/>
        <v>148200</v>
      </c>
      <c r="F6" s="23">
        <f t="shared" si="1"/>
        <v>148200</v>
      </c>
      <c r="G6" s="23"/>
    </row>
    <row r="7" spans="1:8">
      <c r="A7" s="22" t="s">
        <v>311</v>
      </c>
      <c r="B7" s="26">
        <v>0.2</v>
      </c>
      <c r="C7" s="26">
        <v>0.2</v>
      </c>
      <c r="D7" s="26">
        <v>0.2</v>
      </c>
      <c r="E7" s="26">
        <v>0.2</v>
      </c>
      <c r="F7" s="26">
        <v>0.2</v>
      </c>
      <c r="G7" s="28"/>
    </row>
    <row r="8" spans="1:8">
      <c r="A8" s="22" t="s">
        <v>160</v>
      </c>
      <c r="B8" s="26">
        <v>1</v>
      </c>
      <c r="C8" s="26">
        <f>B8</f>
        <v>1</v>
      </c>
      <c r="D8" s="26">
        <f t="shared" ref="D8" si="2">C8</f>
        <v>1</v>
      </c>
      <c r="E8" s="26">
        <v>1</v>
      </c>
      <c r="F8" s="26">
        <v>1</v>
      </c>
      <c r="G8" s="28"/>
    </row>
    <row r="9" spans="1:8">
      <c r="A9" s="22" t="s">
        <v>20</v>
      </c>
      <c r="B9" s="26">
        <v>1</v>
      </c>
      <c r="C9" s="26">
        <v>1</v>
      </c>
      <c r="D9" s="26">
        <v>1</v>
      </c>
      <c r="E9" s="26">
        <v>0.5</v>
      </c>
      <c r="F9" s="26">
        <v>0.5</v>
      </c>
      <c r="G9" s="28"/>
    </row>
    <row r="10" spans="1:8" s="21" customFormat="1">
      <c r="A10" s="29" t="s">
        <v>103</v>
      </c>
      <c r="B10" s="30" t="s">
        <v>154</v>
      </c>
      <c r="C10" s="30" t="s">
        <v>107</v>
      </c>
      <c r="D10" s="30" t="s">
        <v>108</v>
      </c>
      <c r="E10" s="30" t="s">
        <v>109</v>
      </c>
      <c r="F10" s="30" t="s">
        <v>110</v>
      </c>
      <c r="G10" s="30" t="s">
        <v>116</v>
      </c>
    </row>
    <row r="11" spans="1:8">
      <c r="A11" s="22" t="s">
        <v>22</v>
      </c>
      <c r="B11" s="32" t="s">
        <v>117</v>
      </c>
      <c r="C11" s="32" t="s">
        <v>117</v>
      </c>
      <c r="D11" s="32" t="s">
        <v>117</v>
      </c>
      <c r="E11" s="32" t="s">
        <v>117</v>
      </c>
      <c r="F11" s="32" t="s">
        <v>117</v>
      </c>
      <c r="G11" s="28"/>
    </row>
    <row r="12" spans="1:8">
      <c r="A12" s="22" t="s">
        <v>32</v>
      </c>
      <c r="B12" s="28" t="s">
        <v>118</v>
      </c>
      <c r="C12" s="28" t="s">
        <v>118</v>
      </c>
      <c r="D12" s="28" t="s">
        <v>118</v>
      </c>
      <c r="E12" s="28" t="s">
        <v>118</v>
      </c>
      <c r="F12" s="28" t="s">
        <v>118</v>
      </c>
      <c r="G12" s="28"/>
    </row>
    <row r="13" spans="1:8" hidden="1">
      <c r="A13" s="22" t="s">
        <v>177</v>
      </c>
      <c r="D13" s="28">
        <v>21.7</v>
      </c>
      <c r="E13" s="28"/>
      <c r="F13" s="28"/>
      <c r="G13" s="40">
        <f>SUM(D13:D13)</f>
        <v>21.7</v>
      </c>
    </row>
    <row r="14" spans="1:8">
      <c r="A14" s="42" t="s">
        <v>119</v>
      </c>
      <c r="B14" s="42">
        <v>28</v>
      </c>
      <c r="C14" s="42">
        <v>30</v>
      </c>
      <c r="D14" s="43">
        <v>31</v>
      </c>
      <c r="E14" s="43">
        <v>30</v>
      </c>
      <c r="F14" s="43">
        <v>31</v>
      </c>
      <c r="G14" s="43">
        <f>SUM(B14:F14)</f>
        <v>150</v>
      </c>
    </row>
    <row r="15" spans="1:8">
      <c r="A15" s="22" t="s">
        <v>159</v>
      </c>
      <c r="B15" s="23">
        <f>(B6/365*B7*B14*B9)+((B5-B6)/365*B8*B9*B14)</f>
        <v>3792.6575342465758</v>
      </c>
      <c r="C15" s="23">
        <f t="shared" ref="C15:F15" si="3">(C6/365*C7*C14*C9)+((C5-C6)/365*C8*C9*C14)</f>
        <v>4063.5616438356165</v>
      </c>
      <c r="D15" s="23">
        <f t="shared" si="3"/>
        <v>4199.0136986301368</v>
      </c>
      <c r="E15" s="23">
        <f t="shared" si="3"/>
        <v>2031.7808219178082</v>
      </c>
      <c r="F15" s="23">
        <f t="shared" si="3"/>
        <v>2099.5068493150684</v>
      </c>
      <c r="G15" s="23">
        <f>SUM(B15:F15)</f>
        <v>16186.520547945205</v>
      </c>
    </row>
    <row r="16" spans="1:8">
      <c r="D16" s="23"/>
      <c r="E16" s="23"/>
      <c r="F16" s="23"/>
      <c r="G16" s="23"/>
    </row>
    <row r="17" spans="1:8">
      <c r="A17" s="45" t="s">
        <v>38</v>
      </c>
      <c r="B17" s="46">
        <f>SUM(B15:B16)</f>
        <v>3792.6575342465758</v>
      </c>
      <c r="C17" s="46">
        <f>SUM(C15:C16)</f>
        <v>4063.5616438356165</v>
      </c>
      <c r="D17" s="46">
        <f>SUM(D15:D16)</f>
        <v>4199.0136986301368</v>
      </c>
      <c r="E17" s="46">
        <f t="shared" ref="E17:F17" si="4">SUM(E15:E16)</f>
        <v>2031.7808219178082</v>
      </c>
      <c r="F17" s="46">
        <f t="shared" si="4"/>
        <v>2099.5068493150684</v>
      </c>
      <c r="G17" s="46">
        <f>SUM(B17:F17)</f>
        <v>16186.520547945205</v>
      </c>
    </row>
    <row r="18" spans="1:8">
      <c r="A18" s="22" t="s">
        <v>40</v>
      </c>
      <c r="B18" s="48">
        <f>Tariffe!C1502</f>
        <v>0.12817857142857142</v>
      </c>
      <c r="C18" s="48">
        <f>B18</f>
        <v>0.12817857142857142</v>
      </c>
      <c r="D18" s="48">
        <f t="shared" ref="D18:F18" si="5">C18</f>
        <v>0.12817857142857142</v>
      </c>
      <c r="E18" s="48">
        <f t="shared" si="5"/>
        <v>0.12817857142857142</v>
      </c>
      <c r="F18" s="48">
        <f t="shared" si="5"/>
        <v>0.12817857142857142</v>
      </c>
      <c r="H18" s="23"/>
    </row>
    <row r="19" spans="1:8">
      <c r="A19" s="42" t="s">
        <v>42</v>
      </c>
      <c r="B19" s="76">
        <f>B22*B18</f>
        <v>486.13742465753427</v>
      </c>
      <c r="C19" s="76">
        <f t="shared" ref="C19:F19" si="6">C22*C18</f>
        <v>520.86152641878664</v>
      </c>
      <c r="D19" s="76">
        <f t="shared" si="6"/>
        <v>538.2235772994128</v>
      </c>
      <c r="E19" s="76">
        <f t="shared" si="6"/>
        <v>260.43076320939332</v>
      </c>
      <c r="F19" s="76">
        <f t="shared" si="6"/>
        <v>269.1117886497064</v>
      </c>
      <c r="G19" s="76">
        <f>SUM(B19:F19)</f>
        <v>2074.7650802348335</v>
      </c>
    </row>
    <row r="20" spans="1:8">
      <c r="A20" s="21" t="s">
        <v>52</v>
      </c>
      <c r="B20" s="25">
        <f t="shared" ref="B20:F20" si="7">B17-B19</f>
        <v>3306.5201095890416</v>
      </c>
      <c r="C20" s="25">
        <f t="shared" si="7"/>
        <v>3542.7001174168299</v>
      </c>
      <c r="D20" s="25">
        <f t="shared" si="7"/>
        <v>3660.7901213307241</v>
      </c>
      <c r="E20" s="25">
        <f t="shared" si="7"/>
        <v>1771.350058708415</v>
      </c>
      <c r="F20" s="25">
        <f t="shared" si="7"/>
        <v>1830.3950606653621</v>
      </c>
      <c r="G20" s="25">
        <f>SUM(B20:F20)</f>
        <v>14111.755467710373</v>
      </c>
    </row>
    <row r="22" spans="1:8">
      <c r="A22" s="22" t="s">
        <v>54</v>
      </c>
      <c r="B22" s="54">
        <f>SUM(B15:B16)</f>
        <v>3792.6575342465758</v>
      </c>
      <c r="C22" s="54">
        <f t="shared" ref="C22:F22" si="8">SUM(C15:C16)</f>
        <v>4063.5616438356165</v>
      </c>
      <c r="D22" s="54">
        <f t="shared" si="8"/>
        <v>4199.0136986301368</v>
      </c>
      <c r="E22" s="54">
        <f t="shared" si="8"/>
        <v>2031.7808219178082</v>
      </c>
      <c r="F22" s="54">
        <f t="shared" si="8"/>
        <v>2099.5068493150684</v>
      </c>
      <c r="G22" s="23">
        <f>SUM(B22:F22)</f>
        <v>16186.520547945205</v>
      </c>
    </row>
    <row r="23" spans="1:8">
      <c r="A23" s="22" t="s">
        <v>64</v>
      </c>
      <c r="B23" s="56">
        <f>B5/12</f>
        <v>14000</v>
      </c>
      <c r="C23" s="56">
        <f t="shared" ref="C23:F23" si="9">C5/12</f>
        <v>14000</v>
      </c>
      <c r="D23" s="56">
        <f t="shared" si="9"/>
        <v>14000</v>
      </c>
      <c r="E23" s="56">
        <f t="shared" si="9"/>
        <v>14000</v>
      </c>
      <c r="F23" s="56">
        <f t="shared" si="9"/>
        <v>14000</v>
      </c>
      <c r="G23" s="23"/>
    </row>
    <row r="25" spans="1:8">
      <c r="A25" s="21"/>
      <c r="B25" s="21"/>
      <c r="C25" s="21"/>
    </row>
    <row r="32" spans="1:8">
      <c r="D32" s="86"/>
      <c r="E32" s="86"/>
      <c r="F32" s="86"/>
      <c r="G32" s="86"/>
    </row>
    <row r="33" spans="4:8">
      <c r="D33" s="86"/>
      <c r="E33" s="86"/>
      <c r="F33" s="86"/>
      <c r="G33" s="86"/>
      <c r="H33" s="86"/>
    </row>
    <row r="34" spans="4:8">
      <c r="D34" s="86"/>
      <c r="E34" s="86"/>
      <c r="F34" s="86"/>
      <c r="G34" s="86"/>
      <c r="H34" s="86"/>
    </row>
    <row r="35" spans="4:8">
      <c r="D35" s="86"/>
      <c r="E35" s="86"/>
      <c r="F35" s="86"/>
      <c r="G35" s="86"/>
      <c r="H35" s="86"/>
    </row>
    <row r="36" spans="4:8">
      <c r="D36" s="86"/>
      <c r="E36" s="86"/>
      <c r="F36" s="86"/>
      <c r="G36" s="86"/>
      <c r="H36" s="87"/>
    </row>
    <row r="37" spans="4:8">
      <c r="D37" s="75"/>
      <c r="E37" s="75"/>
      <c r="F37" s="75"/>
      <c r="G37" s="75"/>
    </row>
    <row r="38" spans="4:8">
      <c r="D38" s="86"/>
      <c r="E38" s="86"/>
      <c r="F38" s="86"/>
      <c r="G38" s="86"/>
      <c r="H38" s="87"/>
    </row>
  </sheetData>
  <mergeCells count="1">
    <mergeCell ref="A1:H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8" tint="-0.249977111117893"/>
  </sheetPr>
  <dimension ref="A1:K42"/>
  <sheetViews>
    <sheetView zoomScaleNormal="100" workbookViewId="0">
      <selection activeCell="B33" sqref="B33"/>
    </sheetView>
  </sheetViews>
  <sheetFormatPr baseColWidth="10" defaultColWidth="11.54296875" defaultRowHeight="11.5"/>
  <cols>
    <col min="1" max="1" width="37" style="22" bestFit="1" customWidth="1"/>
    <col min="2" max="7" width="11.54296875" style="22" customWidth="1"/>
    <col min="8" max="8" width="9.54296875" style="22" customWidth="1"/>
    <col min="9" max="16384" width="11.54296875" style="22"/>
  </cols>
  <sheetData>
    <row r="1" spans="1:8" s="21" customFormat="1" ht="14">
      <c r="A1" s="21" t="s">
        <v>94</v>
      </c>
      <c r="B1" s="4"/>
      <c r="C1" s="4"/>
      <c r="D1" s="4"/>
      <c r="E1" s="4"/>
      <c r="F1" s="4"/>
      <c r="G1" s="4"/>
      <c r="H1" s="4"/>
    </row>
    <row r="2" spans="1:8" s="21" customFormat="1">
      <c r="A2" s="22" t="s">
        <v>8</v>
      </c>
      <c r="B2" s="22" t="s">
        <v>149</v>
      </c>
      <c r="C2" s="67"/>
      <c r="D2" s="22"/>
      <c r="E2" s="22"/>
      <c r="F2" s="22"/>
    </row>
    <row r="3" spans="1:8" s="21" customFormat="1">
      <c r="A3" s="22" t="s">
        <v>10</v>
      </c>
      <c r="B3" s="67" t="s">
        <v>150</v>
      </c>
      <c r="C3" s="22"/>
      <c r="D3" s="67"/>
      <c r="E3" s="67"/>
      <c r="F3" s="67"/>
    </row>
    <row r="4" spans="1:8" s="21" customFormat="1">
      <c r="A4" s="22" t="s">
        <v>12</v>
      </c>
      <c r="B4" s="67"/>
      <c r="C4" s="22"/>
      <c r="D4" s="67"/>
      <c r="E4" s="67"/>
      <c r="F4" s="67"/>
    </row>
    <row r="5" spans="1:8" s="21" customFormat="1">
      <c r="A5" s="22" t="s">
        <v>14</v>
      </c>
      <c r="B5" s="23">
        <v>168000</v>
      </c>
      <c r="C5" s="23">
        <f>B5</f>
        <v>168000</v>
      </c>
      <c r="D5" s="23">
        <f t="shared" ref="D5:F6" si="0">C5</f>
        <v>168000</v>
      </c>
      <c r="E5" s="23">
        <f t="shared" si="0"/>
        <v>168000</v>
      </c>
      <c r="F5" s="23">
        <f t="shared" si="0"/>
        <v>168000</v>
      </c>
      <c r="G5" s="23"/>
    </row>
    <row r="6" spans="1:8" s="21" customFormat="1">
      <c r="A6" s="22" t="s">
        <v>16</v>
      </c>
      <c r="B6" s="23">
        <v>148200</v>
      </c>
      <c r="C6" s="23">
        <f t="shared" ref="C6" si="1">B6</f>
        <v>148200</v>
      </c>
      <c r="D6" s="23">
        <f t="shared" si="0"/>
        <v>148200</v>
      </c>
      <c r="E6" s="23">
        <f t="shared" si="0"/>
        <v>148200</v>
      </c>
      <c r="F6" s="23">
        <f t="shared" si="0"/>
        <v>148200</v>
      </c>
      <c r="G6" s="23"/>
    </row>
    <row r="7" spans="1:8">
      <c r="A7" s="22" t="s">
        <v>312</v>
      </c>
      <c r="B7" s="26">
        <v>0.2</v>
      </c>
      <c r="C7" s="26">
        <f>B7</f>
        <v>0.2</v>
      </c>
      <c r="D7" s="26">
        <f>C7</f>
        <v>0.2</v>
      </c>
      <c r="E7" s="26">
        <v>0.2</v>
      </c>
      <c r="F7" s="26">
        <v>0.2</v>
      </c>
      <c r="G7" s="28"/>
    </row>
    <row r="8" spans="1:8">
      <c r="A8" s="22" t="s">
        <v>160</v>
      </c>
      <c r="B8" s="26">
        <v>1</v>
      </c>
      <c r="C8" s="26">
        <f>B8</f>
        <v>1</v>
      </c>
      <c r="D8" s="26">
        <f t="shared" ref="D8" si="2">C8</f>
        <v>1</v>
      </c>
      <c r="E8" s="26">
        <v>1</v>
      </c>
      <c r="F8" s="26">
        <v>1</v>
      </c>
      <c r="G8" s="28"/>
    </row>
    <row r="9" spans="1:8">
      <c r="A9" s="22" t="s">
        <v>20</v>
      </c>
      <c r="B9" s="26">
        <v>1</v>
      </c>
      <c r="C9" s="26">
        <v>1</v>
      </c>
      <c r="D9" s="26">
        <v>1</v>
      </c>
      <c r="E9" s="26">
        <v>0.5</v>
      </c>
      <c r="F9" s="26">
        <v>0.5</v>
      </c>
      <c r="G9" s="28"/>
    </row>
    <row r="10" spans="1:8" s="21" customFormat="1">
      <c r="A10" s="29" t="s">
        <v>103</v>
      </c>
      <c r="B10" s="30" t="s">
        <v>154</v>
      </c>
      <c r="C10" s="30" t="s">
        <v>107</v>
      </c>
      <c r="D10" s="30" t="s">
        <v>108</v>
      </c>
      <c r="E10" s="30" t="s">
        <v>109</v>
      </c>
      <c r="F10" s="30" t="s">
        <v>110</v>
      </c>
      <c r="G10" s="30" t="s">
        <v>116</v>
      </c>
    </row>
    <row r="11" spans="1:8">
      <c r="A11" s="22" t="s">
        <v>22</v>
      </c>
      <c r="B11" s="32" t="s">
        <v>117</v>
      </c>
      <c r="C11" s="32" t="s">
        <v>117</v>
      </c>
      <c r="D11" s="32" t="s">
        <v>117</v>
      </c>
      <c r="E11" s="32" t="s">
        <v>117</v>
      </c>
      <c r="F11" s="32" t="s">
        <v>117</v>
      </c>
      <c r="G11" s="28"/>
    </row>
    <row r="12" spans="1:8">
      <c r="A12" s="22" t="s">
        <v>32</v>
      </c>
      <c r="B12" s="28" t="s">
        <v>121</v>
      </c>
      <c r="C12" s="28" t="s">
        <v>121</v>
      </c>
      <c r="D12" s="28" t="s">
        <v>121</v>
      </c>
      <c r="E12" s="28" t="s">
        <v>121</v>
      </c>
      <c r="F12" s="28" t="s">
        <v>121</v>
      </c>
      <c r="G12" s="28"/>
    </row>
    <row r="13" spans="1:8" hidden="1">
      <c r="A13" s="22" t="s">
        <v>177</v>
      </c>
      <c r="B13" s="28">
        <v>21.7</v>
      </c>
      <c r="C13" s="28">
        <v>21.7</v>
      </c>
      <c r="D13" s="28">
        <v>21.7</v>
      </c>
      <c r="E13" s="28"/>
      <c r="F13" s="28"/>
      <c r="G13" s="40">
        <f>SUM(B13:D13)</f>
        <v>65.099999999999994</v>
      </c>
    </row>
    <row r="14" spans="1:8">
      <c r="A14" s="42" t="s">
        <v>119</v>
      </c>
      <c r="B14" s="43">
        <v>28</v>
      </c>
      <c r="C14" s="43">
        <v>30</v>
      </c>
      <c r="D14" s="43">
        <v>31</v>
      </c>
      <c r="E14" s="43">
        <v>30</v>
      </c>
      <c r="F14" s="43">
        <v>31</v>
      </c>
      <c r="G14" s="43">
        <f>SUM(B14:F14)</f>
        <v>150</v>
      </c>
    </row>
    <row r="15" spans="1:8">
      <c r="A15" s="22" t="s">
        <v>159</v>
      </c>
      <c r="B15" s="23">
        <f>(B6/365*B7*B14*B9)+((B5-B6)/365*B8*B9*B14)</f>
        <v>3792.6575342465758</v>
      </c>
      <c r="C15" s="23">
        <f t="shared" ref="C15:F15" si="3">(C6/365*C7*C14*C9)+((C5-C6)/365*C8*C9*C14)</f>
        <v>4063.5616438356165</v>
      </c>
      <c r="D15" s="23">
        <f t="shared" si="3"/>
        <v>4199.0136986301368</v>
      </c>
      <c r="E15" s="23">
        <f t="shared" si="3"/>
        <v>2031.7808219178082</v>
      </c>
      <c r="F15" s="23">
        <f t="shared" si="3"/>
        <v>2099.5068493150684</v>
      </c>
      <c r="G15" s="23">
        <f>SUM(B15:F15)</f>
        <v>16186.520547945205</v>
      </c>
    </row>
    <row r="16" spans="1:8">
      <c r="B16" s="23"/>
      <c r="C16" s="23"/>
      <c r="D16" s="23"/>
      <c r="E16" s="23"/>
      <c r="F16" s="23"/>
      <c r="G16" s="23"/>
    </row>
    <row r="17" spans="1:11">
      <c r="A17" s="45" t="s">
        <v>38</v>
      </c>
      <c r="B17" s="46">
        <f>SUM(B15:B16)</f>
        <v>3792.6575342465758</v>
      </c>
      <c r="C17" s="46">
        <f t="shared" ref="C17:F17" si="4">SUM(C15:C16)</f>
        <v>4063.5616438356165</v>
      </c>
      <c r="D17" s="46">
        <f t="shared" si="4"/>
        <v>4199.0136986301368</v>
      </c>
      <c r="E17" s="46">
        <f t="shared" si="4"/>
        <v>2031.7808219178082</v>
      </c>
      <c r="F17" s="46">
        <f t="shared" si="4"/>
        <v>2099.5068493150684</v>
      </c>
      <c r="G17" s="46">
        <f>SUM(B17:F17)</f>
        <v>16186.520547945205</v>
      </c>
    </row>
    <row r="18" spans="1:11">
      <c r="A18" s="22" t="s">
        <v>40</v>
      </c>
      <c r="B18" s="48">
        <f>Tariffe!C1502</f>
        <v>0.12817857142857142</v>
      </c>
      <c r="C18" s="48">
        <f>B18</f>
        <v>0.12817857142857142</v>
      </c>
      <c r="D18" s="48">
        <f t="shared" ref="D18:F18" si="5">C18</f>
        <v>0.12817857142857142</v>
      </c>
      <c r="E18" s="48">
        <f t="shared" si="5"/>
        <v>0.12817857142857142</v>
      </c>
      <c r="F18" s="48">
        <f t="shared" si="5"/>
        <v>0.12817857142857142</v>
      </c>
      <c r="H18" s="23"/>
    </row>
    <row r="19" spans="1:11">
      <c r="A19" s="22" t="s">
        <v>42</v>
      </c>
      <c r="B19" s="23">
        <f>B24*B18</f>
        <v>486.13742465753427</v>
      </c>
      <c r="C19" s="23">
        <f>C25*C18-B20</f>
        <v>520.86152641878675</v>
      </c>
      <c r="D19" s="23">
        <f>D25*D18-C20</f>
        <v>538.22357729941291</v>
      </c>
      <c r="E19" s="23">
        <f t="shared" ref="E19:F19" si="6">E25*E18-D20</f>
        <v>260.43076320939326</v>
      </c>
      <c r="F19" s="23">
        <f t="shared" si="6"/>
        <v>269.11178864970634</v>
      </c>
      <c r="G19" s="23">
        <f>SUM(B19:F19)</f>
        <v>2074.7650802348335</v>
      </c>
    </row>
    <row r="20" spans="1:11">
      <c r="A20" s="22" t="s">
        <v>48</v>
      </c>
      <c r="B20" s="23">
        <f>B19</f>
        <v>486.13742465753427</v>
      </c>
      <c r="C20" s="23">
        <f>B20+C19</f>
        <v>1006.998951076321</v>
      </c>
      <c r="D20" s="23">
        <f t="shared" ref="D20:F20" si="7">C20+D19</f>
        <v>1545.2225283757339</v>
      </c>
      <c r="E20" s="23">
        <f t="shared" si="7"/>
        <v>1805.6532915851271</v>
      </c>
      <c r="F20" s="23">
        <f t="shared" si="7"/>
        <v>2074.7650802348335</v>
      </c>
      <c r="G20" s="23"/>
      <c r="H20" s="23"/>
      <c r="I20" s="23"/>
      <c r="J20" s="23"/>
      <c r="K20" s="23"/>
    </row>
    <row r="21" spans="1:11">
      <c r="A21" s="42" t="s">
        <v>50</v>
      </c>
      <c r="B21" s="76">
        <f>B19</f>
        <v>486.13742465753427</v>
      </c>
      <c r="C21" s="76">
        <f>C19</f>
        <v>520.86152641878675</v>
      </c>
      <c r="D21" s="76">
        <f t="shared" ref="D21:F21" si="8">D19</f>
        <v>538.22357729941291</v>
      </c>
      <c r="E21" s="76">
        <f t="shared" si="8"/>
        <v>260.43076320939326</v>
      </c>
      <c r="F21" s="76">
        <f t="shared" si="8"/>
        <v>269.11178864970634</v>
      </c>
      <c r="G21" s="76">
        <f>SUM(B21:F21)</f>
        <v>2074.7650802348335</v>
      </c>
      <c r="H21" s="23"/>
      <c r="I21" s="23"/>
      <c r="J21" s="23"/>
      <c r="K21" s="23"/>
    </row>
    <row r="22" spans="1:11">
      <c r="A22" s="21" t="s">
        <v>52</v>
      </c>
      <c r="B22" s="25">
        <f t="shared" ref="B22:F22" si="9">B17-B19</f>
        <v>3306.5201095890416</v>
      </c>
      <c r="C22" s="25">
        <f t="shared" si="9"/>
        <v>3542.7001174168299</v>
      </c>
      <c r="D22" s="25">
        <f t="shared" si="9"/>
        <v>3660.7901213307241</v>
      </c>
      <c r="E22" s="25">
        <f t="shared" si="9"/>
        <v>1771.350058708415</v>
      </c>
      <c r="F22" s="25">
        <f t="shared" si="9"/>
        <v>1830.3950606653621</v>
      </c>
      <c r="G22" s="25">
        <f>SUM(B22:F22)</f>
        <v>14111.755467710373</v>
      </c>
    </row>
    <row r="24" spans="1:11">
      <c r="A24" s="22" t="s">
        <v>54</v>
      </c>
      <c r="B24" s="54">
        <f>SUM(B15:B16)</f>
        <v>3792.6575342465758</v>
      </c>
      <c r="C24" s="54">
        <f>SUM(C15:C16)</f>
        <v>4063.5616438356165</v>
      </c>
      <c r="D24" s="54">
        <f>SUM(D15:D16)</f>
        <v>4199.0136986301368</v>
      </c>
      <c r="E24" s="54">
        <f t="shared" ref="E24:F24" si="10">SUM(E15:E16)</f>
        <v>2031.7808219178082</v>
      </c>
      <c r="F24" s="54">
        <f t="shared" si="10"/>
        <v>2099.5068493150684</v>
      </c>
      <c r="G24" s="23">
        <f>SUM(B24:F24)</f>
        <v>16186.520547945205</v>
      </c>
    </row>
    <row r="25" spans="1:11">
      <c r="A25" s="22" t="s">
        <v>60</v>
      </c>
      <c r="B25" s="23">
        <f>B24</f>
        <v>3792.6575342465758</v>
      </c>
      <c r="C25" s="23">
        <f>B25+C24</f>
        <v>7856.2191780821922</v>
      </c>
      <c r="D25" s="23">
        <f t="shared" ref="D25:F25" si="11">C25+D24</f>
        <v>12055.232876712329</v>
      </c>
      <c r="E25" s="23">
        <f t="shared" si="11"/>
        <v>14087.013698630137</v>
      </c>
      <c r="F25" s="23">
        <f t="shared" si="11"/>
        <v>16186.520547945205</v>
      </c>
      <c r="G25" s="23"/>
      <c r="H25" s="23"/>
      <c r="I25" s="23"/>
      <c r="J25" s="23"/>
      <c r="K25" s="23"/>
    </row>
    <row r="26" spans="1:11">
      <c r="A26" s="22" t="s">
        <v>62</v>
      </c>
      <c r="B26" s="23">
        <f>B5</f>
        <v>168000</v>
      </c>
      <c r="C26" s="23">
        <f>C5</f>
        <v>168000</v>
      </c>
      <c r="D26" s="23">
        <f>D5</f>
        <v>168000</v>
      </c>
      <c r="E26" s="23">
        <f t="shared" ref="E26:F26" si="12">E5</f>
        <v>168000</v>
      </c>
      <c r="F26" s="23">
        <f t="shared" si="12"/>
        <v>168000</v>
      </c>
      <c r="G26" s="23"/>
      <c r="H26" s="23"/>
      <c r="I26" s="23"/>
      <c r="J26" s="23"/>
      <c r="K26" s="23"/>
    </row>
    <row r="27" spans="1:11">
      <c r="A27" s="22" t="s">
        <v>64</v>
      </c>
      <c r="B27" s="56">
        <f>B5/12</f>
        <v>14000</v>
      </c>
      <c r="C27" s="56">
        <f>C5/12</f>
        <v>14000</v>
      </c>
      <c r="D27" s="56">
        <f>D5/12</f>
        <v>14000</v>
      </c>
      <c r="E27" s="56">
        <f t="shared" ref="E27:F27" si="13">E5/12</f>
        <v>14000</v>
      </c>
      <c r="F27" s="56">
        <f t="shared" si="13"/>
        <v>14000</v>
      </c>
      <c r="G27" s="23"/>
    </row>
    <row r="29" spans="1:11">
      <c r="A29" s="21"/>
    </row>
    <row r="36" spans="2:8">
      <c r="B36" s="86"/>
      <c r="C36" s="86"/>
      <c r="D36" s="86"/>
      <c r="E36" s="86"/>
      <c r="F36" s="86"/>
      <c r="G36" s="86"/>
    </row>
    <row r="37" spans="2:8">
      <c r="B37" s="86"/>
      <c r="C37" s="86"/>
      <c r="D37" s="86"/>
      <c r="E37" s="86"/>
      <c r="F37" s="86"/>
      <c r="G37" s="86"/>
      <c r="H37" s="86"/>
    </row>
    <row r="38" spans="2:8">
      <c r="B38" s="86"/>
      <c r="C38" s="86"/>
      <c r="D38" s="86"/>
      <c r="E38" s="86"/>
      <c r="F38" s="86"/>
      <c r="G38" s="86"/>
      <c r="H38" s="86"/>
    </row>
    <row r="39" spans="2:8">
      <c r="B39" s="86"/>
      <c r="C39" s="86"/>
      <c r="D39" s="86"/>
      <c r="E39" s="86"/>
      <c r="F39" s="86"/>
      <c r="G39" s="86"/>
      <c r="H39" s="86"/>
    </row>
    <row r="40" spans="2:8">
      <c r="B40" s="86"/>
      <c r="C40" s="86"/>
      <c r="D40" s="86"/>
      <c r="E40" s="86"/>
      <c r="F40" s="86"/>
      <c r="G40" s="86"/>
      <c r="H40" s="87"/>
    </row>
    <row r="41" spans="2:8">
      <c r="B41" s="75"/>
      <c r="C41" s="75"/>
      <c r="D41" s="75"/>
      <c r="E41" s="75"/>
      <c r="F41" s="75"/>
      <c r="G41" s="75"/>
    </row>
    <row r="42" spans="2:8">
      <c r="B42" s="86"/>
      <c r="C42" s="86"/>
      <c r="D42" s="86"/>
      <c r="E42" s="86"/>
      <c r="F42" s="86"/>
      <c r="G42" s="86"/>
      <c r="H42" s="87"/>
    </row>
  </sheetData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8" tint="0.59999389629810485"/>
  </sheetPr>
  <dimension ref="A1:O33"/>
  <sheetViews>
    <sheetView zoomScaleNormal="100" workbookViewId="0">
      <selection activeCell="L31" sqref="L31"/>
    </sheetView>
  </sheetViews>
  <sheetFormatPr baseColWidth="10" defaultColWidth="11.54296875" defaultRowHeight="11.5"/>
  <cols>
    <col min="1" max="1" width="29" style="22" customWidth="1"/>
    <col min="2" max="14" width="10.1796875" style="22" customWidth="1"/>
    <col min="15" max="16384" width="11.54296875" style="22"/>
  </cols>
  <sheetData>
    <row r="1" spans="1:15" s="21" customFormat="1" ht="14">
      <c r="A1" s="172" t="s">
        <v>95</v>
      </c>
      <c r="B1" s="173"/>
      <c r="C1" s="173"/>
      <c r="D1" s="173"/>
      <c r="E1" s="173"/>
      <c r="F1" s="173"/>
      <c r="G1" s="173"/>
      <c r="H1" s="173"/>
      <c r="I1" s="173"/>
      <c r="J1" s="173"/>
      <c r="K1" s="172"/>
      <c r="L1" s="173"/>
      <c r="M1" s="173"/>
      <c r="N1" s="173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14</v>
      </c>
      <c r="B3" s="23">
        <v>90000</v>
      </c>
      <c r="C3" s="23">
        <f>B3</f>
        <v>90000</v>
      </c>
      <c r="D3" s="23">
        <f t="shared" ref="D3:M3" si="0">C3</f>
        <v>90000</v>
      </c>
      <c r="E3" s="23">
        <f t="shared" si="0"/>
        <v>90000</v>
      </c>
      <c r="F3" s="23">
        <f t="shared" si="0"/>
        <v>90000</v>
      </c>
      <c r="G3" s="23">
        <f t="shared" si="0"/>
        <v>90000</v>
      </c>
      <c r="H3" s="23">
        <f t="shared" si="0"/>
        <v>90000</v>
      </c>
      <c r="I3" s="23">
        <f t="shared" si="0"/>
        <v>90000</v>
      </c>
      <c r="J3" s="23">
        <f t="shared" si="0"/>
        <v>90000</v>
      </c>
      <c r="K3" s="23">
        <f t="shared" si="0"/>
        <v>90000</v>
      </c>
      <c r="L3" s="23">
        <f t="shared" si="0"/>
        <v>90000</v>
      </c>
      <c r="M3" s="23">
        <f t="shared" si="0"/>
        <v>90000</v>
      </c>
    </row>
    <row r="4" spans="1:15">
      <c r="A4" s="22" t="s">
        <v>136</v>
      </c>
      <c r="B4" s="26">
        <v>0.8</v>
      </c>
      <c r="C4" s="26">
        <f>B4</f>
        <v>0.8</v>
      </c>
      <c r="D4" s="26">
        <f t="shared" ref="D4:M4" si="1">C4</f>
        <v>0.8</v>
      </c>
      <c r="E4" s="26">
        <f t="shared" si="1"/>
        <v>0.8</v>
      </c>
      <c r="F4" s="26">
        <f t="shared" si="1"/>
        <v>0.8</v>
      </c>
      <c r="G4" s="26">
        <f t="shared" si="1"/>
        <v>0.8</v>
      </c>
      <c r="H4" s="26">
        <f t="shared" si="1"/>
        <v>0.8</v>
      </c>
      <c r="I4" s="26">
        <f t="shared" si="1"/>
        <v>0.8</v>
      </c>
      <c r="J4" s="26">
        <f t="shared" si="1"/>
        <v>0.8</v>
      </c>
      <c r="K4" s="26">
        <f t="shared" si="1"/>
        <v>0.8</v>
      </c>
      <c r="L4" s="26">
        <f t="shared" si="1"/>
        <v>0.8</v>
      </c>
      <c r="M4" s="26">
        <f t="shared" si="1"/>
        <v>0.8</v>
      </c>
      <c r="N4" s="28"/>
    </row>
    <row r="5" spans="1:15">
      <c r="A5" s="22" t="s">
        <v>161</v>
      </c>
      <c r="B5" s="26">
        <v>0.3</v>
      </c>
      <c r="C5" s="26">
        <f>B5</f>
        <v>0.3</v>
      </c>
      <c r="D5" s="26">
        <f t="shared" ref="D5:M5" si="2">C5</f>
        <v>0.3</v>
      </c>
      <c r="E5" s="26">
        <f t="shared" si="2"/>
        <v>0.3</v>
      </c>
      <c r="F5" s="26">
        <f t="shared" si="2"/>
        <v>0.3</v>
      </c>
      <c r="G5" s="26">
        <f t="shared" si="2"/>
        <v>0.3</v>
      </c>
      <c r="H5" s="26">
        <f t="shared" si="2"/>
        <v>0.3</v>
      </c>
      <c r="I5" s="26">
        <f t="shared" si="2"/>
        <v>0.3</v>
      </c>
      <c r="J5" s="26">
        <f t="shared" si="2"/>
        <v>0.3</v>
      </c>
      <c r="K5" s="26">
        <f t="shared" si="2"/>
        <v>0.3</v>
      </c>
      <c r="L5" s="26">
        <f t="shared" si="2"/>
        <v>0.3</v>
      </c>
      <c r="M5" s="26">
        <f t="shared" si="2"/>
        <v>0.3</v>
      </c>
      <c r="N5" s="28"/>
    </row>
    <row r="6" spans="1:15" s="21" customFormat="1">
      <c r="A6" s="29" t="s">
        <v>103</v>
      </c>
      <c r="B6" s="30" t="s">
        <v>104</v>
      </c>
      <c r="C6" s="30" t="s">
        <v>105</v>
      </c>
      <c r="D6" s="30" t="s">
        <v>106</v>
      </c>
      <c r="E6" s="30" t="s">
        <v>107</v>
      </c>
      <c r="F6" s="30" t="s">
        <v>108</v>
      </c>
      <c r="G6" s="30" t="s">
        <v>109</v>
      </c>
      <c r="H6" s="30" t="s">
        <v>110</v>
      </c>
      <c r="I6" s="30" t="s">
        <v>111</v>
      </c>
      <c r="J6" s="30" t="s">
        <v>112</v>
      </c>
      <c r="K6" s="30" t="s">
        <v>113</v>
      </c>
      <c r="L6" s="30" t="s">
        <v>114</v>
      </c>
      <c r="M6" s="30" t="s">
        <v>115</v>
      </c>
      <c r="N6" s="30" t="s">
        <v>116</v>
      </c>
    </row>
    <row r="7" spans="1:15">
      <c r="A7" s="22" t="s">
        <v>22</v>
      </c>
      <c r="B7" s="32" t="s">
        <v>117</v>
      </c>
      <c r="C7" s="32" t="s">
        <v>117</v>
      </c>
      <c r="D7" s="32" t="s">
        <v>117</v>
      </c>
      <c r="E7" s="32" t="s">
        <v>117</v>
      </c>
      <c r="F7" s="32" t="s">
        <v>117</v>
      </c>
      <c r="G7" s="32" t="s">
        <v>117</v>
      </c>
      <c r="H7" s="32" t="s">
        <v>117</v>
      </c>
      <c r="I7" s="32" t="s">
        <v>117</v>
      </c>
      <c r="J7" s="32" t="s">
        <v>117</v>
      </c>
      <c r="K7" s="32" t="s">
        <v>117</v>
      </c>
      <c r="L7" s="32" t="s">
        <v>117</v>
      </c>
      <c r="M7" s="32" t="s">
        <v>117</v>
      </c>
      <c r="N7" s="28"/>
    </row>
    <row r="8" spans="1:15">
      <c r="A8" s="22" t="s">
        <v>32</v>
      </c>
      <c r="B8" s="28" t="s">
        <v>118</v>
      </c>
      <c r="C8" s="28" t="s">
        <v>118</v>
      </c>
      <c r="D8" s="28" t="s">
        <v>118</v>
      </c>
      <c r="E8" s="28" t="s">
        <v>118</v>
      </c>
      <c r="F8" s="28" t="s">
        <v>118</v>
      </c>
      <c r="G8" s="28" t="s">
        <v>118</v>
      </c>
      <c r="H8" s="28" t="s">
        <v>118</v>
      </c>
      <c r="I8" s="28" t="s">
        <v>118</v>
      </c>
      <c r="J8" s="28" t="s">
        <v>118</v>
      </c>
      <c r="K8" s="28" t="s">
        <v>118</v>
      </c>
      <c r="L8" s="28" t="s">
        <v>118</v>
      </c>
      <c r="M8" s="28" t="s">
        <v>118</v>
      </c>
      <c r="N8" s="28"/>
    </row>
    <row r="9" spans="1:15">
      <c r="A9" s="22" t="s">
        <v>34</v>
      </c>
      <c r="B9" s="28">
        <v>31</v>
      </c>
      <c r="C9" s="28">
        <v>28</v>
      </c>
      <c r="D9" s="28">
        <v>31</v>
      </c>
      <c r="E9" s="28">
        <v>30</v>
      </c>
      <c r="F9" s="28">
        <v>31</v>
      </c>
      <c r="G9" s="28">
        <v>30</v>
      </c>
      <c r="H9" s="28">
        <v>31</v>
      </c>
      <c r="I9" s="28">
        <v>31</v>
      </c>
      <c r="J9" s="28">
        <v>30</v>
      </c>
      <c r="K9" s="28">
        <v>31</v>
      </c>
      <c r="L9" s="28">
        <v>30</v>
      </c>
      <c r="M9" s="28">
        <v>31</v>
      </c>
      <c r="N9" s="40">
        <f>SUM(B9:M9)</f>
        <v>365</v>
      </c>
    </row>
    <row r="10" spans="1:15" hidden="1">
      <c r="A10" s="22" t="s">
        <v>307</v>
      </c>
      <c r="B10" s="78">
        <v>21</v>
      </c>
      <c r="C10" s="78">
        <v>20</v>
      </c>
      <c r="D10" s="78">
        <v>23</v>
      </c>
      <c r="E10" s="78">
        <v>22</v>
      </c>
      <c r="F10" s="78">
        <v>21</v>
      </c>
      <c r="G10" s="78">
        <v>22</v>
      </c>
      <c r="H10" s="78">
        <v>22</v>
      </c>
      <c r="I10" s="78">
        <v>22</v>
      </c>
      <c r="J10" s="78">
        <v>22</v>
      </c>
      <c r="K10" s="78">
        <v>21</v>
      </c>
      <c r="L10" s="78">
        <v>22</v>
      </c>
      <c r="M10" s="78">
        <v>23</v>
      </c>
      <c r="N10" s="41">
        <f>SUM(B10:M10)</f>
        <v>261</v>
      </c>
    </row>
    <row r="11" spans="1:15" s="84" customFormat="1">
      <c r="A11" s="84" t="s">
        <v>162</v>
      </c>
      <c r="B11" s="85">
        <f>B3*B4*B5/12</f>
        <v>1800</v>
      </c>
      <c r="C11" s="85">
        <f t="shared" ref="C11:M11" si="3">C3*C4*C5/12</f>
        <v>1800</v>
      </c>
      <c r="D11" s="85">
        <f t="shared" si="3"/>
        <v>1800</v>
      </c>
      <c r="E11" s="85">
        <f t="shared" si="3"/>
        <v>1800</v>
      </c>
      <c r="F11" s="85">
        <f t="shared" si="3"/>
        <v>1800</v>
      </c>
      <c r="G11" s="85">
        <f t="shared" si="3"/>
        <v>1800</v>
      </c>
      <c r="H11" s="85">
        <f t="shared" si="3"/>
        <v>1800</v>
      </c>
      <c r="I11" s="85">
        <f t="shared" si="3"/>
        <v>1800</v>
      </c>
      <c r="J11" s="85">
        <f t="shared" si="3"/>
        <v>1800</v>
      </c>
      <c r="K11" s="85">
        <f t="shared" si="3"/>
        <v>1800</v>
      </c>
      <c r="L11" s="85">
        <f t="shared" si="3"/>
        <v>1800</v>
      </c>
      <c r="M11" s="85">
        <f t="shared" si="3"/>
        <v>1800</v>
      </c>
      <c r="N11" s="85">
        <f>SUM(B11:M11)</f>
        <v>21600</v>
      </c>
    </row>
    <row r="12" spans="1:15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>
      <c r="A14" s="45" t="s">
        <v>38</v>
      </c>
      <c r="B14" s="46">
        <f>SUM(B11:B13)</f>
        <v>1800</v>
      </c>
      <c r="C14" s="46">
        <f t="shared" ref="C14:M14" si="4">SUM(C11:C13)</f>
        <v>1800</v>
      </c>
      <c r="D14" s="46">
        <f t="shared" si="4"/>
        <v>1800</v>
      </c>
      <c r="E14" s="46">
        <f t="shared" si="4"/>
        <v>1800</v>
      </c>
      <c r="F14" s="46">
        <f t="shared" si="4"/>
        <v>1800</v>
      </c>
      <c r="G14" s="46">
        <f t="shared" si="4"/>
        <v>1800</v>
      </c>
      <c r="H14" s="46">
        <f t="shared" si="4"/>
        <v>1800</v>
      </c>
      <c r="I14" s="46">
        <f t="shared" si="4"/>
        <v>1800</v>
      </c>
      <c r="J14" s="46">
        <f t="shared" si="4"/>
        <v>1800</v>
      </c>
      <c r="K14" s="46">
        <f t="shared" si="4"/>
        <v>1800</v>
      </c>
      <c r="L14" s="46">
        <f t="shared" si="4"/>
        <v>1800</v>
      </c>
      <c r="M14" s="46">
        <f t="shared" si="4"/>
        <v>1800</v>
      </c>
      <c r="N14" s="46">
        <f t="shared" ref="N14" si="5">SUM(B14:M14)</f>
        <v>21600</v>
      </c>
    </row>
    <row r="15" spans="1:15">
      <c r="A15" s="22" t="s">
        <v>40</v>
      </c>
      <c r="B15" s="48">
        <f>Tariffe!C722</f>
        <v>9.3266666666666664E-2</v>
      </c>
      <c r="C15" s="48">
        <f>B15</f>
        <v>9.3266666666666664E-2</v>
      </c>
      <c r="D15" s="48">
        <f t="shared" ref="D15:M15" si="6">C15</f>
        <v>9.3266666666666664E-2</v>
      </c>
      <c r="E15" s="48">
        <f t="shared" si="6"/>
        <v>9.3266666666666664E-2</v>
      </c>
      <c r="F15" s="48">
        <f t="shared" si="6"/>
        <v>9.3266666666666664E-2</v>
      </c>
      <c r="G15" s="48">
        <f t="shared" si="6"/>
        <v>9.3266666666666664E-2</v>
      </c>
      <c r="H15" s="48">
        <f t="shared" si="6"/>
        <v>9.3266666666666664E-2</v>
      </c>
      <c r="I15" s="48">
        <f t="shared" si="6"/>
        <v>9.3266666666666664E-2</v>
      </c>
      <c r="J15" s="48">
        <f t="shared" si="6"/>
        <v>9.3266666666666664E-2</v>
      </c>
      <c r="K15" s="48">
        <f t="shared" si="6"/>
        <v>9.3266666666666664E-2</v>
      </c>
      <c r="L15" s="48">
        <f t="shared" si="6"/>
        <v>9.3266666666666664E-2</v>
      </c>
      <c r="M15" s="48">
        <f t="shared" si="6"/>
        <v>9.3266666666666664E-2</v>
      </c>
      <c r="O15" s="23"/>
    </row>
    <row r="16" spans="1:15">
      <c r="A16" s="42" t="s">
        <v>42</v>
      </c>
      <c r="B16" s="76">
        <f>B19*B15</f>
        <v>167.88</v>
      </c>
      <c r="C16" s="76">
        <f t="shared" ref="C16:M16" si="7">C19*C15</f>
        <v>167.88</v>
      </c>
      <c r="D16" s="76">
        <f t="shared" si="7"/>
        <v>167.88</v>
      </c>
      <c r="E16" s="76">
        <f t="shared" si="7"/>
        <v>167.88</v>
      </c>
      <c r="F16" s="76">
        <f t="shared" si="7"/>
        <v>167.88</v>
      </c>
      <c r="G16" s="76">
        <f t="shared" si="7"/>
        <v>167.88</v>
      </c>
      <c r="H16" s="76">
        <f t="shared" si="7"/>
        <v>167.88</v>
      </c>
      <c r="I16" s="76">
        <f t="shared" si="7"/>
        <v>167.88</v>
      </c>
      <c r="J16" s="76">
        <f t="shared" si="7"/>
        <v>167.88</v>
      </c>
      <c r="K16" s="76">
        <f t="shared" si="7"/>
        <v>167.88</v>
      </c>
      <c r="L16" s="76">
        <f t="shared" si="7"/>
        <v>167.88</v>
      </c>
      <c r="M16" s="76">
        <f t="shared" si="7"/>
        <v>167.88</v>
      </c>
      <c r="N16" s="76">
        <f>SUM(B16:M16)</f>
        <v>2014.5600000000004</v>
      </c>
    </row>
    <row r="17" spans="1:14">
      <c r="A17" s="21" t="s">
        <v>52</v>
      </c>
      <c r="B17" s="25">
        <f>B14-B16</f>
        <v>1632.12</v>
      </c>
      <c r="C17" s="25">
        <f t="shared" ref="C17:M17" si="8">C14-C16</f>
        <v>1632.12</v>
      </c>
      <c r="D17" s="25">
        <f t="shared" si="8"/>
        <v>1632.12</v>
      </c>
      <c r="E17" s="25">
        <f t="shared" si="8"/>
        <v>1632.12</v>
      </c>
      <c r="F17" s="25">
        <f t="shared" si="8"/>
        <v>1632.12</v>
      </c>
      <c r="G17" s="25">
        <f t="shared" si="8"/>
        <v>1632.12</v>
      </c>
      <c r="H17" s="25">
        <f t="shared" si="8"/>
        <v>1632.12</v>
      </c>
      <c r="I17" s="25">
        <f t="shared" si="8"/>
        <v>1632.12</v>
      </c>
      <c r="J17" s="25">
        <f t="shared" si="8"/>
        <v>1632.12</v>
      </c>
      <c r="K17" s="25">
        <f t="shared" si="8"/>
        <v>1632.12</v>
      </c>
      <c r="L17" s="25">
        <f t="shared" si="8"/>
        <v>1632.12</v>
      </c>
      <c r="M17" s="25">
        <f t="shared" si="8"/>
        <v>1632.12</v>
      </c>
      <c r="N17" s="25">
        <f>SUM(B17:M17)</f>
        <v>19585.439999999995</v>
      </c>
    </row>
    <row r="19" spans="1:14">
      <c r="A19" s="22" t="s">
        <v>54</v>
      </c>
      <c r="B19" s="54">
        <f>SUM(B11:B13)</f>
        <v>1800</v>
      </c>
      <c r="C19" s="54">
        <f t="shared" ref="C19:M19" si="9">SUM(C11:C13)</f>
        <v>1800</v>
      </c>
      <c r="D19" s="54">
        <f t="shared" si="9"/>
        <v>1800</v>
      </c>
      <c r="E19" s="54">
        <f t="shared" si="9"/>
        <v>1800</v>
      </c>
      <c r="F19" s="54">
        <f t="shared" si="9"/>
        <v>1800</v>
      </c>
      <c r="G19" s="54">
        <f t="shared" si="9"/>
        <v>1800</v>
      </c>
      <c r="H19" s="54">
        <f t="shared" si="9"/>
        <v>1800</v>
      </c>
      <c r="I19" s="54">
        <f t="shared" si="9"/>
        <v>1800</v>
      </c>
      <c r="J19" s="54">
        <f t="shared" si="9"/>
        <v>1800</v>
      </c>
      <c r="K19" s="54">
        <f t="shared" si="9"/>
        <v>1800</v>
      </c>
      <c r="L19" s="54">
        <f t="shared" si="9"/>
        <v>1800</v>
      </c>
      <c r="M19" s="54">
        <f t="shared" si="9"/>
        <v>1800</v>
      </c>
      <c r="N19" s="23">
        <f>SUM(B19:M19)</f>
        <v>21600</v>
      </c>
    </row>
    <row r="20" spans="1:14">
      <c r="A20" s="22" t="s">
        <v>64</v>
      </c>
      <c r="B20" s="56">
        <f>B3/12</f>
        <v>7500</v>
      </c>
      <c r="C20" s="56">
        <f>C3/12</f>
        <v>7500</v>
      </c>
      <c r="D20" s="56">
        <f t="shared" ref="D20:M20" si="10">D3/12</f>
        <v>7500</v>
      </c>
      <c r="E20" s="56">
        <f>E3/12</f>
        <v>7500</v>
      </c>
      <c r="F20" s="56">
        <f>F3/12</f>
        <v>7500</v>
      </c>
      <c r="G20" s="56">
        <f t="shared" si="10"/>
        <v>7500</v>
      </c>
      <c r="H20" s="56">
        <f t="shared" si="10"/>
        <v>7500</v>
      </c>
      <c r="I20" s="56">
        <f t="shared" si="10"/>
        <v>7500</v>
      </c>
      <c r="J20" s="56">
        <f t="shared" si="10"/>
        <v>7500</v>
      </c>
      <c r="K20" s="56">
        <f t="shared" si="10"/>
        <v>7500</v>
      </c>
      <c r="L20" s="56">
        <f t="shared" si="10"/>
        <v>7500</v>
      </c>
      <c r="M20" s="56">
        <f t="shared" si="10"/>
        <v>7500</v>
      </c>
      <c r="N20" s="23"/>
    </row>
    <row r="22" spans="1:14">
      <c r="A22" s="21"/>
    </row>
    <row r="27" spans="1:14"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</row>
    <row r="28" spans="1:14"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</row>
    <row r="29" spans="1:14"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4"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</row>
    <row r="31" spans="1:14"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</row>
    <row r="32" spans="1:14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7"/>
    </row>
    <row r="33" spans="2:14"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</row>
  </sheetData>
  <mergeCells count="2">
    <mergeCell ref="A1:J1"/>
    <mergeCell ref="K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8" tint="-0.249977111117893"/>
  </sheetPr>
  <dimension ref="A1:O26"/>
  <sheetViews>
    <sheetView zoomScaleNormal="100" workbookViewId="0">
      <selection activeCell="A18" sqref="A18"/>
    </sheetView>
  </sheetViews>
  <sheetFormatPr baseColWidth="10" defaultColWidth="11.54296875" defaultRowHeight="11.5"/>
  <cols>
    <col min="1" max="1" width="33.54296875" style="22" customWidth="1"/>
    <col min="2" max="14" width="10.54296875" style="22" customWidth="1"/>
    <col min="15" max="16384" width="11.54296875" style="22"/>
  </cols>
  <sheetData>
    <row r="1" spans="1:15" s="21" customFormat="1" ht="15" customHeight="1">
      <c r="A1" s="174" t="s">
        <v>96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5" s="21" customFormat="1">
      <c r="A2" s="22" t="s">
        <v>8</v>
      </c>
      <c r="B2" s="22" t="s">
        <v>101</v>
      </c>
      <c r="C2" s="67"/>
      <c r="D2" s="22"/>
      <c r="E2" s="67"/>
    </row>
    <row r="3" spans="1:15" s="21" customFormat="1">
      <c r="A3" s="22" t="s">
        <v>14</v>
      </c>
      <c r="B3" s="23">
        <v>90000</v>
      </c>
      <c r="C3" s="23">
        <f>B3</f>
        <v>90000</v>
      </c>
      <c r="D3" s="23">
        <f t="shared" ref="D3:M3" si="0">C3</f>
        <v>90000</v>
      </c>
      <c r="E3" s="23">
        <f t="shared" si="0"/>
        <v>90000</v>
      </c>
      <c r="F3" s="23">
        <f t="shared" si="0"/>
        <v>90000</v>
      </c>
      <c r="G3" s="23">
        <f t="shared" si="0"/>
        <v>90000</v>
      </c>
      <c r="H3" s="23">
        <f t="shared" si="0"/>
        <v>90000</v>
      </c>
      <c r="I3" s="23">
        <f t="shared" si="0"/>
        <v>90000</v>
      </c>
      <c r="J3" s="23">
        <f t="shared" si="0"/>
        <v>90000</v>
      </c>
      <c r="K3" s="23">
        <f t="shared" si="0"/>
        <v>90000</v>
      </c>
      <c r="L3" s="23">
        <f t="shared" si="0"/>
        <v>90000</v>
      </c>
      <c r="M3" s="23">
        <f t="shared" si="0"/>
        <v>90000</v>
      </c>
      <c r="N3" s="23"/>
    </row>
    <row r="4" spans="1:15">
      <c r="A4" s="22" t="s">
        <v>136</v>
      </c>
      <c r="B4" s="26">
        <v>0.8</v>
      </c>
      <c r="C4" s="26">
        <v>0.8</v>
      </c>
      <c r="D4" s="26">
        <v>0.8</v>
      </c>
      <c r="E4" s="26">
        <v>0.8</v>
      </c>
      <c r="F4" s="26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5">
      <c r="A5" s="22" t="s">
        <v>161</v>
      </c>
      <c r="B5" s="26">
        <v>0.3</v>
      </c>
      <c r="C5" s="26">
        <f>B5</f>
        <v>0.3</v>
      </c>
      <c r="D5" s="26">
        <f t="shared" ref="D5:M5" si="1">C5</f>
        <v>0.3</v>
      </c>
      <c r="E5" s="26">
        <f t="shared" si="1"/>
        <v>0.3</v>
      </c>
      <c r="F5" s="26">
        <f t="shared" si="1"/>
        <v>0.3</v>
      </c>
      <c r="G5" s="26">
        <f t="shared" si="1"/>
        <v>0.3</v>
      </c>
      <c r="H5" s="26">
        <f t="shared" si="1"/>
        <v>0.3</v>
      </c>
      <c r="I5" s="26">
        <f t="shared" si="1"/>
        <v>0.3</v>
      </c>
      <c r="J5" s="26">
        <f t="shared" si="1"/>
        <v>0.3</v>
      </c>
      <c r="K5" s="26">
        <f t="shared" si="1"/>
        <v>0.3</v>
      </c>
      <c r="L5" s="26">
        <f t="shared" si="1"/>
        <v>0.3</v>
      </c>
      <c r="M5" s="26">
        <f t="shared" si="1"/>
        <v>0.3</v>
      </c>
      <c r="N5" s="28"/>
    </row>
    <row r="6" spans="1:15" s="21" customFormat="1">
      <c r="A6" s="29" t="s">
        <v>103</v>
      </c>
      <c r="B6" s="30" t="s">
        <v>104</v>
      </c>
      <c r="C6" s="30" t="s">
        <v>105</v>
      </c>
      <c r="D6" s="30" t="s">
        <v>106</v>
      </c>
      <c r="E6" s="30" t="s">
        <v>107</v>
      </c>
      <c r="F6" s="30" t="s">
        <v>108</v>
      </c>
      <c r="G6" s="30" t="s">
        <v>109</v>
      </c>
      <c r="H6" s="30" t="s">
        <v>110</v>
      </c>
      <c r="I6" s="30" t="s">
        <v>111</v>
      </c>
      <c r="J6" s="30" t="s">
        <v>112</v>
      </c>
      <c r="K6" s="30" t="s">
        <v>113</v>
      </c>
      <c r="L6" s="30" t="s">
        <v>114</v>
      </c>
      <c r="M6" s="30" t="s">
        <v>115</v>
      </c>
      <c r="N6" s="30" t="s">
        <v>116</v>
      </c>
    </row>
    <row r="7" spans="1:15">
      <c r="A7" s="22" t="s">
        <v>22</v>
      </c>
      <c r="B7" s="32" t="s">
        <v>117</v>
      </c>
      <c r="C7" s="32" t="s">
        <v>117</v>
      </c>
      <c r="D7" s="32" t="s">
        <v>117</v>
      </c>
      <c r="E7" s="32" t="s">
        <v>117</v>
      </c>
      <c r="F7" s="32" t="s">
        <v>117</v>
      </c>
      <c r="G7" s="32" t="s">
        <v>117</v>
      </c>
      <c r="H7" s="32" t="s">
        <v>117</v>
      </c>
      <c r="I7" s="32" t="s">
        <v>117</v>
      </c>
      <c r="J7" s="32" t="s">
        <v>117</v>
      </c>
      <c r="K7" s="32" t="s">
        <v>117</v>
      </c>
      <c r="L7" s="32" t="s">
        <v>117</v>
      </c>
      <c r="M7" s="32" t="s">
        <v>117</v>
      </c>
      <c r="N7" s="28"/>
    </row>
    <row r="8" spans="1:15">
      <c r="A8" s="22" t="s">
        <v>32</v>
      </c>
      <c r="B8" s="28" t="s">
        <v>121</v>
      </c>
      <c r="C8" s="28" t="s">
        <v>121</v>
      </c>
      <c r="D8" s="28" t="s">
        <v>121</v>
      </c>
      <c r="E8" s="28" t="s">
        <v>121</v>
      </c>
      <c r="F8" s="28" t="s">
        <v>121</v>
      </c>
      <c r="G8" s="28" t="s">
        <v>121</v>
      </c>
      <c r="H8" s="28" t="s">
        <v>121</v>
      </c>
      <c r="I8" s="28" t="s">
        <v>121</v>
      </c>
      <c r="J8" s="28" t="s">
        <v>121</v>
      </c>
      <c r="K8" s="28" t="s">
        <v>121</v>
      </c>
      <c r="L8" s="28" t="s">
        <v>121</v>
      </c>
      <c r="M8" s="28" t="s">
        <v>121</v>
      </c>
      <c r="N8" s="28"/>
    </row>
    <row r="9" spans="1:15">
      <c r="A9" s="22" t="s">
        <v>34</v>
      </c>
      <c r="B9" s="41">
        <v>31</v>
      </c>
      <c r="C9" s="41">
        <v>28</v>
      </c>
      <c r="D9" s="41">
        <v>31</v>
      </c>
      <c r="E9" s="41">
        <v>30</v>
      </c>
      <c r="F9" s="41">
        <v>31</v>
      </c>
      <c r="G9" s="41">
        <v>30</v>
      </c>
      <c r="H9" s="41">
        <v>31</v>
      </c>
      <c r="I9" s="41">
        <v>31</v>
      </c>
      <c r="J9" s="41">
        <v>30</v>
      </c>
      <c r="K9" s="41">
        <v>31</v>
      </c>
      <c r="L9" s="41">
        <v>30</v>
      </c>
      <c r="M9" s="41">
        <v>31</v>
      </c>
      <c r="N9" s="41">
        <f>SUM(B9:M9)</f>
        <v>365</v>
      </c>
    </row>
    <row r="10" spans="1:15" hidden="1">
      <c r="A10" s="42" t="s">
        <v>307</v>
      </c>
      <c r="B10" s="83">
        <v>21</v>
      </c>
      <c r="C10" s="83">
        <v>20</v>
      </c>
      <c r="D10" s="83">
        <v>23</v>
      </c>
      <c r="E10" s="83">
        <v>22</v>
      </c>
      <c r="F10" s="83">
        <v>21</v>
      </c>
      <c r="G10" s="83">
        <v>22</v>
      </c>
      <c r="H10" s="83">
        <v>22</v>
      </c>
      <c r="I10" s="83">
        <v>22</v>
      </c>
      <c r="J10" s="83">
        <v>22</v>
      </c>
      <c r="K10" s="83">
        <v>21</v>
      </c>
      <c r="L10" s="83">
        <v>22</v>
      </c>
      <c r="M10" s="83">
        <v>23</v>
      </c>
      <c r="N10" s="43">
        <f>SUM(B10:M10)</f>
        <v>261</v>
      </c>
    </row>
    <row r="11" spans="1:15">
      <c r="A11" s="84" t="s">
        <v>162</v>
      </c>
      <c r="B11" s="85">
        <f>B3*B4*B5/12</f>
        <v>1800</v>
      </c>
      <c r="C11" s="85">
        <f t="shared" ref="C11:M11" si="2">C3*C4*C5/12</f>
        <v>1800</v>
      </c>
      <c r="D11" s="85">
        <f t="shared" si="2"/>
        <v>1800</v>
      </c>
      <c r="E11" s="85">
        <f t="shared" si="2"/>
        <v>1800</v>
      </c>
      <c r="F11" s="85">
        <f t="shared" si="2"/>
        <v>1800</v>
      </c>
      <c r="G11" s="85">
        <f t="shared" si="2"/>
        <v>1800</v>
      </c>
      <c r="H11" s="85">
        <f t="shared" si="2"/>
        <v>1800</v>
      </c>
      <c r="I11" s="85">
        <f t="shared" si="2"/>
        <v>1800</v>
      </c>
      <c r="J11" s="85">
        <f t="shared" si="2"/>
        <v>1800</v>
      </c>
      <c r="K11" s="85">
        <f t="shared" si="2"/>
        <v>1800</v>
      </c>
      <c r="L11" s="85">
        <f t="shared" si="2"/>
        <v>1800</v>
      </c>
      <c r="M11" s="85">
        <f t="shared" si="2"/>
        <v>1800</v>
      </c>
      <c r="N11" s="85">
        <f t="shared" ref="N11:N14" si="3">SUM(B11:M11)</f>
        <v>21600</v>
      </c>
    </row>
    <row r="12" spans="1:15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>
      <c r="A14" s="45" t="s">
        <v>38</v>
      </c>
      <c r="B14" s="46">
        <f>SUM(B11:B13)</f>
        <v>1800</v>
      </c>
      <c r="C14" s="46">
        <f t="shared" ref="C14:M14" si="4">SUM(C11:C13)</f>
        <v>1800</v>
      </c>
      <c r="D14" s="46">
        <f t="shared" si="4"/>
        <v>1800</v>
      </c>
      <c r="E14" s="46">
        <f t="shared" si="4"/>
        <v>1800</v>
      </c>
      <c r="F14" s="46">
        <f t="shared" si="4"/>
        <v>1800</v>
      </c>
      <c r="G14" s="46">
        <f t="shared" si="4"/>
        <v>1800</v>
      </c>
      <c r="H14" s="46">
        <f t="shared" si="4"/>
        <v>1800</v>
      </c>
      <c r="I14" s="46">
        <f t="shared" si="4"/>
        <v>1800</v>
      </c>
      <c r="J14" s="46">
        <f t="shared" si="4"/>
        <v>1800</v>
      </c>
      <c r="K14" s="46">
        <f t="shared" si="4"/>
        <v>1800</v>
      </c>
      <c r="L14" s="46">
        <f t="shared" si="4"/>
        <v>1800</v>
      </c>
      <c r="M14" s="46">
        <f t="shared" si="4"/>
        <v>1800</v>
      </c>
      <c r="N14" s="46">
        <f t="shared" si="3"/>
        <v>21600</v>
      </c>
    </row>
    <row r="15" spans="1:15">
      <c r="A15" s="22" t="s">
        <v>40</v>
      </c>
      <c r="B15" s="48">
        <f>Tariffe!C722</f>
        <v>9.3266666666666664E-2</v>
      </c>
      <c r="C15" s="48">
        <f>B15</f>
        <v>9.3266666666666664E-2</v>
      </c>
      <c r="D15" s="48">
        <f t="shared" ref="D15:M15" si="5">C15</f>
        <v>9.3266666666666664E-2</v>
      </c>
      <c r="E15" s="48">
        <f t="shared" si="5"/>
        <v>9.3266666666666664E-2</v>
      </c>
      <c r="F15" s="48">
        <f t="shared" si="5"/>
        <v>9.3266666666666664E-2</v>
      </c>
      <c r="G15" s="48">
        <f t="shared" si="5"/>
        <v>9.3266666666666664E-2</v>
      </c>
      <c r="H15" s="48">
        <f t="shared" si="5"/>
        <v>9.3266666666666664E-2</v>
      </c>
      <c r="I15" s="48">
        <f t="shared" si="5"/>
        <v>9.3266666666666664E-2</v>
      </c>
      <c r="J15" s="48">
        <f t="shared" si="5"/>
        <v>9.3266666666666664E-2</v>
      </c>
      <c r="K15" s="48">
        <f t="shared" si="5"/>
        <v>9.3266666666666664E-2</v>
      </c>
      <c r="L15" s="48">
        <f t="shared" si="5"/>
        <v>9.3266666666666664E-2</v>
      </c>
      <c r="M15" s="48">
        <f t="shared" si="5"/>
        <v>9.3266666666666664E-2</v>
      </c>
      <c r="O15" s="23"/>
    </row>
    <row r="16" spans="1:15">
      <c r="A16" s="22" t="s">
        <v>42</v>
      </c>
      <c r="B16" s="23">
        <f>B22*B15</f>
        <v>167.88</v>
      </c>
      <c r="C16" s="23">
        <f>C22*C15-B17</f>
        <v>167.88</v>
      </c>
      <c r="D16" s="23">
        <f>D22*D15-C17</f>
        <v>167.88</v>
      </c>
      <c r="E16" s="23">
        <f>E22*E15-D17</f>
        <v>167.88</v>
      </c>
      <c r="F16" s="23">
        <f t="shared" ref="F16:M16" si="6">F22*F15-E17</f>
        <v>167.88</v>
      </c>
      <c r="G16" s="23">
        <f t="shared" si="6"/>
        <v>167.88</v>
      </c>
      <c r="H16" s="23">
        <f t="shared" si="6"/>
        <v>167.88000000000011</v>
      </c>
      <c r="I16" s="23">
        <f t="shared" si="6"/>
        <v>167.87999999999988</v>
      </c>
      <c r="J16" s="23">
        <f t="shared" si="6"/>
        <v>167.88000000000011</v>
      </c>
      <c r="K16" s="23">
        <f t="shared" si="6"/>
        <v>167.87999999999988</v>
      </c>
      <c r="L16" s="23">
        <f t="shared" si="6"/>
        <v>167.88000000000011</v>
      </c>
      <c r="M16" s="23">
        <f t="shared" si="6"/>
        <v>167.87999999999988</v>
      </c>
      <c r="N16" s="23">
        <f>SUM(B16:M16)</f>
        <v>2014.56</v>
      </c>
    </row>
    <row r="17" spans="1:14">
      <c r="A17" s="22" t="s">
        <v>48</v>
      </c>
      <c r="B17" s="23">
        <f>B16</f>
        <v>167.88</v>
      </c>
      <c r="C17" s="23">
        <f>B17+C16</f>
        <v>335.76</v>
      </c>
      <c r="D17" s="23">
        <f>C17+D16</f>
        <v>503.64</v>
      </c>
      <c r="E17" s="23">
        <f t="shared" ref="E17:M17" si="7">D17+E16</f>
        <v>671.52</v>
      </c>
      <c r="F17" s="23">
        <f t="shared" si="7"/>
        <v>839.4</v>
      </c>
      <c r="G17" s="23">
        <f t="shared" si="7"/>
        <v>1007.28</v>
      </c>
      <c r="H17" s="23">
        <f t="shared" si="7"/>
        <v>1175.1600000000001</v>
      </c>
      <c r="I17" s="23">
        <f t="shared" si="7"/>
        <v>1343.04</v>
      </c>
      <c r="J17" s="23">
        <f t="shared" si="7"/>
        <v>1510.92</v>
      </c>
      <c r="K17" s="23">
        <f t="shared" si="7"/>
        <v>1678.8</v>
      </c>
      <c r="L17" s="23">
        <f t="shared" si="7"/>
        <v>1846.68</v>
      </c>
      <c r="M17" s="23">
        <f t="shared" si="7"/>
        <v>2014.56</v>
      </c>
      <c r="N17" s="23"/>
    </row>
    <row r="18" spans="1:14">
      <c r="A18" s="42" t="s">
        <v>50</v>
      </c>
      <c r="B18" s="76">
        <f>B16</f>
        <v>167.88</v>
      </c>
      <c r="C18" s="76">
        <f>C16</f>
        <v>167.88</v>
      </c>
      <c r="D18" s="76">
        <f>D16</f>
        <v>167.88</v>
      </c>
      <c r="E18" s="76">
        <f t="shared" ref="E18:M18" si="8">E16</f>
        <v>167.88</v>
      </c>
      <c r="F18" s="76">
        <f t="shared" si="8"/>
        <v>167.88</v>
      </c>
      <c r="G18" s="76">
        <f t="shared" si="8"/>
        <v>167.88</v>
      </c>
      <c r="H18" s="76">
        <f t="shared" si="8"/>
        <v>167.88000000000011</v>
      </c>
      <c r="I18" s="76">
        <f t="shared" si="8"/>
        <v>167.87999999999988</v>
      </c>
      <c r="J18" s="76">
        <f t="shared" si="8"/>
        <v>167.88000000000011</v>
      </c>
      <c r="K18" s="76">
        <f t="shared" si="8"/>
        <v>167.87999999999988</v>
      </c>
      <c r="L18" s="76">
        <f t="shared" si="8"/>
        <v>167.88000000000011</v>
      </c>
      <c r="M18" s="76">
        <f t="shared" si="8"/>
        <v>167.87999999999988</v>
      </c>
      <c r="N18" s="76">
        <f>SUM(B18:M18)</f>
        <v>2014.56</v>
      </c>
    </row>
    <row r="19" spans="1:14">
      <c r="A19" s="21" t="s">
        <v>52</v>
      </c>
      <c r="B19" s="25">
        <f>B14-B18</f>
        <v>1632.12</v>
      </c>
      <c r="C19" s="25">
        <f t="shared" ref="C19:M19" si="9">C14-C18</f>
        <v>1632.12</v>
      </c>
      <c r="D19" s="25">
        <f t="shared" si="9"/>
        <v>1632.12</v>
      </c>
      <c r="E19" s="25">
        <f t="shared" si="9"/>
        <v>1632.12</v>
      </c>
      <c r="F19" s="25">
        <f t="shared" si="9"/>
        <v>1632.12</v>
      </c>
      <c r="G19" s="25">
        <f t="shared" si="9"/>
        <v>1632.12</v>
      </c>
      <c r="H19" s="25">
        <f t="shared" si="9"/>
        <v>1632.12</v>
      </c>
      <c r="I19" s="25">
        <f t="shared" si="9"/>
        <v>1632.1200000000001</v>
      </c>
      <c r="J19" s="25">
        <f t="shared" si="9"/>
        <v>1632.12</v>
      </c>
      <c r="K19" s="25">
        <f t="shared" si="9"/>
        <v>1632.1200000000001</v>
      </c>
      <c r="L19" s="25">
        <f t="shared" si="9"/>
        <v>1632.12</v>
      </c>
      <c r="M19" s="25">
        <f t="shared" si="9"/>
        <v>1632.1200000000001</v>
      </c>
      <c r="N19" s="25">
        <f>SUM(B19:M19)</f>
        <v>19585.440000000002</v>
      </c>
    </row>
    <row r="21" spans="1:14">
      <c r="A21" s="22" t="s">
        <v>54</v>
      </c>
      <c r="B21" s="54">
        <f t="shared" ref="B21:M21" si="10">SUM(B11:B13)</f>
        <v>1800</v>
      </c>
      <c r="C21" s="54">
        <f t="shared" si="10"/>
        <v>1800</v>
      </c>
      <c r="D21" s="54">
        <f t="shared" si="10"/>
        <v>1800</v>
      </c>
      <c r="E21" s="54">
        <f t="shared" si="10"/>
        <v>1800</v>
      </c>
      <c r="F21" s="54">
        <f t="shared" si="10"/>
        <v>1800</v>
      </c>
      <c r="G21" s="54">
        <f t="shared" si="10"/>
        <v>1800</v>
      </c>
      <c r="H21" s="54">
        <f t="shared" si="10"/>
        <v>1800</v>
      </c>
      <c r="I21" s="54">
        <f t="shared" si="10"/>
        <v>1800</v>
      </c>
      <c r="J21" s="54">
        <f t="shared" si="10"/>
        <v>1800</v>
      </c>
      <c r="K21" s="54">
        <f t="shared" si="10"/>
        <v>1800</v>
      </c>
      <c r="L21" s="54">
        <f t="shared" si="10"/>
        <v>1800</v>
      </c>
      <c r="M21" s="54">
        <f t="shared" si="10"/>
        <v>1800</v>
      </c>
      <c r="N21" s="23">
        <f>SUM(B21:M21)</f>
        <v>21600</v>
      </c>
    </row>
    <row r="22" spans="1:14">
      <c r="A22" s="22" t="s">
        <v>60</v>
      </c>
      <c r="B22" s="23">
        <f>B21</f>
        <v>1800</v>
      </c>
      <c r="C22" s="23">
        <f>B22+C21</f>
        <v>3600</v>
      </c>
      <c r="D22" s="23">
        <f t="shared" ref="D22:M22" si="11">C22+D21</f>
        <v>5400</v>
      </c>
      <c r="E22" s="23">
        <f t="shared" si="11"/>
        <v>7200</v>
      </c>
      <c r="F22" s="23">
        <f t="shared" si="11"/>
        <v>9000</v>
      </c>
      <c r="G22" s="23">
        <f t="shared" si="11"/>
        <v>10800</v>
      </c>
      <c r="H22" s="23">
        <f t="shared" si="11"/>
        <v>12600</v>
      </c>
      <c r="I22" s="23">
        <f t="shared" si="11"/>
        <v>14400</v>
      </c>
      <c r="J22" s="23">
        <f t="shared" si="11"/>
        <v>16200</v>
      </c>
      <c r="K22" s="23">
        <f t="shared" si="11"/>
        <v>18000</v>
      </c>
      <c r="L22" s="23">
        <f t="shared" si="11"/>
        <v>19800</v>
      </c>
      <c r="M22" s="23">
        <f t="shared" si="11"/>
        <v>21600</v>
      </c>
      <c r="N22" s="23"/>
    </row>
    <row r="23" spans="1:14">
      <c r="A23" s="22" t="s">
        <v>62</v>
      </c>
      <c r="B23" s="23">
        <f>B3</f>
        <v>90000</v>
      </c>
      <c r="C23" s="23">
        <f t="shared" ref="C23:M23" si="12">C3</f>
        <v>90000</v>
      </c>
      <c r="D23" s="23">
        <f t="shared" si="12"/>
        <v>90000</v>
      </c>
      <c r="E23" s="23">
        <f t="shared" si="12"/>
        <v>90000</v>
      </c>
      <c r="F23" s="23">
        <f t="shared" si="12"/>
        <v>90000</v>
      </c>
      <c r="G23" s="23">
        <f t="shared" si="12"/>
        <v>90000</v>
      </c>
      <c r="H23" s="23">
        <f t="shared" si="12"/>
        <v>90000</v>
      </c>
      <c r="I23" s="23">
        <f t="shared" si="12"/>
        <v>90000</v>
      </c>
      <c r="J23" s="23">
        <f t="shared" si="12"/>
        <v>90000</v>
      </c>
      <c r="K23" s="23">
        <f t="shared" si="12"/>
        <v>90000</v>
      </c>
      <c r="L23" s="23">
        <f t="shared" si="12"/>
        <v>90000</v>
      </c>
      <c r="M23" s="23">
        <f t="shared" si="12"/>
        <v>90000</v>
      </c>
      <c r="N23" s="23"/>
    </row>
    <row r="24" spans="1:14">
      <c r="A24" s="22" t="s">
        <v>64</v>
      </c>
      <c r="B24" s="56">
        <f>SUM(B23/12)</f>
        <v>7500</v>
      </c>
      <c r="C24" s="56">
        <f t="shared" ref="C24:M24" si="13">SUM(C23/12)</f>
        <v>7500</v>
      </c>
      <c r="D24" s="56">
        <f t="shared" si="13"/>
        <v>7500</v>
      </c>
      <c r="E24" s="56">
        <f t="shared" si="13"/>
        <v>7500</v>
      </c>
      <c r="F24" s="56">
        <f t="shared" si="13"/>
        <v>7500</v>
      </c>
      <c r="G24" s="56">
        <f t="shared" si="13"/>
        <v>7500</v>
      </c>
      <c r="H24" s="56">
        <f t="shared" si="13"/>
        <v>7500</v>
      </c>
      <c r="I24" s="56">
        <f t="shared" si="13"/>
        <v>7500</v>
      </c>
      <c r="J24" s="56">
        <f t="shared" si="13"/>
        <v>7500</v>
      </c>
      <c r="K24" s="56">
        <f t="shared" si="13"/>
        <v>7500</v>
      </c>
      <c r="L24" s="56">
        <f t="shared" si="13"/>
        <v>7500</v>
      </c>
      <c r="M24" s="56">
        <f t="shared" si="13"/>
        <v>7500</v>
      </c>
      <c r="N24" s="23"/>
    </row>
    <row r="26" spans="1:14">
      <c r="A26" s="21"/>
    </row>
  </sheetData>
  <mergeCells count="1">
    <mergeCell ref="A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 tint="0.59999389629810485"/>
  </sheetPr>
  <dimension ref="A1:P30"/>
  <sheetViews>
    <sheetView zoomScaleNormal="100" workbookViewId="0">
      <selection activeCell="F39" sqref="F39"/>
    </sheetView>
  </sheetViews>
  <sheetFormatPr baseColWidth="10" defaultColWidth="11.54296875" defaultRowHeight="11.5"/>
  <cols>
    <col min="1" max="1" width="37.26953125" style="22" customWidth="1"/>
    <col min="2" max="2" width="10.453125" style="22" customWidth="1"/>
    <col min="3" max="12" width="9.54296875" style="22" customWidth="1"/>
    <col min="13" max="13" width="3.1796875" style="22" customWidth="1"/>
    <col min="14" max="15" width="9.54296875" style="22" customWidth="1"/>
    <col min="16" max="16384" width="11.54296875" style="22"/>
  </cols>
  <sheetData>
    <row r="1" spans="1:15" s="21" customFormat="1" ht="14.65" customHeight="1">
      <c r="A1" s="172" t="s">
        <v>322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5" s="21" customFormat="1">
      <c r="A2" s="22" t="s">
        <v>8</v>
      </c>
      <c r="B2" s="22"/>
      <c r="C2" s="22" t="s">
        <v>163</v>
      </c>
      <c r="D2" s="67"/>
      <c r="E2" s="22"/>
      <c r="F2" s="67"/>
    </row>
    <row r="3" spans="1:15" s="21" customFormat="1">
      <c r="A3" s="22" t="s">
        <v>12</v>
      </c>
      <c r="B3" s="22"/>
      <c r="C3" s="22"/>
      <c r="D3" s="82"/>
      <c r="E3" s="22"/>
      <c r="F3" s="67"/>
      <c r="L3" s="22" t="s">
        <v>128</v>
      </c>
    </row>
    <row r="4" spans="1:15" s="21" customFormat="1" ht="37.5" customHeight="1">
      <c r="A4" s="37" t="s">
        <v>30</v>
      </c>
      <c r="B4" s="37"/>
      <c r="C4" s="71"/>
      <c r="L4" s="70" t="s">
        <v>130</v>
      </c>
    </row>
    <row r="5" spans="1:15" s="21" customFormat="1">
      <c r="A5" s="22" t="s">
        <v>14</v>
      </c>
      <c r="B5" s="22"/>
      <c r="C5" s="23">
        <v>78000</v>
      </c>
      <c r="D5" s="23">
        <v>78000</v>
      </c>
      <c r="E5" s="23">
        <v>78000</v>
      </c>
      <c r="F5" s="23">
        <v>78000</v>
      </c>
      <c r="G5" s="23">
        <v>78000</v>
      </c>
      <c r="H5" s="23">
        <v>78000</v>
      </c>
      <c r="I5" s="23">
        <v>78000</v>
      </c>
      <c r="J5" s="23">
        <v>78000</v>
      </c>
      <c r="K5" s="23">
        <v>78000</v>
      </c>
      <c r="L5" s="23">
        <v>65000</v>
      </c>
      <c r="M5" s="23"/>
      <c r="N5" s="23">
        <v>78000</v>
      </c>
      <c r="O5" s="23"/>
    </row>
    <row r="6" spans="1:15">
      <c r="A6" s="22" t="s">
        <v>102</v>
      </c>
      <c r="C6" s="26">
        <v>0.8</v>
      </c>
      <c r="D6" s="26">
        <v>0.8</v>
      </c>
      <c r="E6" s="26">
        <v>0.8</v>
      </c>
      <c r="F6" s="26">
        <v>0.8</v>
      </c>
      <c r="G6" s="26">
        <v>0.8</v>
      </c>
      <c r="H6" s="26">
        <v>0.8</v>
      </c>
      <c r="I6" s="26">
        <v>0.8</v>
      </c>
      <c r="J6" s="26">
        <v>0.8</v>
      </c>
      <c r="K6" s="26">
        <v>0.8</v>
      </c>
      <c r="L6" s="26">
        <v>0.8</v>
      </c>
      <c r="M6" s="26"/>
      <c r="N6" s="26">
        <v>0.8</v>
      </c>
      <c r="O6" s="28"/>
    </row>
    <row r="7" spans="1:15" s="21" customFormat="1">
      <c r="A7" s="29" t="s">
        <v>103</v>
      </c>
      <c r="B7" s="29" t="s">
        <v>164</v>
      </c>
      <c r="C7" s="30" t="s">
        <v>104</v>
      </c>
      <c r="D7" s="30" t="s">
        <v>105</v>
      </c>
      <c r="E7" s="30" t="s">
        <v>106</v>
      </c>
      <c r="F7" s="30" t="s">
        <v>107</v>
      </c>
      <c r="G7" s="30" t="s">
        <v>108</v>
      </c>
      <c r="H7" s="30" t="s">
        <v>109</v>
      </c>
      <c r="I7" s="30" t="s">
        <v>110</v>
      </c>
      <c r="J7" s="30" t="s">
        <v>111</v>
      </c>
      <c r="K7" s="30" t="s">
        <v>112</v>
      </c>
      <c r="L7" s="30" t="s">
        <v>113</v>
      </c>
      <c r="M7" s="72"/>
      <c r="N7" s="30" t="s">
        <v>115</v>
      </c>
      <c r="O7" s="30" t="s">
        <v>116</v>
      </c>
    </row>
    <row r="8" spans="1:15">
      <c r="A8" s="22" t="s">
        <v>22</v>
      </c>
      <c r="C8" s="32" t="s">
        <v>117</v>
      </c>
      <c r="D8" s="32" t="s">
        <v>117</v>
      </c>
      <c r="E8" s="32" t="s">
        <v>117</v>
      </c>
      <c r="F8" s="32" t="s">
        <v>117</v>
      </c>
      <c r="G8" s="32" t="s">
        <v>117</v>
      </c>
      <c r="H8" s="32" t="s">
        <v>117</v>
      </c>
      <c r="I8" s="32" t="s">
        <v>117</v>
      </c>
      <c r="J8" s="32" t="s">
        <v>117</v>
      </c>
      <c r="K8" s="32" t="s">
        <v>117</v>
      </c>
      <c r="L8" s="32" t="s">
        <v>117</v>
      </c>
      <c r="M8" s="28"/>
      <c r="N8" s="32" t="s">
        <v>117</v>
      </c>
      <c r="O8" s="28"/>
    </row>
    <row r="9" spans="1:15">
      <c r="A9" s="22" t="s">
        <v>24</v>
      </c>
      <c r="B9" s="77" t="s">
        <v>165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77" t="s">
        <v>117</v>
      </c>
      <c r="O9" s="28"/>
    </row>
    <row r="10" spans="1:15">
      <c r="A10" s="22" t="s">
        <v>26</v>
      </c>
      <c r="B10" s="77" t="s">
        <v>165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77" t="s">
        <v>117</v>
      </c>
      <c r="O10" s="28"/>
    </row>
    <row r="11" spans="1:15">
      <c r="A11" s="22" t="s">
        <v>32</v>
      </c>
      <c r="D11" s="28" t="s">
        <v>118</v>
      </c>
      <c r="E11" s="28" t="s">
        <v>118</v>
      </c>
      <c r="F11" s="28" t="s">
        <v>118</v>
      </c>
      <c r="G11" s="28" t="s">
        <v>118</v>
      </c>
      <c r="H11" s="28" t="s">
        <v>118</v>
      </c>
      <c r="I11" s="28" t="s">
        <v>118</v>
      </c>
      <c r="J11" s="28" t="s">
        <v>118</v>
      </c>
      <c r="K11" s="28" t="s">
        <v>118</v>
      </c>
      <c r="L11" s="28" t="s">
        <v>118</v>
      </c>
      <c r="M11" s="28"/>
      <c r="N11" s="28" t="s">
        <v>118</v>
      </c>
      <c r="O11" s="28"/>
    </row>
    <row r="12" spans="1:15">
      <c r="A12" s="22" t="s">
        <v>34</v>
      </c>
      <c r="C12" s="78">
        <v>21.7</v>
      </c>
      <c r="D12" s="78">
        <v>21.7</v>
      </c>
      <c r="E12" s="78">
        <v>21.7</v>
      </c>
      <c r="F12" s="78">
        <v>21.7</v>
      </c>
      <c r="G12" s="78">
        <v>21.7</v>
      </c>
      <c r="H12" s="78">
        <v>21.7</v>
      </c>
      <c r="I12" s="78">
        <v>21.7</v>
      </c>
      <c r="J12" s="78">
        <v>21.7</v>
      </c>
      <c r="K12" s="78">
        <v>21.7</v>
      </c>
      <c r="L12" s="78">
        <v>21.7</v>
      </c>
      <c r="M12" s="28"/>
      <c r="N12" s="28">
        <v>21.7</v>
      </c>
      <c r="O12" s="28"/>
    </row>
    <row r="13" spans="1:15">
      <c r="A13" s="42" t="s">
        <v>119</v>
      </c>
      <c r="B13" s="42"/>
      <c r="C13" s="43">
        <v>21</v>
      </c>
      <c r="D13" s="43">
        <v>20</v>
      </c>
      <c r="E13" s="43">
        <v>23</v>
      </c>
      <c r="F13" s="43">
        <v>22</v>
      </c>
      <c r="G13" s="43">
        <v>21</v>
      </c>
      <c r="H13" s="43">
        <v>22</v>
      </c>
      <c r="I13" s="43">
        <v>22</v>
      </c>
      <c r="J13" s="43">
        <v>22</v>
      </c>
      <c r="K13" s="43">
        <v>22</v>
      </c>
      <c r="L13" s="43">
        <v>21</v>
      </c>
      <c r="M13" s="73"/>
      <c r="N13" s="79">
        <v>21</v>
      </c>
      <c r="O13" s="80">
        <f>SUM(C13:L13)</f>
        <v>216</v>
      </c>
    </row>
    <row r="14" spans="1:15">
      <c r="A14" s="22" t="s">
        <v>120</v>
      </c>
      <c r="C14" s="23">
        <f>C5/12*C6/C12*C13</f>
        <v>5032.2580645161288</v>
      </c>
      <c r="D14" s="23">
        <f t="shared" ref="D14:K14" si="0">D5/12*D6/D12*D13</f>
        <v>4792.6267281105993</v>
      </c>
      <c r="E14" s="23">
        <f t="shared" si="0"/>
        <v>5511.5207373271896</v>
      </c>
      <c r="F14" s="23">
        <f t="shared" si="0"/>
        <v>5271.8894009216592</v>
      </c>
      <c r="G14" s="23">
        <f t="shared" si="0"/>
        <v>5032.2580645161288</v>
      </c>
      <c r="H14" s="23">
        <f t="shared" si="0"/>
        <v>5271.8894009216592</v>
      </c>
      <c r="I14" s="23">
        <f t="shared" si="0"/>
        <v>5271.8894009216592</v>
      </c>
      <c r="J14" s="23">
        <f t="shared" si="0"/>
        <v>5271.8894009216592</v>
      </c>
      <c r="K14" s="23">
        <f t="shared" si="0"/>
        <v>5271.8894009216592</v>
      </c>
      <c r="L14" s="23">
        <f>L5/12*L6/L12*L13</f>
        <v>4193.5483870967746</v>
      </c>
      <c r="M14" s="23"/>
      <c r="N14" s="23"/>
      <c r="O14" s="23">
        <f>SUM(C14:N14)</f>
        <v>50921.65898617512</v>
      </c>
    </row>
    <row r="15" spans="1:15">
      <c r="A15" s="22" t="s">
        <v>167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>
        <f>N5/12*N6/L12*L13-L14</f>
        <v>838.70967741935419</v>
      </c>
      <c r="O15" s="23">
        <f>SUM(D15:N15)</f>
        <v>838.70967741935419</v>
      </c>
    </row>
    <row r="16" spans="1:15"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6">
      <c r="A17" s="45" t="s">
        <v>38</v>
      </c>
      <c r="B17" s="45"/>
      <c r="C17" s="46">
        <f t="shared" ref="C17:L17" si="1">SUM(C14:C15)</f>
        <v>5032.2580645161288</v>
      </c>
      <c r="D17" s="46">
        <f t="shared" si="1"/>
        <v>4792.6267281105993</v>
      </c>
      <c r="E17" s="46">
        <f t="shared" si="1"/>
        <v>5511.5207373271896</v>
      </c>
      <c r="F17" s="46">
        <f t="shared" si="1"/>
        <v>5271.8894009216592</v>
      </c>
      <c r="G17" s="46">
        <f t="shared" si="1"/>
        <v>5032.2580645161288</v>
      </c>
      <c r="H17" s="46">
        <f t="shared" si="1"/>
        <v>5271.8894009216592</v>
      </c>
      <c r="I17" s="46">
        <f t="shared" si="1"/>
        <v>5271.8894009216592</v>
      </c>
      <c r="J17" s="46">
        <f t="shared" si="1"/>
        <v>5271.8894009216592</v>
      </c>
      <c r="K17" s="46">
        <f t="shared" si="1"/>
        <v>5271.8894009216592</v>
      </c>
      <c r="L17" s="46">
        <f t="shared" si="1"/>
        <v>4193.5483870967746</v>
      </c>
      <c r="M17" s="46"/>
      <c r="N17" s="46">
        <f>SUM(N14:N15)</f>
        <v>838.70967741935419</v>
      </c>
      <c r="O17" s="46">
        <f>SUM(O14:O16)</f>
        <v>51760.368663594476</v>
      </c>
    </row>
    <row r="18" spans="1:16">
      <c r="A18" s="22" t="s">
        <v>40</v>
      </c>
      <c r="C18" s="48">
        <f>Tariffe!C426</f>
        <v>8.2615894039735099E-2</v>
      </c>
      <c r="D18" s="48">
        <f>Tariffe!C397</f>
        <v>8.1852173913043474E-2</v>
      </c>
      <c r="E18" s="48">
        <f>Tariffe!C483</f>
        <v>8.5408472012102873E-2</v>
      </c>
      <c r="F18" s="48">
        <f>Tariffe!C455</f>
        <v>8.409952606635071E-2</v>
      </c>
      <c r="G18" s="48">
        <f>Tariffe!C426</f>
        <v>8.2615894039735099E-2</v>
      </c>
      <c r="H18" s="48">
        <f>Tariffe!C455</f>
        <v>8.409952606635071E-2</v>
      </c>
      <c r="I18" s="48">
        <f>Tariffe!C455</f>
        <v>8.409952606635071E-2</v>
      </c>
      <c r="J18" s="48">
        <f>Tariffe!C455</f>
        <v>8.409952606635071E-2</v>
      </c>
      <c r="K18" s="48">
        <f>Tariffe!C455</f>
        <v>8.409952606635071E-2</v>
      </c>
      <c r="L18" s="48">
        <f>Tariffe!C325</f>
        <v>7.9970178926441357E-2</v>
      </c>
      <c r="M18" s="75"/>
      <c r="N18" s="48">
        <f>Tariffe!C426</f>
        <v>8.2615894039735099E-2</v>
      </c>
      <c r="P18" s="23"/>
    </row>
    <row r="19" spans="1:16">
      <c r="A19" s="22" t="s">
        <v>42</v>
      </c>
      <c r="C19" s="23">
        <f t="shared" ref="C19:L19" si="2">C25*C18</f>
        <v>415.74449903866696</v>
      </c>
      <c r="D19" s="23">
        <f t="shared" si="2"/>
        <v>392.28691644960929</v>
      </c>
      <c r="E19" s="23">
        <f t="shared" si="2"/>
        <v>470.73056463813384</v>
      </c>
      <c r="F19" s="23">
        <f t="shared" si="2"/>
        <v>443.36340009172909</v>
      </c>
      <c r="G19" s="23">
        <f t="shared" si="2"/>
        <v>415.74449903866696</v>
      </c>
      <c r="H19" s="23">
        <f t="shared" si="2"/>
        <v>443.36340009172909</v>
      </c>
      <c r="I19" s="23">
        <f t="shared" si="2"/>
        <v>443.36340009172909</v>
      </c>
      <c r="J19" s="23">
        <f t="shared" si="2"/>
        <v>443.36340009172909</v>
      </c>
      <c r="K19" s="23">
        <f t="shared" si="2"/>
        <v>443.36340009172909</v>
      </c>
      <c r="L19" s="23">
        <f t="shared" si="2"/>
        <v>335.35881485281863</v>
      </c>
      <c r="M19" s="23"/>
      <c r="N19" s="23"/>
      <c r="O19" s="23">
        <f>SUM(D19:N19)</f>
        <v>3830.9377954378742</v>
      </c>
      <c r="P19" s="23"/>
    </row>
    <row r="20" spans="1:16">
      <c r="A20" s="22" t="s">
        <v>44</v>
      </c>
      <c r="B20" s="77" t="s">
        <v>165</v>
      </c>
      <c r="C20" s="28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81">
        <f>L19*-1</f>
        <v>-335.35881485281863</v>
      </c>
      <c r="O20" s="23"/>
      <c r="P20" s="23"/>
    </row>
    <row r="21" spans="1:16">
      <c r="A21" s="22" t="s">
        <v>46</v>
      </c>
      <c r="B21" s="77" t="s">
        <v>165</v>
      </c>
      <c r="C21" s="28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81">
        <f>SUM(L25+N25)*N18</f>
        <v>415.74449903866696</v>
      </c>
      <c r="O21" s="23"/>
      <c r="P21" s="23"/>
    </row>
    <row r="22" spans="1:16">
      <c r="A22" s="42" t="s">
        <v>50</v>
      </c>
      <c r="B22" s="42"/>
      <c r="C22" s="76">
        <f t="shared" ref="C22:L22" si="3">C19</f>
        <v>415.74449903866696</v>
      </c>
      <c r="D22" s="76">
        <f t="shared" si="3"/>
        <v>392.28691644960929</v>
      </c>
      <c r="E22" s="76">
        <f t="shared" si="3"/>
        <v>470.73056463813384</v>
      </c>
      <c r="F22" s="76">
        <f t="shared" si="3"/>
        <v>443.36340009172909</v>
      </c>
      <c r="G22" s="76">
        <f t="shared" si="3"/>
        <v>415.74449903866696</v>
      </c>
      <c r="H22" s="76">
        <f t="shared" si="3"/>
        <v>443.36340009172909</v>
      </c>
      <c r="I22" s="76">
        <f t="shared" si="3"/>
        <v>443.36340009172909</v>
      </c>
      <c r="J22" s="76">
        <f t="shared" si="3"/>
        <v>443.36340009172909</v>
      </c>
      <c r="K22" s="76">
        <f t="shared" si="3"/>
        <v>443.36340009172909</v>
      </c>
      <c r="L22" s="76">
        <f t="shared" si="3"/>
        <v>335.35881485281863</v>
      </c>
      <c r="M22" s="76"/>
      <c r="N22" s="76">
        <f>SUM(N20:N21)</f>
        <v>80.385684185848334</v>
      </c>
      <c r="O22" s="76">
        <f>SUM(D22:N22)</f>
        <v>3911.3234796237225</v>
      </c>
    </row>
    <row r="23" spans="1:16">
      <c r="A23" s="21" t="s">
        <v>52</v>
      </c>
      <c r="B23" s="21"/>
      <c r="C23" s="25">
        <f t="shared" ref="C23:L23" si="4">C17-C22</f>
        <v>4616.5135654774622</v>
      </c>
      <c r="D23" s="25">
        <f t="shared" si="4"/>
        <v>4400.3398116609897</v>
      </c>
      <c r="E23" s="25">
        <f t="shared" si="4"/>
        <v>5040.7901726890559</v>
      </c>
      <c r="F23" s="25">
        <f t="shared" si="4"/>
        <v>4828.5260008299301</v>
      </c>
      <c r="G23" s="25">
        <f t="shared" si="4"/>
        <v>4616.5135654774622</v>
      </c>
      <c r="H23" s="25">
        <f t="shared" si="4"/>
        <v>4828.5260008299301</v>
      </c>
      <c r="I23" s="25">
        <f t="shared" si="4"/>
        <v>4828.5260008299301</v>
      </c>
      <c r="J23" s="25">
        <f t="shared" si="4"/>
        <v>4828.5260008299301</v>
      </c>
      <c r="K23" s="25">
        <f t="shared" si="4"/>
        <v>4828.5260008299301</v>
      </c>
      <c r="L23" s="25">
        <f t="shared" si="4"/>
        <v>3858.1895722439558</v>
      </c>
      <c r="M23" s="25"/>
      <c r="N23" s="25">
        <f>N17-N22</f>
        <v>758.32399323350592</v>
      </c>
      <c r="O23" s="25">
        <f>SUM(D23:N23)</f>
        <v>42816.787119454624</v>
      </c>
    </row>
    <row r="25" spans="1:16">
      <c r="A25" s="22" t="s">
        <v>54</v>
      </c>
      <c r="C25" s="54">
        <f t="shared" ref="C25:L25" si="5">SUM(C14:C15)</f>
        <v>5032.2580645161288</v>
      </c>
      <c r="D25" s="54">
        <f t="shared" si="5"/>
        <v>4792.6267281105993</v>
      </c>
      <c r="E25" s="54">
        <f t="shared" si="5"/>
        <v>5511.5207373271896</v>
      </c>
      <c r="F25" s="54">
        <f t="shared" si="5"/>
        <v>5271.8894009216592</v>
      </c>
      <c r="G25" s="54">
        <f t="shared" si="5"/>
        <v>5032.2580645161288</v>
      </c>
      <c r="H25" s="54">
        <f t="shared" si="5"/>
        <v>5271.8894009216592</v>
      </c>
      <c r="I25" s="54">
        <f t="shared" si="5"/>
        <v>5271.8894009216592</v>
      </c>
      <c r="J25" s="54">
        <f t="shared" si="5"/>
        <v>5271.8894009216592</v>
      </c>
      <c r="K25" s="54">
        <f t="shared" si="5"/>
        <v>5271.8894009216592</v>
      </c>
      <c r="L25" s="54">
        <f t="shared" si="5"/>
        <v>4193.5483870967746</v>
      </c>
      <c r="M25" s="23"/>
      <c r="N25" s="54">
        <f>N15</f>
        <v>838.70967741935419</v>
      </c>
      <c r="O25" s="23">
        <f>SUM(C25:N25)</f>
        <v>51760.368663594476</v>
      </c>
    </row>
    <row r="26" spans="1:16">
      <c r="A26" s="22" t="s">
        <v>56</v>
      </c>
      <c r="B26" s="77" t="s">
        <v>165</v>
      </c>
      <c r="C26" s="28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81">
        <f>L25*-1</f>
        <v>-4193.5483870967746</v>
      </c>
      <c r="O26" s="23"/>
    </row>
    <row r="27" spans="1:16">
      <c r="A27" s="22" t="s">
        <v>58</v>
      </c>
      <c r="B27" s="77" t="s">
        <v>165</v>
      </c>
      <c r="C27" s="2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81">
        <f>L25+N25</f>
        <v>5032.2580645161288</v>
      </c>
      <c r="O27" s="23"/>
    </row>
    <row r="28" spans="1:16">
      <c r="A28" s="22" t="s">
        <v>64</v>
      </c>
      <c r="C28" s="56">
        <f>SUM(C14:C15)</f>
        <v>5032.2580645161288</v>
      </c>
      <c r="D28" s="56">
        <f t="shared" ref="D28:L28" si="6">SUM(D14:D15)</f>
        <v>4792.6267281105993</v>
      </c>
      <c r="E28" s="56">
        <f t="shared" si="6"/>
        <v>5511.5207373271896</v>
      </c>
      <c r="F28" s="56">
        <f t="shared" si="6"/>
        <v>5271.8894009216592</v>
      </c>
      <c r="G28" s="56">
        <f t="shared" si="6"/>
        <v>5032.2580645161288</v>
      </c>
      <c r="H28" s="56">
        <f t="shared" si="6"/>
        <v>5271.8894009216592</v>
      </c>
      <c r="I28" s="56">
        <f t="shared" si="6"/>
        <v>5271.8894009216592</v>
      </c>
      <c r="J28" s="56">
        <f t="shared" si="6"/>
        <v>5271.8894009216592</v>
      </c>
      <c r="K28" s="56">
        <f t="shared" si="6"/>
        <v>5271.8894009216592</v>
      </c>
      <c r="L28" s="56">
        <f t="shared" si="6"/>
        <v>4193.5483870967746</v>
      </c>
      <c r="N28" s="56">
        <f>L17+N17</f>
        <v>5032.2580645161288</v>
      </c>
    </row>
    <row r="29" spans="1:16">
      <c r="A29" s="22" t="s">
        <v>66</v>
      </c>
      <c r="B29" s="77" t="s">
        <v>165</v>
      </c>
      <c r="C29" s="28"/>
      <c r="N29" s="81">
        <f>L28*-1</f>
        <v>-4193.5483870967746</v>
      </c>
    </row>
    <row r="30" spans="1:16">
      <c r="A30" s="22" t="s">
        <v>313</v>
      </c>
      <c r="B30" s="77" t="s">
        <v>165</v>
      </c>
      <c r="C30" s="28"/>
      <c r="D30" s="21"/>
      <c r="E30" s="21"/>
      <c r="F30" s="21"/>
      <c r="N30" s="81">
        <f>N28</f>
        <v>5032.2580645161288</v>
      </c>
    </row>
  </sheetData>
  <mergeCells count="1">
    <mergeCell ref="A1:O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  <ignoredErrors>
    <ignoredError sqref="D17:M17 D25:L25" formulaRange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8" tint="-0.249977111117893"/>
  </sheetPr>
  <dimension ref="A1:P33"/>
  <sheetViews>
    <sheetView zoomScaleNormal="100" workbookViewId="0">
      <selection activeCell="D37" sqref="D37"/>
    </sheetView>
  </sheetViews>
  <sheetFormatPr baseColWidth="10" defaultColWidth="11.54296875" defaultRowHeight="11.5"/>
  <cols>
    <col min="1" max="1" width="37.1796875" style="22" customWidth="1"/>
    <col min="2" max="2" width="10.453125" style="22" customWidth="1"/>
    <col min="3" max="12" width="9.54296875" style="22" customWidth="1"/>
    <col min="13" max="13" width="3.1796875" style="22" customWidth="1"/>
    <col min="14" max="15" width="9.54296875" style="22" customWidth="1"/>
    <col min="16" max="16384" width="11.54296875" style="22"/>
  </cols>
  <sheetData>
    <row r="1" spans="1:15" s="21" customFormat="1" ht="14">
      <c r="A1" s="66" t="s">
        <v>323</v>
      </c>
      <c r="B1" s="66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s="21" customFormat="1">
      <c r="A2" s="22" t="s">
        <v>8</v>
      </c>
      <c r="B2" s="22"/>
      <c r="C2" s="22" t="s">
        <v>163</v>
      </c>
      <c r="D2" s="67"/>
      <c r="E2" s="22"/>
      <c r="F2" s="67"/>
    </row>
    <row r="3" spans="1:15" s="21" customFormat="1">
      <c r="A3" s="22" t="s">
        <v>12</v>
      </c>
      <c r="B3" s="22"/>
      <c r="C3" s="22"/>
      <c r="D3" s="67"/>
      <c r="E3" s="22"/>
      <c r="F3" s="67"/>
      <c r="L3" s="22" t="s">
        <v>128</v>
      </c>
    </row>
    <row r="4" spans="1:15" s="21" customFormat="1" ht="37.5" customHeight="1">
      <c r="A4" s="37" t="s">
        <v>30</v>
      </c>
      <c r="B4" s="37"/>
      <c r="C4" s="71"/>
      <c r="L4" s="70" t="s">
        <v>130</v>
      </c>
    </row>
    <row r="5" spans="1:15" s="21" customFormat="1">
      <c r="A5" s="22" t="s">
        <v>14</v>
      </c>
      <c r="B5" s="22"/>
      <c r="C5" s="23">
        <v>78000</v>
      </c>
      <c r="D5" s="23">
        <v>78000</v>
      </c>
      <c r="E5" s="23">
        <v>78000</v>
      </c>
      <c r="F5" s="23">
        <v>78000</v>
      </c>
      <c r="G5" s="23">
        <v>78000</v>
      </c>
      <c r="H5" s="23">
        <v>78000</v>
      </c>
      <c r="I5" s="23">
        <v>78000</v>
      </c>
      <c r="J5" s="23">
        <v>78000</v>
      </c>
      <c r="K5" s="23">
        <v>78000</v>
      </c>
      <c r="L5" s="23">
        <v>65000</v>
      </c>
      <c r="M5" s="23"/>
      <c r="N5" s="23">
        <v>78000</v>
      </c>
      <c r="O5" s="23"/>
    </row>
    <row r="6" spans="1:15">
      <c r="A6" s="22" t="s">
        <v>102</v>
      </c>
      <c r="C6" s="26">
        <v>0.8</v>
      </c>
      <c r="D6" s="26">
        <v>0.8</v>
      </c>
      <c r="E6" s="26">
        <v>0.8</v>
      </c>
      <c r="F6" s="26">
        <v>0.8</v>
      </c>
      <c r="G6" s="26">
        <v>0.8</v>
      </c>
      <c r="H6" s="26">
        <v>0.8</v>
      </c>
      <c r="I6" s="26">
        <v>0.8</v>
      </c>
      <c r="J6" s="26">
        <v>0.8</v>
      </c>
      <c r="K6" s="26">
        <v>0.8</v>
      </c>
      <c r="L6" s="26">
        <v>0.8</v>
      </c>
      <c r="M6" s="26"/>
      <c r="N6" s="26">
        <v>0.8</v>
      </c>
      <c r="O6" s="28"/>
    </row>
    <row r="7" spans="1:15" s="21" customFormat="1">
      <c r="A7" s="29" t="s">
        <v>103</v>
      </c>
      <c r="B7" s="29" t="s">
        <v>164</v>
      </c>
      <c r="C7" s="30" t="s">
        <v>104</v>
      </c>
      <c r="D7" s="30" t="s">
        <v>105</v>
      </c>
      <c r="E7" s="30" t="s">
        <v>106</v>
      </c>
      <c r="F7" s="30" t="s">
        <v>107</v>
      </c>
      <c r="G7" s="30" t="s">
        <v>108</v>
      </c>
      <c r="H7" s="30" t="s">
        <v>109</v>
      </c>
      <c r="I7" s="30" t="s">
        <v>110</v>
      </c>
      <c r="J7" s="30" t="s">
        <v>111</v>
      </c>
      <c r="K7" s="30" t="s">
        <v>112</v>
      </c>
      <c r="L7" s="30" t="s">
        <v>113</v>
      </c>
      <c r="M7" s="72"/>
      <c r="N7" s="30" t="s">
        <v>115</v>
      </c>
      <c r="O7" s="30" t="s">
        <v>116</v>
      </c>
    </row>
    <row r="8" spans="1:15">
      <c r="A8" s="22" t="s">
        <v>22</v>
      </c>
      <c r="C8" s="32" t="s">
        <v>117</v>
      </c>
      <c r="D8" s="32" t="s">
        <v>117</v>
      </c>
      <c r="E8" s="32" t="s">
        <v>117</v>
      </c>
      <c r="F8" s="32" t="s">
        <v>117</v>
      </c>
      <c r="G8" s="32" t="s">
        <v>117</v>
      </c>
      <c r="H8" s="32" t="s">
        <v>117</v>
      </c>
      <c r="I8" s="32" t="s">
        <v>117</v>
      </c>
      <c r="J8" s="32" t="s">
        <v>117</v>
      </c>
      <c r="K8" s="32" t="s">
        <v>117</v>
      </c>
      <c r="L8" s="32" t="s">
        <v>117</v>
      </c>
      <c r="M8" s="28"/>
      <c r="N8" s="32" t="s">
        <v>117</v>
      </c>
      <c r="O8" s="28"/>
    </row>
    <row r="9" spans="1:15">
      <c r="A9" s="22" t="s">
        <v>24</v>
      </c>
      <c r="B9" s="77" t="s">
        <v>165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77" t="s">
        <v>117</v>
      </c>
      <c r="O9" s="28"/>
    </row>
    <row r="10" spans="1:15">
      <c r="A10" s="22" t="s">
        <v>26</v>
      </c>
      <c r="B10" s="77" t="s">
        <v>165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77" t="s">
        <v>117</v>
      </c>
      <c r="O10" s="28"/>
    </row>
    <row r="11" spans="1:15">
      <c r="A11" s="22" t="s">
        <v>32</v>
      </c>
      <c r="C11" s="28" t="s">
        <v>121</v>
      </c>
      <c r="D11" s="28" t="s">
        <v>121</v>
      </c>
      <c r="E11" s="28" t="s">
        <v>121</v>
      </c>
      <c r="F11" s="28" t="s">
        <v>121</v>
      </c>
      <c r="G11" s="28" t="s">
        <v>121</v>
      </c>
      <c r="H11" s="28" t="s">
        <v>121</v>
      </c>
      <c r="I11" s="28" t="s">
        <v>121</v>
      </c>
      <c r="J11" s="28" t="s">
        <v>121</v>
      </c>
      <c r="K11" s="28" t="s">
        <v>121</v>
      </c>
      <c r="L11" s="28" t="s">
        <v>121</v>
      </c>
      <c r="M11" s="28"/>
      <c r="N11" s="28" t="s">
        <v>121</v>
      </c>
      <c r="O11" s="28"/>
    </row>
    <row r="12" spans="1:15">
      <c r="A12" s="22" t="s">
        <v>34</v>
      </c>
      <c r="C12" s="78">
        <v>21.7</v>
      </c>
      <c r="D12" s="78">
        <v>21.7</v>
      </c>
      <c r="E12" s="78">
        <v>21.7</v>
      </c>
      <c r="F12" s="78">
        <v>21.7</v>
      </c>
      <c r="G12" s="78">
        <v>21.7</v>
      </c>
      <c r="H12" s="78">
        <v>21.7</v>
      </c>
      <c r="I12" s="78">
        <v>21.7</v>
      </c>
      <c r="J12" s="78">
        <v>21.7</v>
      </c>
      <c r="K12" s="78">
        <v>21.7</v>
      </c>
      <c r="L12" s="78">
        <v>21.7</v>
      </c>
      <c r="M12" s="28"/>
      <c r="N12" s="28">
        <v>21.7</v>
      </c>
      <c r="O12" s="28"/>
    </row>
    <row r="13" spans="1:15">
      <c r="A13" s="42" t="s">
        <v>119</v>
      </c>
      <c r="B13" s="42"/>
      <c r="C13" s="43">
        <v>21</v>
      </c>
      <c r="D13" s="43">
        <v>20</v>
      </c>
      <c r="E13" s="43">
        <v>23</v>
      </c>
      <c r="F13" s="43">
        <v>22</v>
      </c>
      <c r="G13" s="43">
        <v>21</v>
      </c>
      <c r="H13" s="43">
        <v>22</v>
      </c>
      <c r="I13" s="43">
        <v>22</v>
      </c>
      <c r="J13" s="43">
        <v>22</v>
      </c>
      <c r="K13" s="43">
        <v>22</v>
      </c>
      <c r="L13" s="43">
        <v>21</v>
      </c>
      <c r="M13" s="73"/>
      <c r="N13" s="79">
        <v>21</v>
      </c>
      <c r="O13" s="80">
        <f>SUM(C13:L13)</f>
        <v>216</v>
      </c>
    </row>
    <row r="14" spans="1:15">
      <c r="A14" s="22" t="s">
        <v>120</v>
      </c>
      <c r="C14" s="23">
        <f>C5/12*C6/C12*C13</f>
        <v>5032.2580645161288</v>
      </c>
      <c r="D14" s="23">
        <f t="shared" ref="D14:K14" si="0">D5/12*D6/D12*D13</f>
        <v>4792.6267281105993</v>
      </c>
      <c r="E14" s="23">
        <f t="shared" si="0"/>
        <v>5511.5207373271896</v>
      </c>
      <c r="F14" s="23">
        <f t="shared" si="0"/>
        <v>5271.8894009216592</v>
      </c>
      <c r="G14" s="23">
        <f t="shared" si="0"/>
        <v>5032.2580645161288</v>
      </c>
      <c r="H14" s="23">
        <f t="shared" si="0"/>
        <v>5271.8894009216592</v>
      </c>
      <c r="I14" s="23">
        <f t="shared" si="0"/>
        <v>5271.8894009216592</v>
      </c>
      <c r="J14" s="23">
        <f t="shared" si="0"/>
        <v>5271.8894009216592</v>
      </c>
      <c r="K14" s="23">
        <f t="shared" si="0"/>
        <v>5271.8894009216592</v>
      </c>
      <c r="L14" s="23">
        <f>L5/12*L6/L12*L13</f>
        <v>4193.5483870967746</v>
      </c>
      <c r="M14" s="23"/>
      <c r="N14" s="23">
        <v>0</v>
      </c>
      <c r="O14" s="23">
        <f>SUM(C14:N14)</f>
        <v>50921.65898617512</v>
      </c>
    </row>
    <row r="15" spans="1:15">
      <c r="A15" s="22" t="s">
        <v>167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>
        <f>N5/12*N6/L12*L13-L14</f>
        <v>838.70967741935419</v>
      </c>
      <c r="O15" s="23">
        <f>SUM(D15:N15)</f>
        <v>838.70967741935419</v>
      </c>
    </row>
    <row r="16" spans="1:15"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6">
      <c r="A17" s="45" t="s">
        <v>38</v>
      </c>
      <c r="B17" s="45"/>
      <c r="C17" s="46">
        <f t="shared" ref="C17:L17" si="1">SUM(C14:C15)</f>
        <v>5032.2580645161288</v>
      </c>
      <c r="D17" s="46">
        <f t="shared" si="1"/>
        <v>4792.6267281105993</v>
      </c>
      <c r="E17" s="46">
        <f t="shared" si="1"/>
        <v>5511.5207373271896</v>
      </c>
      <c r="F17" s="46">
        <f t="shared" si="1"/>
        <v>5271.8894009216592</v>
      </c>
      <c r="G17" s="46">
        <f t="shared" si="1"/>
        <v>5032.2580645161288</v>
      </c>
      <c r="H17" s="46">
        <f t="shared" si="1"/>
        <v>5271.8894009216592</v>
      </c>
      <c r="I17" s="46">
        <f t="shared" si="1"/>
        <v>5271.8894009216592</v>
      </c>
      <c r="J17" s="46">
        <f t="shared" si="1"/>
        <v>5271.8894009216592</v>
      </c>
      <c r="K17" s="46">
        <f t="shared" si="1"/>
        <v>5271.8894009216592</v>
      </c>
      <c r="L17" s="46">
        <f t="shared" si="1"/>
        <v>4193.5483870967746</v>
      </c>
      <c r="M17" s="46"/>
      <c r="N17" s="46">
        <f>SUM(N14:N15)</f>
        <v>838.70967741935419</v>
      </c>
      <c r="O17" s="46">
        <f>SUM(C17:N17)</f>
        <v>51760.368663594476</v>
      </c>
    </row>
    <row r="18" spans="1:16">
      <c r="A18" s="22" t="s">
        <v>40</v>
      </c>
      <c r="C18" s="48">
        <f>Tariffe!C445</f>
        <v>8.3603531300160516E-2</v>
      </c>
      <c r="D18" s="48">
        <f>Tariffe!C445</f>
        <v>8.3603531300160516E-2</v>
      </c>
      <c r="E18" s="48">
        <f>Tariffe!C445</f>
        <v>8.3603531300160516E-2</v>
      </c>
      <c r="F18" s="48">
        <f>Tariffe!C445</f>
        <v>8.3603531300160516E-2</v>
      </c>
      <c r="G18" s="48">
        <f>Tariffe!C445</f>
        <v>8.3603531300160516E-2</v>
      </c>
      <c r="H18" s="48">
        <f>Tariffe!C445</f>
        <v>8.3603531300160516E-2</v>
      </c>
      <c r="I18" s="48">
        <f>Tariffe!C445</f>
        <v>8.3603531300160516E-2</v>
      </c>
      <c r="J18" s="48">
        <f>Tariffe!C445</f>
        <v>8.3603531300160516E-2</v>
      </c>
      <c r="K18" s="48">
        <f>Tariffe!C445</f>
        <v>8.3603531300160516E-2</v>
      </c>
      <c r="L18" s="48">
        <f>Tariffe!C341</f>
        <v>8.0433526011560688E-2</v>
      </c>
      <c r="M18" s="75"/>
      <c r="N18" s="48">
        <f>Tariffe!C350</f>
        <v>8.0681818181818188E-2</v>
      </c>
      <c r="P18" s="23"/>
    </row>
    <row r="19" spans="1:16">
      <c r="A19" s="22" t="s">
        <v>42</v>
      </c>
      <c r="C19" s="23">
        <f>C26*C18</f>
        <v>420.71454460725937</v>
      </c>
      <c r="D19" s="23">
        <f>D29*D18-C22</f>
        <v>400.68051867358037</v>
      </c>
      <c r="E19" s="23">
        <f>E29*E18-D22</f>
        <v>460.78259647461743</v>
      </c>
      <c r="F19" s="23">
        <f t="shared" ref="F19:K19" si="2">F29*F18-E22</f>
        <v>440.74857054093854</v>
      </c>
      <c r="G19" s="23">
        <f t="shared" si="2"/>
        <v>420.71454460725909</v>
      </c>
      <c r="H19" s="23">
        <f t="shared" si="2"/>
        <v>440.74857054093854</v>
      </c>
      <c r="I19" s="23">
        <f t="shared" si="2"/>
        <v>440.74857054093854</v>
      </c>
      <c r="J19" s="23">
        <f t="shared" si="2"/>
        <v>440.74857054093854</v>
      </c>
      <c r="K19" s="23">
        <f t="shared" si="2"/>
        <v>440.74857054093854</v>
      </c>
      <c r="L19" s="23">
        <f>L29*L18-K22</f>
        <v>189.17352554893068</v>
      </c>
      <c r="M19" s="23"/>
      <c r="N19" s="23"/>
      <c r="O19" s="23">
        <f>SUM(D19:N19)</f>
        <v>3675.0940380090806</v>
      </c>
      <c r="P19" s="23"/>
    </row>
    <row r="20" spans="1:16">
      <c r="A20" s="22" t="s">
        <v>44</v>
      </c>
      <c r="B20" s="77" t="s">
        <v>165</v>
      </c>
      <c r="C20" s="28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81">
        <f>L19*-1</f>
        <v>-189.17352554893068</v>
      </c>
      <c r="O20" s="23"/>
      <c r="P20" s="23"/>
    </row>
    <row r="21" spans="1:16">
      <c r="A21" s="22" t="s">
        <v>46</v>
      </c>
      <c r="B21" s="77" t="s">
        <v>165</v>
      </c>
      <c r="C21" s="28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81">
        <f>SUM(L26+N26)*N18</f>
        <v>406.01173020527858</v>
      </c>
      <c r="O21" s="23"/>
      <c r="P21" s="23"/>
    </row>
    <row r="22" spans="1:16">
      <c r="A22" s="22" t="s">
        <v>48</v>
      </c>
      <c r="B22" s="28"/>
      <c r="C22" s="74">
        <f>C19</f>
        <v>420.71454460725937</v>
      </c>
      <c r="D22" s="23">
        <f>D19+C22</f>
        <v>821.39506328083974</v>
      </c>
      <c r="E22" s="23">
        <f t="shared" ref="E22:K22" si="3">E19+D22</f>
        <v>1282.1776597554572</v>
      </c>
      <c r="F22" s="23">
        <f t="shared" si="3"/>
        <v>1722.9262302963957</v>
      </c>
      <c r="G22" s="23">
        <f t="shared" si="3"/>
        <v>2143.6407749036548</v>
      </c>
      <c r="H22" s="23">
        <f t="shared" si="3"/>
        <v>2584.3893454445933</v>
      </c>
      <c r="I22" s="23">
        <f t="shared" si="3"/>
        <v>3025.1379159855319</v>
      </c>
      <c r="J22" s="23">
        <f t="shared" si="3"/>
        <v>3465.8864865264704</v>
      </c>
      <c r="K22" s="23">
        <f t="shared" si="3"/>
        <v>3906.635057067409</v>
      </c>
      <c r="L22" s="23">
        <f>L19+K22</f>
        <v>4095.8085826163397</v>
      </c>
      <c r="M22" s="23"/>
      <c r="N22" s="23"/>
      <c r="O22" s="23"/>
      <c r="P22" s="23"/>
    </row>
    <row r="23" spans="1:16">
      <c r="A23" s="42" t="s">
        <v>50</v>
      </c>
      <c r="B23" s="42"/>
      <c r="C23" s="76">
        <f>C19</f>
        <v>420.71454460725937</v>
      </c>
      <c r="D23" s="76">
        <f t="shared" ref="D23:L23" si="4">D19</f>
        <v>400.68051867358037</v>
      </c>
      <c r="E23" s="76">
        <f t="shared" si="4"/>
        <v>460.78259647461743</v>
      </c>
      <c r="F23" s="76">
        <f t="shared" si="4"/>
        <v>440.74857054093854</v>
      </c>
      <c r="G23" s="76">
        <f t="shared" si="4"/>
        <v>420.71454460725909</v>
      </c>
      <c r="H23" s="76">
        <f t="shared" si="4"/>
        <v>440.74857054093854</v>
      </c>
      <c r="I23" s="76">
        <f t="shared" si="4"/>
        <v>440.74857054093854</v>
      </c>
      <c r="J23" s="76">
        <f t="shared" si="4"/>
        <v>440.74857054093854</v>
      </c>
      <c r="K23" s="76">
        <f t="shared" si="4"/>
        <v>440.74857054093854</v>
      </c>
      <c r="L23" s="76">
        <f t="shared" si="4"/>
        <v>189.17352554893068</v>
      </c>
      <c r="M23" s="76"/>
      <c r="N23" s="76">
        <f>SUM(N20:N21)</f>
        <v>216.8382046563479</v>
      </c>
      <c r="O23" s="76">
        <f>SUM(D23:N23)</f>
        <v>3891.9322426654285</v>
      </c>
    </row>
    <row r="24" spans="1:16">
      <c r="A24" s="21" t="s">
        <v>52</v>
      </c>
      <c r="B24" s="21"/>
      <c r="C24" s="21"/>
      <c r="D24" s="25">
        <f t="shared" ref="D24:L24" si="5">D17-D23</f>
        <v>4391.9462094370192</v>
      </c>
      <c r="E24" s="25">
        <f t="shared" si="5"/>
        <v>5050.7381408525725</v>
      </c>
      <c r="F24" s="25">
        <f t="shared" si="5"/>
        <v>4831.1408303807202</v>
      </c>
      <c r="G24" s="25">
        <f t="shared" si="5"/>
        <v>4611.5435199088697</v>
      </c>
      <c r="H24" s="25">
        <f t="shared" si="5"/>
        <v>4831.1408303807202</v>
      </c>
      <c r="I24" s="25">
        <f t="shared" si="5"/>
        <v>4831.1408303807202</v>
      </c>
      <c r="J24" s="25">
        <f t="shared" si="5"/>
        <v>4831.1408303807202</v>
      </c>
      <c r="K24" s="25">
        <f t="shared" si="5"/>
        <v>4831.1408303807202</v>
      </c>
      <c r="L24" s="25">
        <f t="shared" si="5"/>
        <v>4004.3748615478439</v>
      </c>
      <c r="M24" s="25"/>
      <c r="N24" s="25">
        <f>N17-N23</f>
        <v>621.8714727630063</v>
      </c>
      <c r="O24" s="25">
        <f>SUM(D24:N24)</f>
        <v>42836.178356412907</v>
      </c>
    </row>
    <row r="26" spans="1:16">
      <c r="A26" s="22" t="s">
        <v>54</v>
      </c>
      <c r="C26" s="54">
        <f t="shared" ref="C26:L26" si="6">SUM(C14:C15)</f>
        <v>5032.2580645161288</v>
      </c>
      <c r="D26" s="54">
        <f t="shared" si="6"/>
        <v>4792.6267281105993</v>
      </c>
      <c r="E26" s="54">
        <f t="shared" si="6"/>
        <v>5511.5207373271896</v>
      </c>
      <c r="F26" s="54">
        <f t="shared" si="6"/>
        <v>5271.8894009216592</v>
      </c>
      <c r="G26" s="54">
        <f t="shared" si="6"/>
        <v>5032.2580645161288</v>
      </c>
      <c r="H26" s="54">
        <f t="shared" si="6"/>
        <v>5271.8894009216592</v>
      </c>
      <c r="I26" s="54">
        <f t="shared" si="6"/>
        <v>5271.8894009216592</v>
      </c>
      <c r="J26" s="54">
        <f t="shared" si="6"/>
        <v>5271.8894009216592</v>
      </c>
      <c r="K26" s="54">
        <f t="shared" si="6"/>
        <v>5271.8894009216592</v>
      </c>
      <c r="L26" s="54">
        <f t="shared" si="6"/>
        <v>4193.5483870967746</v>
      </c>
      <c r="M26" s="23"/>
      <c r="N26" s="54">
        <f>N15</f>
        <v>838.70967741935419</v>
      </c>
      <c r="O26" s="23">
        <f>SUM(D26:N26)</f>
        <v>46728.110599078347</v>
      </c>
    </row>
    <row r="27" spans="1:16">
      <c r="A27" s="22" t="s">
        <v>56</v>
      </c>
      <c r="B27" s="77" t="s">
        <v>165</v>
      </c>
      <c r="C27" s="2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81">
        <f>L26*-1</f>
        <v>-4193.5483870967746</v>
      </c>
      <c r="O27" s="23"/>
    </row>
    <row r="28" spans="1:16">
      <c r="A28" s="22" t="s">
        <v>58</v>
      </c>
      <c r="B28" s="77" t="s">
        <v>165</v>
      </c>
      <c r="C28" s="28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81">
        <f>L26+N26</f>
        <v>5032.2580645161288</v>
      </c>
      <c r="O28" s="23"/>
    </row>
    <row r="29" spans="1:16">
      <c r="A29" s="22" t="s">
        <v>60</v>
      </c>
      <c r="B29" s="28" t="s">
        <v>168</v>
      </c>
      <c r="C29" s="74">
        <f>C26</f>
        <v>5032.2580645161288</v>
      </c>
      <c r="D29" s="23">
        <f>D26+C29</f>
        <v>9824.8847926267281</v>
      </c>
      <c r="E29" s="23">
        <f t="shared" ref="E29:L29" si="7">E26+D29</f>
        <v>15336.405529953918</v>
      </c>
      <c r="F29" s="23">
        <f t="shared" si="7"/>
        <v>20608.294930875578</v>
      </c>
      <c r="G29" s="23">
        <f t="shared" si="7"/>
        <v>25640.552995391707</v>
      </c>
      <c r="H29" s="23">
        <f t="shared" si="7"/>
        <v>30912.442396313367</v>
      </c>
      <c r="I29" s="23">
        <f t="shared" si="7"/>
        <v>36184.331797235027</v>
      </c>
      <c r="J29" s="23">
        <f t="shared" si="7"/>
        <v>41456.221198156687</v>
      </c>
      <c r="K29" s="23">
        <f t="shared" si="7"/>
        <v>46728.110599078347</v>
      </c>
      <c r="L29" s="23">
        <f t="shared" si="7"/>
        <v>50921.65898617512</v>
      </c>
      <c r="M29" s="23"/>
      <c r="N29" s="23">
        <f>L29+N26</f>
        <v>51760.368663594476</v>
      </c>
      <c r="O29" s="23"/>
    </row>
    <row r="30" spans="1:16">
      <c r="A30" s="22" t="s">
        <v>62</v>
      </c>
      <c r="B30" s="28"/>
      <c r="C30" s="74">
        <f>SUM(C14:C15)/C13*260</f>
        <v>62304.147465437782</v>
      </c>
      <c r="D30" s="74">
        <f t="shared" ref="D30:L30" si="8">SUM(D14:D15)/D13*260</f>
        <v>62304.147465437789</v>
      </c>
      <c r="E30" s="74">
        <f t="shared" si="8"/>
        <v>62304.147465437796</v>
      </c>
      <c r="F30" s="74">
        <f t="shared" si="8"/>
        <v>62304.147465437789</v>
      </c>
      <c r="G30" s="74">
        <f t="shared" si="8"/>
        <v>62304.147465437782</v>
      </c>
      <c r="H30" s="74">
        <f t="shared" si="8"/>
        <v>62304.147465437789</v>
      </c>
      <c r="I30" s="74">
        <f t="shared" si="8"/>
        <v>62304.147465437789</v>
      </c>
      <c r="J30" s="74">
        <f t="shared" si="8"/>
        <v>62304.147465437789</v>
      </c>
      <c r="K30" s="74">
        <f t="shared" si="8"/>
        <v>62304.147465437789</v>
      </c>
      <c r="L30" s="74">
        <f t="shared" si="8"/>
        <v>51920.122887864833</v>
      </c>
      <c r="M30" s="23"/>
      <c r="N30" s="23">
        <f>L14/N13*260+N15</f>
        <v>52758.832565284189</v>
      </c>
      <c r="O30" s="23"/>
    </row>
    <row r="31" spans="1:16">
      <c r="A31" s="22" t="s">
        <v>64</v>
      </c>
      <c r="C31" s="56">
        <f>C30/12</f>
        <v>5192.0122887864818</v>
      </c>
      <c r="D31" s="56">
        <f t="shared" ref="D31:L31" si="9">D30/12</f>
        <v>5192.0122887864827</v>
      </c>
      <c r="E31" s="56">
        <f t="shared" si="9"/>
        <v>5192.0122887864827</v>
      </c>
      <c r="F31" s="56">
        <f t="shared" si="9"/>
        <v>5192.0122887864827</v>
      </c>
      <c r="G31" s="56">
        <f t="shared" si="9"/>
        <v>5192.0122887864818</v>
      </c>
      <c r="H31" s="56">
        <f t="shared" si="9"/>
        <v>5192.0122887864827</v>
      </c>
      <c r="I31" s="56">
        <f t="shared" si="9"/>
        <v>5192.0122887864827</v>
      </c>
      <c r="J31" s="56">
        <f t="shared" si="9"/>
        <v>5192.0122887864827</v>
      </c>
      <c r="K31" s="56">
        <f t="shared" si="9"/>
        <v>5192.0122887864827</v>
      </c>
      <c r="L31" s="56">
        <f t="shared" si="9"/>
        <v>4326.6769073220694</v>
      </c>
      <c r="N31" s="56">
        <f>N30/12</f>
        <v>4396.5693804403491</v>
      </c>
    </row>
    <row r="32" spans="1:16">
      <c r="A32" s="22" t="s">
        <v>66</v>
      </c>
      <c r="B32" s="77" t="s">
        <v>165</v>
      </c>
      <c r="C32" s="28"/>
      <c r="N32" s="81">
        <f>L31*-1</f>
        <v>-4326.6769073220694</v>
      </c>
    </row>
    <row r="33" spans="1:14">
      <c r="A33" s="22" t="s">
        <v>313</v>
      </c>
      <c r="B33" s="77" t="s">
        <v>165</v>
      </c>
      <c r="C33" s="28"/>
      <c r="D33" s="21"/>
      <c r="E33" s="21"/>
      <c r="F33" s="21"/>
      <c r="N33" s="81">
        <f>N31</f>
        <v>4396.5693804403491</v>
      </c>
    </row>
  </sheetData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8" tint="0.59999389629810485"/>
  </sheetPr>
  <dimension ref="A1:P23"/>
  <sheetViews>
    <sheetView zoomScaleNormal="100" workbookViewId="0">
      <selection activeCell="A12" sqref="A12"/>
    </sheetView>
  </sheetViews>
  <sheetFormatPr baseColWidth="10" defaultColWidth="11.54296875" defaultRowHeight="11.5"/>
  <cols>
    <col min="1" max="1" width="34.26953125" style="22" bestFit="1" customWidth="1"/>
    <col min="2" max="13" width="9.54296875" style="22" customWidth="1"/>
    <col min="14" max="14" width="3.1796875" style="22" customWidth="1"/>
    <col min="15" max="16" width="9.54296875" style="22" customWidth="1"/>
    <col min="17" max="16384" width="11.54296875" style="22"/>
  </cols>
  <sheetData>
    <row r="1" spans="1:16" s="21" customFormat="1" ht="14">
      <c r="A1" s="172" t="s">
        <v>97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s="21" customFormat="1" ht="12" customHeight="1">
      <c r="A2" s="64" t="s">
        <v>8</v>
      </c>
      <c r="B2" s="64" t="s">
        <v>169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s="21" customFormat="1" ht="12" customHeight="1">
      <c r="A3" s="64" t="s">
        <v>10</v>
      </c>
      <c r="B3" s="66" t="s">
        <v>170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s="21" customFormat="1">
      <c r="A4" s="22" t="s">
        <v>12</v>
      </c>
      <c r="B4" s="67"/>
      <c r="C4" s="67"/>
      <c r="L4" s="68">
        <v>44561</v>
      </c>
      <c r="P4" s="69" t="s">
        <v>171</v>
      </c>
    </row>
    <row r="5" spans="1:16" s="21" customFormat="1" ht="37.5" customHeight="1">
      <c r="A5" s="37" t="s">
        <v>28</v>
      </c>
      <c r="B5" s="70" t="s">
        <v>172</v>
      </c>
      <c r="J5" s="71"/>
      <c r="L5" s="70" t="s">
        <v>146</v>
      </c>
    </row>
    <row r="6" spans="1:16" s="21" customFormat="1">
      <c r="A6" s="22" t="s">
        <v>14</v>
      </c>
      <c r="B6" s="23">
        <v>85000</v>
      </c>
      <c r="C6" s="23">
        <v>85000</v>
      </c>
      <c r="D6" s="23">
        <v>85000</v>
      </c>
      <c r="E6" s="23">
        <v>85000</v>
      </c>
      <c r="F6" s="23">
        <v>85000</v>
      </c>
      <c r="G6" s="23">
        <v>85000</v>
      </c>
      <c r="H6" s="23">
        <v>85000</v>
      </c>
      <c r="I6" s="23">
        <v>85000</v>
      </c>
      <c r="J6" s="23">
        <v>85000</v>
      </c>
      <c r="K6" s="23">
        <v>85000</v>
      </c>
      <c r="L6" s="23">
        <v>85000</v>
      </c>
      <c r="P6" s="23">
        <v>85000</v>
      </c>
    </row>
    <row r="7" spans="1:16">
      <c r="A7" s="22" t="s">
        <v>102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6">
        <v>0.8</v>
      </c>
      <c r="K7" s="26">
        <v>0.8</v>
      </c>
      <c r="L7" s="26">
        <v>0.8</v>
      </c>
      <c r="M7" s="28"/>
      <c r="N7" s="28"/>
    </row>
    <row r="8" spans="1:16" s="21" customFormat="1">
      <c r="A8" s="29" t="s">
        <v>103</v>
      </c>
      <c r="B8" s="30" t="s">
        <v>105</v>
      </c>
      <c r="C8" s="30" t="s">
        <v>106</v>
      </c>
      <c r="D8" s="30" t="s">
        <v>107</v>
      </c>
      <c r="E8" s="30" t="s">
        <v>108</v>
      </c>
      <c r="F8" s="30" t="s">
        <v>109</v>
      </c>
      <c r="G8" s="30" t="s">
        <v>110</v>
      </c>
      <c r="H8" s="30" t="s">
        <v>111</v>
      </c>
      <c r="I8" s="30" t="s">
        <v>112</v>
      </c>
      <c r="J8" s="30" t="s">
        <v>113</v>
      </c>
      <c r="K8" s="30" t="s">
        <v>114</v>
      </c>
      <c r="L8" s="30" t="s">
        <v>115</v>
      </c>
      <c r="M8" s="30" t="s">
        <v>116</v>
      </c>
      <c r="N8" s="72"/>
      <c r="O8" s="30" t="s">
        <v>104</v>
      </c>
      <c r="P8" s="30" t="s">
        <v>105</v>
      </c>
    </row>
    <row r="9" spans="1:16">
      <c r="A9" s="22" t="s">
        <v>22</v>
      </c>
      <c r="B9" s="32" t="s">
        <v>117</v>
      </c>
      <c r="C9" s="32" t="s">
        <v>117</v>
      </c>
      <c r="D9" s="32" t="s">
        <v>117</v>
      </c>
      <c r="E9" s="32" t="s">
        <v>117</v>
      </c>
      <c r="F9" s="32" t="s">
        <v>117</v>
      </c>
      <c r="G9" s="32" t="s">
        <v>117</v>
      </c>
      <c r="H9" s="32" t="s">
        <v>117</v>
      </c>
      <c r="I9" s="32" t="s">
        <v>117</v>
      </c>
      <c r="J9" s="32" t="s">
        <v>117</v>
      </c>
      <c r="K9" s="32" t="s">
        <v>117</v>
      </c>
      <c r="L9" s="32" t="s">
        <v>117</v>
      </c>
      <c r="M9" s="28"/>
      <c r="N9" s="28"/>
      <c r="O9" s="28"/>
      <c r="P9" s="32" t="s">
        <v>117</v>
      </c>
    </row>
    <row r="10" spans="1:16">
      <c r="A10" s="22" t="s">
        <v>32</v>
      </c>
      <c r="B10" s="28" t="s">
        <v>118</v>
      </c>
      <c r="C10" s="28" t="s">
        <v>118</v>
      </c>
      <c r="D10" s="28" t="s">
        <v>118</v>
      </c>
      <c r="E10" s="28" t="s">
        <v>118</v>
      </c>
      <c r="F10" s="28" t="s">
        <v>118</v>
      </c>
      <c r="G10" s="28" t="s">
        <v>118</v>
      </c>
      <c r="H10" s="28" t="s">
        <v>118</v>
      </c>
      <c r="I10" s="28" t="s">
        <v>118</v>
      </c>
      <c r="J10" s="28" t="s">
        <v>118</v>
      </c>
      <c r="K10" s="28" t="s">
        <v>118</v>
      </c>
      <c r="L10" s="28" t="s">
        <v>118</v>
      </c>
      <c r="M10" s="28"/>
      <c r="N10" s="28"/>
    </row>
    <row r="11" spans="1:16">
      <c r="A11" s="42" t="s">
        <v>34</v>
      </c>
      <c r="B11" s="43">
        <v>28</v>
      </c>
      <c r="C11" s="43">
        <v>31</v>
      </c>
      <c r="D11" s="43">
        <v>30</v>
      </c>
      <c r="E11" s="43">
        <v>31</v>
      </c>
      <c r="F11" s="43">
        <v>30</v>
      </c>
      <c r="G11" s="43">
        <v>31</v>
      </c>
      <c r="H11" s="43">
        <v>31</v>
      </c>
      <c r="I11" s="43">
        <v>30</v>
      </c>
      <c r="J11" s="43">
        <v>31</v>
      </c>
      <c r="K11" s="43">
        <v>30</v>
      </c>
      <c r="L11" s="43">
        <v>31</v>
      </c>
      <c r="M11" s="43">
        <v>365</v>
      </c>
      <c r="N11" s="28"/>
    </row>
    <row r="12" spans="1:16">
      <c r="A12" s="22" t="s">
        <v>134</v>
      </c>
      <c r="B12" s="23">
        <f>B6*B7/M11*B11</f>
        <v>5216.4383561643835</v>
      </c>
      <c r="C12" s="23">
        <f>C6*C7/M11*C11</f>
        <v>5775.3424657534242</v>
      </c>
      <c r="D12" s="23">
        <f>D6*D7/M11*D11</f>
        <v>5589.0410958904104</v>
      </c>
      <c r="E12" s="23">
        <f>E6*E7/M11*E11</f>
        <v>5775.3424657534242</v>
      </c>
      <c r="F12" s="23">
        <f>F6*F7/M11*F11</f>
        <v>5589.0410958904104</v>
      </c>
      <c r="G12" s="23">
        <f>G6*G7/M11*G11</f>
        <v>5775.3424657534242</v>
      </c>
      <c r="H12" s="23">
        <f>H6*H7/M11*H11</f>
        <v>5775.3424657534242</v>
      </c>
      <c r="I12" s="23">
        <f>I6*I7/M11*I11</f>
        <v>5589.0410958904104</v>
      </c>
      <c r="J12" s="23">
        <f>J6*J7/M11*J11</f>
        <v>5775.3424657534242</v>
      </c>
      <c r="K12" s="23">
        <f>K6*K7/M11*K11</f>
        <v>5589.0410958904104</v>
      </c>
      <c r="L12" s="23">
        <f>L6*L7/M11*L11</f>
        <v>5775.3424657534242</v>
      </c>
      <c r="M12" s="23">
        <f>SUM(B12:L12)</f>
        <v>62224.65753424658</v>
      </c>
      <c r="N12" s="23"/>
      <c r="O12" s="23"/>
      <c r="P12" s="23"/>
    </row>
    <row r="13" spans="1:16">
      <c r="A13" s="22" t="s">
        <v>173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>
        <f>9*SUM(B11:L11)</f>
        <v>3006</v>
      </c>
    </row>
    <row r="14" spans="1:16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>
      <c r="A15" s="45" t="s">
        <v>38</v>
      </c>
      <c r="B15" s="46">
        <f t="shared" ref="B15:L15" si="0">SUM(B12:B13)</f>
        <v>5216.4383561643835</v>
      </c>
      <c r="C15" s="46">
        <f t="shared" si="0"/>
        <v>5775.3424657534242</v>
      </c>
      <c r="D15" s="46">
        <f t="shared" si="0"/>
        <v>5589.0410958904104</v>
      </c>
      <c r="E15" s="46">
        <f t="shared" si="0"/>
        <v>5775.3424657534242</v>
      </c>
      <c r="F15" s="46">
        <f t="shared" si="0"/>
        <v>5589.0410958904104</v>
      </c>
      <c r="G15" s="46">
        <f t="shared" si="0"/>
        <v>5775.3424657534242</v>
      </c>
      <c r="H15" s="46">
        <f t="shared" si="0"/>
        <v>5775.3424657534242</v>
      </c>
      <c r="I15" s="46">
        <f t="shared" si="0"/>
        <v>5589.0410958904104</v>
      </c>
      <c r="J15" s="46">
        <f t="shared" si="0"/>
        <v>5775.3424657534242</v>
      </c>
      <c r="K15" s="46">
        <f t="shared" si="0"/>
        <v>5589.0410958904104</v>
      </c>
      <c r="L15" s="46">
        <f t="shared" si="0"/>
        <v>5775.3424657534242</v>
      </c>
      <c r="M15" s="46">
        <f>SUM(B15:L15)</f>
        <v>62224.65753424658</v>
      </c>
      <c r="N15" s="25"/>
      <c r="O15" s="25"/>
      <c r="P15" s="46">
        <f>SUM(P12:P13)</f>
        <v>3006</v>
      </c>
    </row>
    <row r="16" spans="1:16">
      <c r="A16" s="22" t="s">
        <v>40</v>
      </c>
      <c r="B16" s="48">
        <f>Tariffe!C672</f>
        <v>9.1988235294117648E-2</v>
      </c>
      <c r="C16" s="48">
        <f>B16</f>
        <v>9.1988235294117648E-2</v>
      </c>
      <c r="D16" s="48">
        <f t="shared" ref="D16:L16" si="1">C16</f>
        <v>9.1988235294117648E-2</v>
      </c>
      <c r="E16" s="48">
        <f t="shared" si="1"/>
        <v>9.1988235294117648E-2</v>
      </c>
      <c r="F16" s="48">
        <f t="shared" si="1"/>
        <v>9.1988235294117648E-2</v>
      </c>
      <c r="G16" s="48">
        <f t="shared" si="1"/>
        <v>9.1988235294117648E-2</v>
      </c>
      <c r="H16" s="48">
        <f t="shared" si="1"/>
        <v>9.1988235294117648E-2</v>
      </c>
      <c r="I16" s="48">
        <f t="shared" si="1"/>
        <v>9.1988235294117648E-2</v>
      </c>
      <c r="J16" s="48">
        <f t="shared" si="1"/>
        <v>9.1988235294117648E-2</v>
      </c>
      <c r="K16" s="48">
        <f t="shared" si="1"/>
        <v>9.1988235294117648E-2</v>
      </c>
      <c r="L16" s="48">
        <f t="shared" si="1"/>
        <v>9.1988235294117648E-2</v>
      </c>
      <c r="O16" s="75"/>
      <c r="P16" s="48">
        <f>L16</f>
        <v>9.1988235294117648E-2</v>
      </c>
    </row>
    <row r="17" spans="1:16">
      <c r="A17" s="22" t="s">
        <v>42</v>
      </c>
      <c r="B17" s="23">
        <f>B21*B16</f>
        <v>479.85095890410958</v>
      </c>
      <c r="C17" s="23">
        <f>C21*C16</f>
        <v>531.2635616438356</v>
      </c>
      <c r="D17" s="23">
        <f t="shared" ref="D17:L17" si="2">D21*D16</f>
        <v>514.12602739726026</v>
      </c>
      <c r="E17" s="23">
        <f t="shared" si="2"/>
        <v>531.2635616438356</v>
      </c>
      <c r="F17" s="23">
        <f t="shared" si="2"/>
        <v>514.12602739726026</v>
      </c>
      <c r="G17" s="23">
        <f t="shared" si="2"/>
        <v>531.2635616438356</v>
      </c>
      <c r="H17" s="23">
        <f t="shared" si="2"/>
        <v>531.2635616438356</v>
      </c>
      <c r="I17" s="23">
        <f t="shared" si="2"/>
        <v>514.12602739726026</v>
      </c>
      <c r="J17" s="23">
        <f t="shared" si="2"/>
        <v>531.2635616438356</v>
      </c>
      <c r="K17" s="23">
        <f t="shared" si="2"/>
        <v>514.12602739726026</v>
      </c>
      <c r="L17" s="23">
        <f t="shared" si="2"/>
        <v>531.2635616438356</v>
      </c>
      <c r="M17" s="23">
        <f>SUM(B17:L17)</f>
        <v>5723.9364383561642</v>
      </c>
      <c r="N17" s="23"/>
      <c r="O17" s="23"/>
      <c r="P17" s="23">
        <f>P21*P16</f>
        <v>276.51663529411763</v>
      </c>
    </row>
    <row r="18" spans="1:16">
      <c r="A18" s="42" t="s">
        <v>50</v>
      </c>
      <c r="B18" s="76">
        <f t="shared" ref="B18:L18" si="3">B17</f>
        <v>479.85095890410958</v>
      </c>
      <c r="C18" s="76">
        <f t="shared" si="3"/>
        <v>531.2635616438356</v>
      </c>
      <c r="D18" s="76">
        <f t="shared" si="3"/>
        <v>514.12602739726026</v>
      </c>
      <c r="E18" s="76">
        <f t="shared" si="3"/>
        <v>531.2635616438356</v>
      </c>
      <c r="F18" s="76">
        <f t="shared" si="3"/>
        <v>514.12602739726026</v>
      </c>
      <c r="G18" s="76">
        <f t="shared" si="3"/>
        <v>531.2635616438356</v>
      </c>
      <c r="H18" s="76">
        <f t="shared" si="3"/>
        <v>531.2635616438356</v>
      </c>
      <c r="I18" s="76">
        <f t="shared" si="3"/>
        <v>514.12602739726026</v>
      </c>
      <c r="J18" s="76">
        <f t="shared" si="3"/>
        <v>531.2635616438356</v>
      </c>
      <c r="K18" s="76">
        <f t="shared" si="3"/>
        <v>514.12602739726026</v>
      </c>
      <c r="L18" s="76">
        <f t="shared" si="3"/>
        <v>531.2635616438356</v>
      </c>
      <c r="M18" s="76">
        <f>SUM(B18:L18)</f>
        <v>5723.9364383561642</v>
      </c>
      <c r="N18" s="23"/>
      <c r="O18" s="23"/>
      <c r="P18" s="76">
        <f>P17</f>
        <v>276.51663529411763</v>
      </c>
    </row>
    <row r="19" spans="1:16">
      <c r="A19" s="21" t="s">
        <v>52</v>
      </c>
      <c r="B19" s="25">
        <f t="shared" ref="B19:L19" si="4">B15-B18</f>
        <v>4736.587397260274</v>
      </c>
      <c r="C19" s="25">
        <f t="shared" si="4"/>
        <v>5244.0789041095886</v>
      </c>
      <c r="D19" s="25">
        <f t="shared" si="4"/>
        <v>5074.9150684931501</v>
      </c>
      <c r="E19" s="25">
        <f t="shared" si="4"/>
        <v>5244.0789041095886</v>
      </c>
      <c r="F19" s="25">
        <f t="shared" si="4"/>
        <v>5074.9150684931501</v>
      </c>
      <c r="G19" s="25">
        <f t="shared" si="4"/>
        <v>5244.0789041095886</v>
      </c>
      <c r="H19" s="25">
        <f t="shared" si="4"/>
        <v>5244.0789041095886</v>
      </c>
      <c r="I19" s="25">
        <f t="shared" si="4"/>
        <v>5074.9150684931501</v>
      </c>
      <c r="J19" s="25">
        <f t="shared" si="4"/>
        <v>5244.0789041095886</v>
      </c>
      <c r="K19" s="25">
        <f t="shared" si="4"/>
        <v>5074.9150684931501</v>
      </c>
      <c r="L19" s="25">
        <f t="shared" si="4"/>
        <v>5244.0789041095886</v>
      </c>
      <c r="M19" s="25">
        <f>SUM(B19:L19)</f>
        <v>56500.721095890403</v>
      </c>
      <c r="N19" s="25"/>
      <c r="O19" s="25"/>
      <c r="P19" s="25">
        <f>P15-P18</f>
        <v>2729.4833647058822</v>
      </c>
    </row>
    <row r="21" spans="1:16">
      <c r="A21" s="22" t="s">
        <v>54</v>
      </c>
      <c r="B21" s="54">
        <f t="shared" ref="B21:L21" si="5">SUM(B12:B13)</f>
        <v>5216.4383561643835</v>
      </c>
      <c r="C21" s="54">
        <f t="shared" si="5"/>
        <v>5775.3424657534242</v>
      </c>
      <c r="D21" s="54">
        <f t="shared" si="5"/>
        <v>5589.0410958904104</v>
      </c>
      <c r="E21" s="54">
        <f t="shared" si="5"/>
        <v>5775.3424657534242</v>
      </c>
      <c r="F21" s="54">
        <f t="shared" si="5"/>
        <v>5589.0410958904104</v>
      </c>
      <c r="G21" s="54">
        <f t="shared" si="5"/>
        <v>5775.3424657534242</v>
      </c>
      <c r="H21" s="54">
        <f t="shared" si="5"/>
        <v>5775.3424657534242</v>
      </c>
      <c r="I21" s="54">
        <f t="shared" si="5"/>
        <v>5589.0410958904104</v>
      </c>
      <c r="J21" s="54">
        <f t="shared" si="5"/>
        <v>5775.3424657534242</v>
      </c>
      <c r="K21" s="54">
        <f t="shared" si="5"/>
        <v>5589.0410958904104</v>
      </c>
      <c r="L21" s="54">
        <f t="shared" si="5"/>
        <v>5775.3424657534242</v>
      </c>
      <c r="M21" s="23">
        <f>SUM(B21:L21)</f>
        <v>62224.65753424658</v>
      </c>
      <c r="N21" s="23"/>
      <c r="O21" s="23"/>
      <c r="P21" s="54">
        <f>SUM(P12:P13)</f>
        <v>3006</v>
      </c>
    </row>
    <row r="22" spans="1:16">
      <c r="A22" s="22" t="s">
        <v>64</v>
      </c>
      <c r="B22" s="56">
        <f>B6/12</f>
        <v>7083.333333333333</v>
      </c>
      <c r="C22" s="56">
        <f t="shared" ref="C22:L22" si="6">C6/12</f>
        <v>7083.333333333333</v>
      </c>
      <c r="D22" s="56">
        <f t="shared" si="6"/>
        <v>7083.333333333333</v>
      </c>
      <c r="E22" s="56">
        <f t="shared" si="6"/>
        <v>7083.333333333333</v>
      </c>
      <c r="F22" s="56">
        <f t="shared" si="6"/>
        <v>7083.333333333333</v>
      </c>
      <c r="G22" s="56">
        <f t="shared" si="6"/>
        <v>7083.333333333333</v>
      </c>
      <c r="H22" s="56">
        <f t="shared" si="6"/>
        <v>7083.333333333333</v>
      </c>
      <c r="I22" s="56">
        <f t="shared" si="6"/>
        <v>7083.333333333333</v>
      </c>
      <c r="J22" s="56">
        <f t="shared" si="6"/>
        <v>7083.333333333333</v>
      </c>
      <c r="K22" s="56">
        <f t="shared" si="6"/>
        <v>7083.333333333333</v>
      </c>
      <c r="L22" s="56">
        <f t="shared" si="6"/>
        <v>7083.333333333333</v>
      </c>
      <c r="O22" s="23"/>
      <c r="P22" s="56">
        <f>P6/12</f>
        <v>7083.333333333333</v>
      </c>
    </row>
    <row r="23" spans="1:16">
      <c r="A23" s="21"/>
    </row>
  </sheetData>
  <mergeCells count="1">
    <mergeCell ref="A1:P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8" tint="-0.249977111117893"/>
  </sheetPr>
  <dimension ref="A1:P26"/>
  <sheetViews>
    <sheetView zoomScaleNormal="100" workbookViewId="0">
      <selection activeCell="A17" sqref="A17"/>
    </sheetView>
  </sheetViews>
  <sheetFormatPr baseColWidth="10" defaultColWidth="11.54296875" defaultRowHeight="11.5"/>
  <cols>
    <col min="1" max="1" width="37" style="22" bestFit="1" customWidth="1"/>
    <col min="2" max="13" width="10.54296875" style="22" customWidth="1"/>
    <col min="14" max="14" width="2.54296875" style="22" customWidth="1"/>
    <col min="15" max="16" width="10.54296875" style="22" customWidth="1"/>
    <col min="17" max="16384" width="11.54296875" style="22"/>
  </cols>
  <sheetData>
    <row r="1" spans="1:16" s="21" customFormat="1" ht="15" customHeight="1">
      <c r="A1" s="174" t="s">
        <v>98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s="21" customFormat="1" ht="12" customHeight="1">
      <c r="A2" s="64" t="s">
        <v>8</v>
      </c>
      <c r="B2" s="64" t="s">
        <v>169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6" s="21" customFormat="1" ht="12" customHeight="1">
      <c r="A3" s="64" t="s">
        <v>10</v>
      </c>
      <c r="B3" s="66" t="s">
        <v>170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6" s="21" customFormat="1">
      <c r="A4" s="22" t="s">
        <v>12</v>
      </c>
      <c r="B4" s="67"/>
      <c r="K4" s="68"/>
      <c r="L4" s="68">
        <v>44561</v>
      </c>
      <c r="O4" s="69"/>
      <c r="P4" s="69" t="s">
        <v>171</v>
      </c>
    </row>
    <row r="5" spans="1:16" s="21" customFormat="1" ht="37.5" customHeight="1">
      <c r="A5" s="37" t="s">
        <v>28</v>
      </c>
      <c r="B5" s="70" t="s">
        <v>172</v>
      </c>
      <c r="I5" s="71"/>
      <c r="K5" s="71"/>
      <c r="L5" s="70" t="s">
        <v>146</v>
      </c>
    </row>
    <row r="6" spans="1:16" s="21" customFormat="1">
      <c r="A6" s="22" t="s">
        <v>14</v>
      </c>
      <c r="B6" s="23">
        <v>85000</v>
      </c>
      <c r="C6" s="23">
        <v>85000</v>
      </c>
      <c r="D6" s="23">
        <v>85000</v>
      </c>
      <c r="E6" s="23">
        <v>85000</v>
      </c>
      <c r="F6" s="23">
        <v>85000</v>
      </c>
      <c r="G6" s="23">
        <v>85000</v>
      </c>
      <c r="H6" s="23">
        <v>85000</v>
      </c>
      <c r="I6" s="23">
        <v>85000</v>
      </c>
      <c r="J6" s="23">
        <v>85000</v>
      </c>
      <c r="K6" s="23">
        <v>85000</v>
      </c>
      <c r="L6" s="23">
        <v>85000</v>
      </c>
      <c r="O6" s="23"/>
      <c r="P6" s="23">
        <v>85000</v>
      </c>
    </row>
    <row r="7" spans="1:16">
      <c r="A7" s="22" t="s">
        <v>102</v>
      </c>
      <c r="B7" s="26">
        <v>0.8</v>
      </c>
      <c r="C7" s="26">
        <v>0.8</v>
      </c>
      <c r="D7" s="26">
        <v>0.8</v>
      </c>
      <c r="E7" s="26">
        <v>0.8</v>
      </c>
      <c r="F7" s="26">
        <v>0.8</v>
      </c>
      <c r="G7" s="26">
        <v>0.8</v>
      </c>
      <c r="H7" s="26">
        <v>0.8</v>
      </c>
      <c r="I7" s="26">
        <v>0.8</v>
      </c>
      <c r="J7" s="26">
        <v>0.8</v>
      </c>
      <c r="K7" s="26">
        <v>0.8</v>
      </c>
      <c r="L7" s="26">
        <v>0.8</v>
      </c>
      <c r="M7" s="28"/>
    </row>
    <row r="8" spans="1:16" s="21" customFormat="1">
      <c r="A8" s="29" t="s">
        <v>103</v>
      </c>
      <c r="B8" s="30" t="s">
        <v>105</v>
      </c>
      <c r="C8" s="30" t="s">
        <v>106</v>
      </c>
      <c r="D8" s="30" t="s">
        <v>107</v>
      </c>
      <c r="E8" s="30" t="s">
        <v>108</v>
      </c>
      <c r="F8" s="30" t="s">
        <v>109</v>
      </c>
      <c r="G8" s="30" t="s">
        <v>110</v>
      </c>
      <c r="H8" s="30" t="s">
        <v>111</v>
      </c>
      <c r="I8" s="30" t="s">
        <v>112</v>
      </c>
      <c r="J8" s="30" t="s">
        <v>113</v>
      </c>
      <c r="K8" s="30" t="s">
        <v>114</v>
      </c>
      <c r="L8" s="30" t="s">
        <v>115</v>
      </c>
      <c r="M8" s="30" t="s">
        <v>116</v>
      </c>
      <c r="N8" s="72"/>
      <c r="O8" s="30" t="s">
        <v>104</v>
      </c>
      <c r="P8" s="30" t="s">
        <v>105</v>
      </c>
    </row>
    <row r="9" spans="1:16">
      <c r="A9" s="22" t="s">
        <v>22</v>
      </c>
      <c r="B9" s="32" t="s">
        <v>117</v>
      </c>
      <c r="C9" s="32" t="s">
        <v>117</v>
      </c>
      <c r="D9" s="32" t="s">
        <v>117</v>
      </c>
      <c r="E9" s="32" t="s">
        <v>117</v>
      </c>
      <c r="F9" s="32" t="s">
        <v>117</v>
      </c>
      <c r="G9" s="32" t="s">
        <v>117</v>
      </c>
      <c r="H9" s="32" t="s">
        <v>117</v>
      </c>
      <c r="I9" s="32" t="s">
        <v>117</v>
      </c>
      <c r="J9" s="32" t="s">
        <v>117</v>
      </c>
      <c r="K9" s="32" t="s">
        <v>117</v>
      </c>
      <c r="L9" s="32" t="s">
        <v>117</v>
      </c>
      <c r="M9" s="28"/>
      <c r="N9" s="28"/>
      <c r="O9" s="28"/>
      <c r="P9" s="32" t="s">
        <v>117</v>
      </c>
    </row>
    <row r="10" spans="1:16">
      <c r="A10" s="22" t="s">
        <v>32</v>
      </c>
      <c r="B10" s="28" t="s">
        <v>121</v>
      </c>
      <c r="C10" s="28" t="s">
        <v>121</v>
      </c>
      <c r="D10" s="28" t="s">
        <v>121</v>
      </c>
      <c r="E10" s="28" t="s">
        <v>121</v>
      </c>
      <c r="F10" s="28" t="s">
        <v>121</v>
      </c>
      <c r="G10" s="28" t="s">
        <v>121</v>
      </c>
      <c r="H10" s="28" t="s">
        <v>121</v>
      </c>
      <c r="I10" s="28" t="s">
        <v>121</v>
      </c>
      <c r="J10" s="28" t="s">
        <v>121</v>
      </c>
      <c r="K10" s="28" t="s">
        <v>121</v>
      </c>
      <c r="L10" s="28" t="s">
        <v>121</v>
      </c>
      <c r="M10" s="28"/>
      <c r="N10" s="28"/>
      <c r="O10" s="28"/>
      <c r="P10" s="28" t="s">
        <v>121</v>
      </c>
    </row>
    <row r="11" spans="1:16">
      <c r="A11" s="42" t="s">
        <v>34</v>
      </c>
      <c r="B11" s="73">
        <v>28</v>
      </c>
      <c r="C11" s="73">
        <v>31</v>
      </c>
      <c r="D11" s="73">
        <v>30</v>
      </c>
      <c r="E11" s="73">
        <v>31</v>
      </c>
      <c r="F11" s="73">
        <v>30</v>
      </c>
      <c r="G11" s="73">
        <v>31</v>
      </c>
      <c r="H11" s="73">
        <v>31</v>
      </c>
      <c r="I11" s="73">
        <v>30</v>
      </c>
      <c r="J11" s="73">
        <v>31</v>
      </c>
      <c r="K11" s="73">
        <v>30</v>
      </c>
      <c r="L11" s="73">
        <v>31</v>
      </c>
      <c r="M11" s="43">
        <v>365</v>
      </c>
      <c r="N11" s="74"/>
      <c r="O11" s="28"/>
      <c r="P11" s="73">
        <v>0</v>
      </c>
    </row>
    <row r="12" spans="1:16">
      <c r="A12" s="22" t="s">
        <v>134</v>
      </c>
      <c r="B12" s="23">
        <f>B6*B7/365*B11</f>
        <v>5216.4383561643835</v>
      </c>
      <c r="C12" s="23">
        <f t="shared" ref="C12:L12" si="0">C6*C7/365*C11</f>
        <v>5775.3424657534242</v>
      </c>
      <c r="D12" s="23">
        <f t="shared" si="0"/>
        <v>5589.0410958904104</v>
      </c>
      <c r="E12" s="23">
        <f t="shared" si="0"/>
        <v>5775.3424657534242</v>
      </c>
      <c r="F12" s="23">
        <f t="shared" si="0"/>
        <v>5589.0410958904104</v>
      </c>
      <c r="G12" s="23">
        <f t="shared" si="0"/>
        <v>5775.3424657534242</v>
      </c>
      <c r="H12" s="23">
        <f t="shared" si="0"/>
        <v>5775.3424657534242</v>
      </c>
      <c r="I12" s="23">
        <f t="shared" si="0"/>
        <v>5589.0410958904104</v>
      </c>
      <c r="J12" s="23">
        <f t="shared" si="0"/>
        <v>5775.3424657534242</v>
      </c>
      <c r="K12" s="23">
        <f t="shared" si="0"/>
        <v>5589.0410958904104</v>
      </c>
      <c r="L12" s="23">
        <f t="shared" si="0"/>
        <v>5775.3424657534242</v>
      </c>
      <c r="M12" s="23">
        <f>SUM(B12:L12)</f>
        <v>62224.65753424658</v>
      </c>
      <c r="N12" s="23"/>
      <c r="O12" s="23"/>
      <c r="P12" s="23"/>
    </row>
    <row r="13" spans="1:16">
      <c r="A13" s="22" t="s">
        <v>173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>
        <f>9*SUM(B11:L11)</f>
        <v>3006</v>
      </c>
    </row>
    <row r="14" spans="1:16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>
      <c r="A15" s="45" t="s">
        <v>38</v>
      </c>
      <c r="B15" s="46">
        <f t="shared" ref="B15:L15" si="1">SUM(B12:B13)</f>
        <v>5216.4383561643835</v>
      </c>
      <c r="C15" s="46">
        <f t="shared" si="1"/>
        <v>5775.3424657534242</v>
      </c>
      <c r="D15" s="46">
        <f t="shared" si="1"/>
        <v>5589.0410958904104</v>
      </c>
      <c r="E15" s="46">
        <f t="shared" si="1"/>
        <v>5775.3424657534242</v>
      </c>
      <c r="F15" s="46">
        <f t="shared" si="1"/>
        <v>5589.0410958904104</v>
      </c>
      <c r="G15" s="46">
        <f t="shared" si="1"/>
        <v>5775.3424657534242</v>
      </c>
      <c r="H15" s="46">
        <f t="shared" si="1"/>
        <v>5775.3424657534242</v>
      </c>
      <c r="I15" s="46">
        <f t="shared" si="1"/>
        <v>5589.0410958904104</v>
      </c>
      <c r="J15" s="46">
        <f t="shared" si="1"/>
        <v>5775.3424657534242</v>
      </c>
      <c r="K15" s="46">
        <f t="shared" si="1"/>
        <v>5589.0410958904104</v>
      </c>
      <c r="L15" s="46">
        <f t="shared" si="1"/>
        <v>5775.3424657534242</v>
      </c>
      <c r="M15" s="46">
        <f>SUM(B15:L15)</f>
        <v>62224.65753424658</v>
      </c>
      <c r="N15" s="25"/>
      <c r="O15" s="25"/>
      <c r="P15" s="46">
        <f>SUM(P12:P13)</f>
        <v>3006</v>
      </c>
    </row>
    <row r="16" spans="1:16">
      <c r="A16" s="22" t="s">
        <v>40</v>
      </c>
      <c r="B16" s="48">
        <f>Tariffe!C673</f>
        <v>9.2015276145710936E-2</v>
      </c>
      <c r="C16" s="48">
        <f>B16</f>
        <v>9.2015276145710936E-2</v>
      </c>
      <c r="D16" s="48">
        <f t="shared" ref="D16:L16" si="2">C16</f>
        <v>9.2015276145710936E-2</v>
      </c>
      <c r="E16" s="48">
        <f t="shared" si="2"/>
        <v>9.2015276145710936E-2</v>
      </c>
      <c r="F16" s="48">
        <f t="shared" si="2"/>
        <v>9.2015276145710936E-2</v>
      </c>
      <c r="G16" s="48">
        <f t="shared" si="2"/>
        <v>9.2015276145710936E-2</v>
      </c>
      <c r="H16" s="48">
        <f t="shared" si="2"/>
        <v>9.2015276145710936E-2</v>
      </c>
      <c r="I16" s="48">
        <f t="shared" si="2"/>
        <v>9.2015276145710936E-2</v>
      </c>
      <c r="J16" s="48">
        <f t="shared" si="2"/>
        <v>9.2015276145710936E-2</v>
      </c>
      <c r="K16" s="48">
        <f t="shared" si="2"/>
        <v>9.2015276145710936E-2</v>
      </c>
      <c r="L16" s="48">
        <f t="shared" si="2"/>
        <v>9.2015276145710936E-2</v>
      </c>
      <c r="O16" s="75"/>
      <c r="P16" s="48">
        <f>L16</f>
        <v>9.2015276145710936E-2</v>
      </c>
    </row>
    <row r="17" spans="1:16">
      <c r="A17" s="22" t="s">
        <v>42</v>
      </c>
      <c r="B17" s="23">
        <f>B23*B16</f>
        <v>479.99201583954419</v>
      </c>
      <c r="C17" s="23">
        <f>C23*C16-B18</f>
        <v>531.41973182235233</v>
      </c>
      <c r="D17" s="23">
        <f>D23*D16-C18</f>
        <v>514.27715982808309</v>
      </c>
      <c r="E17" s="23">
        <f t="shared" ref="E17:K17" si="3">E23*E16-D18</f>
        <v>531.41973182235233</v>
      </c>
      <c r="F17" s="23">
        <f t="shared" si="3"/>
        <v>514.27715982808286</v>
      </c>
      <c r="G17" s="23">
        <f t="shared" si="3"/>
        <v>531.41973182235279</v>
      </c>
      <c r="H17" s="23">
        <f t="shared" si="3"/>
        <v>531.41973182235279</v>
      </c>
      <c r="I17" s="23">
        <f t="shared" si="3"/>
        <v>514.27715982808331</v>
      </c>
      <c r="J17" s="23">
        <f t="shared" si="3"/>
        <v>531.41973182235233</v>
      </c>
      <c r="K17" s="23">
        <f t="shared" si="3"/>
        <v>514.27715982808331</v>
      </c>
      <c r="L17" s="23">
        <f>L23*L16-K18</f>
        <v>531.41973182235233</v>
      </c>
      <c r="M17" s="23">
        <f>SUM(B17:L17)</f>
        <v>5725.6190460859916</v>
      </c>
      <c r="N17" s="23"/>
      <c r="O17" s="23"/>
      <c r="P17" s="23">
        <f>P23*P16</f>
        <v>276.59792009400707</v>
      </c>
    </row>
    <row r="18" spans="1:16">
      <c r="A18" s="22" t="s">
        <v>48</v>
      </c>
      <c r="B18" s="23">
        <f>B17</f>
        <v>479.99201583954419</v>
      </c>
      <c r="C18" s="23">
        <f>B18+C17</f>
        <v>1011.4117476618965</v>
      </c>
      <c r="D18" s="23">
        <f>C18+D17</f>
        <v>1525.6889074899796</v>
      </c>
      <c r="E18" s="23">
        <f t="shared" ref="E18:L18" si="4">D18+E17</f>
        <v>2057.1086393123319</v>
      </c>
      <c r="F18" s="23">
        <f t="shared" si="4"/>
        <v>2571.3857991404147</v>
      </c>
      <c r="G18" s="23">
        <f t="shared" si="4"/>
        <v>3102.8055309627675</v>
      </c>
      <c r="H18" s="23">
        <f t="shared" si="4"/>
        <v>3634.2252627851203</v>
      </c>
      <c r="I18" s="23">
        <f t="shared" si="4"/>
        <v>4148.5024226132036</v>
      </c>
      <c r="J18" s="23">
        <f t="shared" si="4"/>
        <v>4679.922154435556</v>
      </c>
      <c r="K18" s="23">
        <f t="shared" si="4"/>
        <v>5194.1993142636393</v>
      </c>
      <c r="L18" s="23">
        <f t="shared" si="4"/>
        <v>5725.6190460859916</v>
      </c>
      <c r="M18" s="23"/>
      <c r="N18" s="23"/>
      <c r="O18" s="23"/>
      <c r="P18" s="23">
        <f>P17</f>
        <v>276.59792009400707</v>
      </c>
    </row>
    <row r="19" spans="1:16">
      <c r="A19" s="42" t="s">
        <v>50</v>
      </c>
      <c r="B19" s="76">
        <f>B17</f>
        <v>479.99201583954419</v>
      </c>
      <c r="C19" s="76">
        <f>C17</f>
        <v>531.41973182235233</v>
      </c>
      <c r="D19" s="76">
        <f t="shared" ref="D19:L19" si="5">D17</f>
        <v>514.27715982808309</v>
      </c>
      <c r="E19" s="76">
        <f t="shared" si="5"/>
        <v>531.41973182235233</v>
      </c>
      <c r="F19" s="76">
        <f t="shared" si="5"/>
        <v>514.27715982808286</v>
      </c>
      <c r="G19" s="76">
        <f t="shared" si="5"/>
        <v>531.41973182235279</v>
      </c>
      <c r="H19" s="76">
        <f t="shared" si="5"/>
        <v>531.41973182235279</v>
      </c>
      <c r="I19" s="76">
        <f t="shared" si="5"/>
        <v>514.27715982808331</v>
      </c>
      <c r="J19" s="76">
        <f t="shared" si="5"/>
        <v>531.41973182235233</v>
      </c>
      <c r="K19" s="76">
        <f t="shared" si="5"/>
        <v>514.27715982808331</v>
      </c>
      <c r="L19" s="76">
        <f t="shared" si="5"/>
        <v>531.41973182235233</v>
      </c>
      <c r="M19" s="76">
        <f>SUM(B19:L19)</f>
        <v>5725.6190460859916</v>
      </c>
      <c r="N19" s="76"/>
      <c r="O19" s="23"/>
      <c r="P19" s="76">
        <f t="shared" ref="P19" si="6">P17</f>
        <v>276.59792009400707</v>
      </c>
    </row>
    <row r="20" spans="1:16">
      <c r="A20" s="21" t="s">
        <v>52</v>
      </c>
      <c r="B20" s="25">
        <f>B15-B19</f>
        <v>4736.4463403248392</v>
      </c>
      <c r="C20" s="25">
        <f t="shared" ref="C20:M20" si="7">C15-C19</f>
        <v>5243.9227339310719</v>
      </c>
      <c r="D20" s="25">
        <f t="shared" si="7"/>
        <v>5074.763936062327</v>
      </c>
      <c r="E20" s="25">
        <f t="shared" si="7"/>
        <v>5243.9227339310719</v>
      </c>
      <c r="F20" s="25">
        <f t="shared" si="7"/>
        <v>5074.763936062327</v>
      </c>
      <c r="G20" s="25">
        <f t="shared" si="7"/>
        <v>5243.922733931071</v>
      </c>
      <c r="H20" s="25">
        <f t="shared" si="7"/>
        <v>5243.922733931071</v>
      </c>
      <c r="I20" s="25">
        <f t="shared" si="7"/>
        <v>5074.763936062327</v>
      </c>
      <c r="J20" s="25">
        <f t="shared" si="7"/>
        <v>5243.9227339310719</v>
      </c>
      <c r="K20" s="25">
        <f t="shared" si="7"/>
        <v>5074.763936062327</v>
      </c>
      <c r="L20" s="25">
        <f t="shared" si="7"/>
        <v>5243.9227339310719</v>
      </c>
      <c r="M20" s="25">
        <f t="shared" si="7"/>
        <v>56499.038488160586</v>
      </c>
      <c r="N20" s="25"/>
      <c r="O20" s="25"/>
      <c r="P20" s="25">
        <f t="shared" ref="P20" si="8">P15-P19</f>
        <v>2729.4020799059931</v>
      </c>
    </row>
    <row r="22" spans="1:16">
      <c r="A22" s="22" t="s">
        <v>54</v>
      </c>
      <c r="B22" s="54">
        <f t="shared" ref="B22:L22" si="9">SUM(B12:B14)</f>
        <v>5216.4383561643835</v>
      </c>
      <c r="C22" s="54">
        <f>SUM(C12:C14)</f>
        <v>5775.3424657534242</v>
      </c>
      <c r="D22" s="54">
        <f>SUM(D12:D14)</f>
        <v>5589.0410958904104</v>
      </c>
      <c r="E22" s="54">
        <f t="shared" si="9"/>
        <v>5775.3424657534242</v>
      </c>
      <c r="F22" s="54">
        <f t="shared" si="9"/>
        <v>5589.0410958904104</v>
      </c>
      <c r="G22" s="54">
        <f t="shared" si="9"/>
        <v>5775.3424657534242</v>
      </c>
      <c r="H22" s="54">
        <f t="shared" si="9"/>
        <v>5775.3424657534242</v>
      </c>
      <c r="I22" s="54">
        <f t="shared" si="9"/>
        <v>5589.0410958904104</v>
      </c>
      <c r="J22" s="54">
        <f t="shared" si="9"/>
        <v>5775.3424657534242</v>
      </c>
      <c r="K22" s="54">
        <f t="shared" si="9"/>
        <v>5589.0410958904104</v>
      </c>
      <c r="L22" s="54">
        <f t="shared" si="9"/>
        <v>5775.3424657534242</v>
      </c>
      <c r="M22" s="23">
        <f>SUM(B22:L22)</f>
        <v>62224.65753424658</v>
      </c>
      <c r="N22" s="23"/>
      <c r="P22" s="54">
        <f t="shared" ref="P22" si="10">SUM(P12:P14)</f>
        <v>3006</v>
      </c>
    </row>
    <row r="23" spans="1:16">
      <c r="A23" s="22" t="s">
        <v>60</v>
      </c>
      <c r="B23" s="23">
        <f>B22</f>
        <v>5216.4383561643835</v>
      </c>
      <c r="C23" s="23">
        <f>B23+C22</f>
        <v>10991.780821917808</v>
      </c>
      <c r="D23" s="23">
        <f>C23+D22</f>
        <v>16580.821917808218</v>
      </c>
      <c r="E23" s="23">
        <f t="shared" ref="E23:L23" si="11">D23+E22</f>
        <v>22356.164383561641</v>
      </c>
      <c r="F23" s="23">
        <f t="shared" si="11"/>
        <v>27945.205479452052</v>
      </c>
      <c r="G23" s="23">
        <f t="shared" si="11"/>
        <v>33720.547945205479</v>
      </c>
      <c r="H23" s="23">
        <f t="shared" si="11"/>
        <v>39495.890410958906</v>
      </c>
      <c r="I23" s="23">
        <f t="shared" si="11"/>
        <v>45084.931506849316</v>
      </c>
      <c r="J23" s="23">
        <f t="shared" si="11"/>
        <v>50860.273972602743</v>
      </c>
      <c r="K23" s="23">
        <f t="shared" si="11"/>
        <v>56449.315068493153</v>
      </c>
      <c r="L23" s="23">
        <f t="shared" si="11"/>
        <v>62224.65753424658</v>
      </c>
      <c r="M23" s="23"/>
      <c r="N23" s="23"/>
      <c r="P23" s="23">
        <f t="shared" ref="P23" si="12">O23+P22</f>
        <v>3006</v>
      </c>
    </row>
    <row r="24" spans="1:16">
      <c r="A24" s="22" t="s">
        <v>62</v>
      </c>
      <c r="B24" s="23">
        <f>B6</f>
        <v>85000</v>
      </c>
      <c r="C24" s="23">
        <f t="shared" ref="C24:L24" si="13">C6</f>
        <v>85000</v>
      </c>
      <c r="D24" s="23">
        <f t="shared" si="13"/>
        <v>85000</v>
      </c>
      <c r="E24" s="23">
        <f t="shared" si="13"/>
        <v>85000</v>
      </c>
      <c r="F24" s="23">
        <f t="shared" si="13"/>
        <v>85000</v>
      </c>
      <c r="G24" s="23">
        <f t="shared" si="13"/>
        <v>85000</v>
      </c>
      <c r="H24" s="23">
        <f t="shared" si="13"/>
        <v>85000</v>
      </c>
      <c r="I24" s="23">
        <f t="shared" si="13"/>
        <v>85000</v>
      </c>
      <c r="J24" s="23">
        <f t="shared" si="13"/>
        <v>85000</v>
      </c>
      <c r="K24" s="23">
        <f t="shared" si="13"/>
        <v>85000</v>
      </c>
      <c r="L24" s="23">
        <f t="shared" si="13"/>
        <v>85000</v>
      </c>
      <c r="M24" s="23"/>
      <c r="N24" s="23"/>
      <c r="P24" s="23">
        <f t="shared" ref="P24" si="14">P6</f>
        <v>85000</v>
      </c>
    </row>
    <row r="25" spans="1:16">
      <c r="A25" s="22" t="s">
        <v>64</v>
      </c>
      <c r="B25" s="56">
        <f>B24/12</f>
        <v>7083.333333333333</v>
      </c>
      <c r="C25" s="56">
        <f t="shared" ref="C25:L25" si="15">C24/12</f>
        <v>7083.333333333333</v>
      </c>
      <c r="D25" s="56">
        <f t="shared" si="15"/>
        <v>7083.333333333333</v>
      </c>
      <c r="E25" s="56">
        <f t="shared" si="15"/>
        <v>7083.333333333333</v>
      </c>
      <c r="F25" s="56">
        <f t="shared" si="15"/>
        <v>7083.333333333333</v>
      </c>
      <c r="G25" s="56">
        <f t="shared" si="15"/>
        <v>7083.333333333333</v>
      </c>
      <c r="H25" s="56">
        <f t="shared" si="15"/>
        <v>7083.333333333333</v>
      </c>
      <c r="I25" s="56">
        <f t="shared" si="15"/>
        <v>7083.333333333333</v>
      </c>
      <c r="J25" s="56">
        <f t="shared" si="15"/>
        <v>7083.333333333333</v>
      </c>
      <c r="K25" s="56">
        <f t="shared" si="15"/>
        <v>7083.333333333333</v>
      </c>
      <c r="L25" s="56">
        <f t="shared" si="15"/>
        <v>7083.333333333333</v>
      </c>
      <c r="M25" s="23"/>
      <c r="N25" s="23"/>
      <c r="P25" s="56">
        <f t="shared" ref="P25" si="16">P24/12</f>
        <v>7083.333333333333</v>
      </c>
    </row>
    <row r="26" spans="1:16">
      <c r="A26" s="21"/>
    </row>
  </sheetData>
  <mergeCells count="1">
    <mergeCell ref="A1:P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 tint="0.39997558519241921"/>
  </sheetPr>
  <dimension ref="A1:O27"/>
  <sheetViews>
    <sheetView zoomScaleNormal="100" workbookViewId="0">
      <selection activeCell="M27" sqref="M27"/>
    </sheetView>
  </sheetViews>
  <sheetFormatPr baseColWidth="10" defaultColWidth="11.54296875" defaultRowHeight="11.5"/>
  <cols>
    <col min="1" max="1" width="37" style="22" customWidth="1"/>
    <col min="2" max="14" width="9.7265625" style="22" customWidth="1"/>
    <col min="15" max="16384" width="11.54296875" style="22"/>
  </cols>
  <sheetData>
    <row r="1" spans="1:14" s="21" customFormat="1" ht="14">
      <c r="A1" s="172" t="s">
        <v>325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4" s="21" customFormat="1">
      <c r="A2" s="22" t="s">
        <v>8</v>
      </c>
      <c r="B2" s="22" t="s">
        <v>174</v>
      </c>
      <c r="C2" s="22"/>
    </row>
    <row r="3" spans="1:14" s="21" customFormat="1">
      <c r="A3" s="22" t="s">
        <v>14</v>
      </c>
      <c r="B3" s="23">
        <v>45000</v>
      </c>
      <c r="C3" s="23">
        <v>45000</v>
      </c>
      <c r="D3" s="23">
        <v>45000</v>
      </c>
      <c r="E3" s="23">
        <v>45000</v>
      </c>
      <c r="F3" s="24">
        <v>45000</v>
      </c>
      <c r="G3" s="23">
        <v>45000</v>
      </c>
      <c r="H3" s="23">
        <v>45000</v>
      </c>
      <c r="I3" s="23">
        <v>45000</v>
      </c>
      <c r="J3" s="23">
        <v>55000</v>
      </c>
      <c r="K3" s="23">
        <v>55000</v>
      </c>
      <c r="L3" s="23">
        <v>55000</v>
      </c>
      <c r="M3" s="23">
        <v>55000</v>
      </c>
      <c r="N3" s="25"/>
    </row>
    <row r="4" spans="1:14">
      <c r="A4" s="22" t="s">
        <v>102</v>
      </c>
      <c r="B4" s="26">
        <v>0.8</v>
      </c>
      <c r="C4" s="26">
        <v>0.8</v>
      </c>
      <c r="D4" s="26">
        <v>0.8</v>
      </c>
      <c r="E4" s="26">
        <v>0.8</v>
      </c>
      <c r="F4" s="27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4" s="21" customFormat="1">
      <c r="A5" s="29" t="s">
        <v>103</v>
      </c>
      <c r="B5" s="30" t="s">
        <v>104</v>
      </c>
      <c r="C5" s="30" t="s">
        <v>105</v>
      </c>
      <c r="D5" s="30" t="s">
        <v>106</v>
      </c>
      <c r="E5" s="30" t="s">
        <v>107</v>
      </c>
      <c r="F5" s="31" t="s">
        <v>108</v>
      </c>
      <c r="G5" s="30" t="s">
        <v>109</v>
      </c>
      <c r="H5" s="30" t="s">
        <v>110</v>
      </c>
      <c r="I5" s="30" t="s">
        <v>111</v>
      </c>
      <c r="J5" s="30" t="s">
        <v>112</v>
      </c>
      <c r="K5" s="30" t="s">
        <v>113</v>
      </c>
      <c r="L5" s="30" t="s">
        <v>114</v>
      </c>
      <c r="M5" s="30" t="s">
        <v>115</v>
      </c>
      <c r="N5" s="30" t="s">
        <v>116</v>
      </c>
    </row>
    <row r="6" spans="1:14">
      <c r="A6" s="22" t="s">
        <v>22</v>
      </c>
      <c r="B6" s="32" t="s">
        <v>117</v>
      </c>
      <c r="C6" s="32" t="s">
        <v>117</v>
      </c>
      <c r="D6" s="32" t="s">
        <v>117</v>
      </c>
      <c r="E6" s="32" t="s">
        <v>117</v>
      </c>
      <c r="F6" s="33" t="s">
        <v>117</v>
      </c>
      <c r="G6" s="32" t="s">
        <v>117</v>
      </c>
      <c r="H6" s="32" t="s">
        <v>117</v>
      </c>
      <c r="I6" s="32" t="s">
        <v>117</v>
      </c>
      <c r="J6" s="32" t="s">
        <v>117</v>
      </c>
      <c r="K6" s="32" t="s">
        <v>117</v>
      </c>
      <c r="L6" s="32" t="s">
        <v>117</v>
      </c>
      <c r="M6" s="32" t="s">
        <v>117</v>
      </c>
      <c r="N6" s="28"/>
    </row>
    <row r="7" spans="1:14">
      <c r="A7" s="22" t="s">
        <v>32</v>
      </c>
      <c r="B7" s="36" t="s">
        <v>121</v>
      </c>
      <c r="C7" s="36" t="s">
        <v>121</v>
      </c>
      <c r="D7" s="36" t="s">
        <v>121</v>
      </c>
      <c r="E7" s="36" t="s">
        <v>121</v>
      </c>
      <c r="F7" s="58" t="s">
        <v>121</v>
      </c>
      <c r="G7" s="36"/>
      <c r="H7" s="36"/>
      <c r="I7" s="36"/>
      <c r="J7" s="34"/>
      <c r="K7" s="34"/>
      <c r="L7" s="34"/>
      <c r="M7" s="34"/>
      <c r="N7" s="28"/>
    </row>
    <row r="8" spans="1:14" ht="36" customHeight="1">
      <c r="A8" s="37" t="s">
        <v>30</v>
      </c>
      <c r="B8" s="28"/>
      <c r="C8" s="28"/>
      <c r="D8" s="28"/>
      <c r="E8" s="28"/>
      <c r="F8" s="38"/>
      <c r="G8" s="39" t="s">
        <v>175</v>
      </c>
      <c r="H8" s="28"/>
      <c r="I8" s="28"/>
      <c r="J8" s="28"/>
      <c r="K8" s="28"/>
      <c r="L8" s="28"/>
      <c r="M8" s="28"/>
      <c r="N8" s="28"/>
    </row>
    <row r="9" spans="1:14">
      <c r="A9" s="22" t="s">
        <v>32</v>
      </c>
      <c r="B9" s="28"/>
      <c r="C9" s="28"/>
      <c r="D9" s="28"/>
      <c r="E9" s="28"/>
      <c r="F9" s="35"/>
      <c r="G9" s="34" t="s">
        <v>118</v>
      </c>
      <c r="H9" s="34" t="s">
        <v>118</v>
      </c>
      <c r="I9" s="34" t="s">
        <v>118</v>
      </c>
      <c r="J9" s="34" t="s">
        <v>118</v>
      </c>
      <c r="K9" s="34" t="s">
        <v>118</v>
      </c>
      <c r="L9" s="34" t="s">
        <v>118</v>
      </c>
      <c r="M9" s="34" t="s">
        <v>118</v>
      </c>
      <c r="N9" s="28"/>
    </row>
    <row r="10" spans="1:14" ht="38.25" customHeight="1">
      <c r="A10" s="37" t="s">
        <v>28</v>
      </c>
      <c r="B10" s="28"/>
      <c r="C10" s="28"/>
      <c r="D10" s="28"/>
      <c r="E10" s="28"/>
      <c r="F10" s="38"/>
      <c r="G10" s="39" t="s">
        <v>176</v>
      </c>
      <c r="H10" s="28"/>
      <c r="I10" s="28"/>
      <c r="J10" s="28"/>
      <c r="K10" s="28"/>
      <c r="L10" s="28"/>
      <c r="M10" s="28"/>
      <c r="N10" s="28"/>
    </row>
    <row r="11" spans="1:14">
      <c r="A11" s="22" t="s">
        <v>34</v>
      </c>
      <c r="B11" s="28">
        <v>21.7</v>
      </c>
      <c r="C11" s="28">
        <v>21.7</v>
      </c>
      <c r="D11" s="28">
        <v>21.7</v>
      </c>
      <c r="E11" s="28">
        <v>21.7</v>
      </c>
      <c r="F11" s="38">
        <v>21.7</v>
      </c>
      <c r="G11" s="28">
        <v>21.7</v>
      </c>
      <c r="H11" s="28">
        <v>21.7</v>
      </c>
      <c r="I11" s="28">
        <v>21.7</v>
      </c>
      <c r="J11" s="28">
        <v>21.7</v>
      </c>
      <c r="K11" s="28">
        <v>21.7</v>
      </c>
      <c r="L11" s="28">
        <v>21.7</v>
      </c>
      <c r="M11" s="28">
        <v>21.7</v>
      </c>
      <c r="N11" s="40">
        <f>SUM(B11:M11)</f>
        <v>260.39999999999992</v>
      </c>
    </row>
    <row r="12" spans="1:14">
      <c r="A12" s="22" t="s">
        <v>119</v>
      </c>
      <c r="B12" s="41">
        <v>21</v>
      </c>
      <c r="C12" s="41">
        <v>20</v>
      </c>
      <c r="D12" s="41">
        <v>23</v>
      </c>
      <c r="E12" s="41">
        <v>22</v>
      </c>
      <c r="F12" s="38">
        <v>21</v>
      </c>
      <c r="G12" s="41">
        <v>22</v>
      </c>
      <c r="H12" s="41">
        <v>22</v>
      </c>
      <c r="I12" s="41">
        <v>22</v>
      </c>
      <c r="J12" s="41">
        <v>22</v>
      </c>
      <c r="K12" s="41">
        <v>21</v>
      </c>
      <c r="L12" s="41">
        <v>22</v>
      </c>
      <c r="M12" s="41">
        <v>23</v>
      </c>
      <c r="N12" s="41">
        <f>SUM(B12:M12)</f>
        <v>261</v>
      </c>
    </row>
    <row r="13" spans="1:14">
      <c r="A13" s="42" t="s">
        <v>316</v>
      </c>
      <c r="B13" s="43">
        <v>0</v>
      </c>
      <c r="C13" s="43">
        <v>0</v>
      </c>
      <c r="D13" s="43">
        <v>0</v>
      </c>
      <c r="E13" s="43">
        <v>0</v>
      </c>
      <c r="F13" s="59">
        <v>0</v>
      </c>
      <c r="G13" s="43">
        <v>1</v>
      </c>
      <c r="H13" s="43">
        <v>1</v>
      </c>
      <c r="I13" s="43">
        <v>1</v>
      </c>
      <c r="J13" s="43">
        <v>1</v>
      </c>
      <c r="K13" s="43">
        <v>1</v>
      </c>
      <c r="L13" s="43">
        <v>1</v>
      </c>
      <c r="M13" s="43">
        <v>1</v>
      </c>
      <c r="N13" s="43"/>
    </row>
    <row r="14" spans="1:14">
      <c r="A14" s="22" t="s">
        <v>120</v>
      </c>
      <c r="B14" s="23">
        <f>B3/12*B4/B11*B12</f>
        <v>2903.2258064516127</v>
      </c>
      <c r="C14" s="23">
        <f t="shared" ref="C14:M14" si="0">C3/12*C4/C11*C12</f>
        <v>2764.9769585253453</v>
      </c>
      <c r="D14" s="23">
        <f t="shared" si="0"/>
        <v>3179.7235023041471</v>
      </c>
      <c r="E14" s="23">
        <f t="shared" si="0"/>
        <v>3041.4746543778801</v>
      </c>
      <c r="F14" s="24">
        <f t="shared" si="0"/>
        <v>2903.2258064516127</v>
      </c>
      <c r="G14" s="23">
        <f t="shared" si="0"/>
        <v>3041.4746543778801</v>
      </c>
      <c r="H14" s="23">
        <f t="shared" si="0"/>
        <v>3041.4746543778801</v>
      </c>
      <c r="I14" s="23">
        <f t="shared" si="0"/>
        <v>3041.4746543778801</v>
      </c>
      <c r="J14" s="23">
        <f t="shared" si="0"/>
        <v>3717.3579109062985</v>
      </c>
      <c r="K14" s="23">
        <f t="shared" si="0"/>
        <v>3548.3870967741937</v>
      </c>
      <c r="L14" s="23">
        <f t="shared" si="0"/>
        <v>3717.3579109062985</v>
      </c>
      <c r="M14" s="23">
        <f t="shared" si="0"/>
        <v>3886.3287250384028</v>
      </c>
      <c r="N14" s="23">
        <f>SUM(B14:M14)</f>
        <v>38786.482334869434</v>
      </c>
    </row>
    <row r="15" spans="1:14">
      <c r="A15" s="22" t="s">
        <v>131</v>
      </c>
      <c r="B15" s="23"/>
      <c r="C15" s="23"/>
      <c r="D15" s="23"/>
      <c r="E15" s="23"/>
      <c r="F15" s="24"/>
      <c r="G15" s="23">
        <f>230/G11*G12</f>
        <v>233.17972350230417</v>
      </c>
      <c r="H15" s="23">
        <f t="shared" ref="H15:M15" si="1">230/H11*H12</f>
        <v>233.17972350230417</v>
      </c>
      <c r="I15" s="23">
        <f t="shared" si="1"/>
        <v>233.17972350230417</v>
      </c>
      <c r="J15" s="23">
        <f t="shared" si="1"/>
        <v>233.17972350230417</v>
      </c>
      <c r="K15" s="23">
        <f t="shared" si="1"/>
        <v>222.58064516129033</v>
      </c>
      <c r="L15" s="23">
        <f t="shared" si="1"/>
        <v>233.17972350230417</v>
      </c>
      <c r="M15" s="23">
        <f t="shared" si="1"/>
        <v>243.77880184331798</v>
      </c>
      <c r="N15" s="23">
        <f>SUM(B15:M15)</f>
        <v>1632.258064516129</v>
      </c>
    </row>
    <row r="16" spans="1:14">
      <c r="B16" s="23"/>
      <c r="C16" s="23"/>
      <c r="D16" s="23"/>
      <c r="E16" s="23"/>
      <c r="F16" s="24"/>
      <c r="G16" s="23"/>
      <c r="H16" s="23"/>
      <c r="I16" s="23"/>
      <c r="J16" s="23"/>
      <c r="K16" s="23"/>
      <c r="L16" s="23"/>
      <c r="M16" s="23"/>
      <c r="N16" s="23"/>
    </row>
    <row r="17" spans="1:15">
      <c r="A17" s="45" t="s">
        <v>38</v>
      </c>
      <c r="B17" s="46">
        <f t="shared" ref="B17:M17" si="2">SUM(B14:B16)</f>
        <v>2903.2258064516127</v>
      </c>
      <c r="C17" s="46">
        <f t="shared" si="2"/>
        <v>2764.9769585253453</v>
      </c>
      <c r="D17" s="46">
        <f t="shared" si="2"/>
        <v>3179.7235023041471</v>
      </c>
      <c r="E17" s="46">
        <f t="shared" si="2"/>
        <v>3041.4746543778801</v>
      </c>
      <c r="F17" s="47">
        <f t="shared" si="2"/>
        <v>2903.2258064516127</v>
      </c>
      <c r="G17" s="46">
        <f t="shared" si="2"/>
        <v>3274.6543778801843</v>
      </c>
      <c r="H17" s="46">
        <f t="shared" si="2"/>
        <v>3274.6543778801843</v>
      </c>
      <c r="I17" s="46">
        <f t="shared" si="2"/>
        <v>3274.6543778801843</v>
      </c>
      <c r="J17" s="46">
        <f t="shared" si="2"/>
        <v>3950.5376344086026</v>
      </c>
      <c r="K17" s="46">
        <f t="shared" si="2"/>
        <v>3770.9677419354839</v>
      </c>
      <c r="L17" s="46">
        <f t="shared" si="2"/>
        <v>3950.5376344086026</v>
      </c>
      <c r="M17" s="46">
        <f t="shared" si="2"/>
        <v>4130.1075268817203</v>
      </c>
      <c r="N17" s="46">
        <f>SUM(B17:M17)</f>
        <v>40418.74039938557</v>
      </c>
    </row>
    <row r="18" spans="1:15">
      <c r="A18" s="22" t="s">
        <v>40</v>
      </c>
      <c r="B18" s="48">
        <f>Tariffe!C181</f>
        <v>7.3988857938718663E-2</v>
      </c>
      <c r="C18" s="48">
        <f>Tariffe!C181</f>
        <v>7.3988857938718663E-2</v>
      </c>
      <c r="D18" s="48">
        <f>Tariffe!C181</f>
        <v>7.3988857938718663E-2</v>
      </c>
      <c r="E18" s="48">
        <f>Tariffe!C181</f>
        <v>7.3988857938718663E-2</v>
      </c>
      <c r="F18" s="60">
        <f>Tariffe!C181</f>
        <v>7.3988857938718663E-2</v>
      </c>
      <c r="G18" s="61">
        <f>Tariffe!C142</f>
        <v>7.3499999999999982E-2</v>
      </c>
      <c r="H18" s="48">
        <f>Tariffe!C142</f>
        <v>7.3499999999999982E-2</v>
      </c>
      <c r="I18" s="48">
        <f>Tariffe!C142</f>
        <v>7.3499999999999982E-2</v>
      </c>
      <c r="J18" s="48">
        <f>Tariffe!C224</f>
        <v>7.6194029850746262E-2</v>
      </c>
      <c r="K18" s="48">
        <f>Tariffe!C202</f>
        <v>7.5105263157894731E-2</v>
      </c>
      <c r="L18" s="48">
        <f>Tariffe!C224</f>
        <v>7.6194029850746262E-2</v>
      </c>
      <c r="M18" s="48">
        <f>Tariffe!C224</f>
        <v>7.6194029850746262E-2</v>
      </c>
      <c r="O18" s="23"/>
    </row>
    <row r="19" spans="1:15">
      <c r="A19" s="22" t="s">
        <v>42</v>
      </c>
      <c r="B19" s="23">
        <f>B25*B18</f>
        <v>214.8063617575703</v>
      </c>
      <c r="C19" s="23">
        <f>C25*C18-B20</f>
        <v>204.57748738816218</v>
      </c>
      <c r="D19" s="23">
        <f>D25*D18-C20</f>
        <v>235.26411049638648</v>
      </c>
      <c r="E19" s="23">
        <f>E25*E18-D20</f>
        <v>225.03523612697848</v>
      </c>
      <c r="F19" s="24">
        <f>F25*F18-E20</f>
        <v>214.80636175757013</v>
      </c>
      <c r="G19" s="23">
        <f>G24*G18</f>
        <v>240.68709677419349</v>
      </c>
      <c r="H19" s="23">
        <f t="shared" ref="H19:M19" si="3">H24*H18</f>
        <v>240.68709677419349</v>
      </c>
      <c r="I19" s="23">
        <f t="shared" si="3"/>
        <v>240.68709677419349</v>
      </c>
      <c r="J19" s="23">
        <f t="shared" si="3"/>
        <v>301.00738244262561</v>
      </c>
      <c r="K19" s="23">
        <f t="shared" si="3"/>
        <v>283.21952461799657</v>
      </c>
      <c r="L19" s="23">
        <f t="shared" si="3"/>
        <v>301.00738244262561</v>
      </c>
      <c r="M19" s="23">
        <f t="shared" si="3"/>
        <v>314.68953619001763</v>
      </c>
      <c r="N19" s="23">
        <f>SUM(B19:M19)</f>
        <v>3016.4746735425142</v>
      </c>
      <c r="O19" s="23"/>
    </row>
    <row r="20" spans="1:15">
      <c r="A20" s="22" t="s">
        <v>48</v>
      </c>
      <c r="B20" s="23">
        <f>B19</f>
        <v>214.8063617575703</v>
      </c>
      <c r="C20" s="23">
        <f>B20+C19</f>
        <v>419.38384914573248</v>
      </c>
      <c r="D20" s="23">
        <f>C20+D19</f>
        <v>654.64795964211896</v>
      </c>
      <c r="E20" s="23">
        <f>D20+E19</f>
        <v>879.68319576909744</v>
      </c>
      <c r="F20" s="24">
        <f>E20+F19</f>
        <v>1094.4895575266676</v>
      </c>
      <c r="G20" s="23"/>
      <c r="H20" s="23"/>
      <c r="I20" s="23"/>
      <c r="J20" s="23"/>
      <c r="K20" s="23"/>
      <c r="L20" s="23"/>
      <c r="M20" s="23"/>
      <c r="N20" s="23"/>
      <c r="O20" s="23"/>
    </row>
    <row r="21" spans="1:15">
      <c r="A21" s="22" t="s">
        <v>50</v>
      </c>
      <c r="B21" s="23">
        <f>B19</f>
        <v>214.8063617575703</v>
      </c>
      <c r="C21" s="23">
        <f t="shared" ref="C21:F21" si="4">C19</f>
        <v>204.57748738816218</v>
      </c>
      <c r="D21" s="23">
        <f t="shared" si="4"/>
        <v>235.26411049638648</v>
      </c>
      <c r="E21" s="23">
        <f t="shared" si="4"/>
        <v>225.03523612697848</v>
      </c>
      <c r="F21" s="24">
        <f t="shared" si="4"/>
        <v>214.80636175757013</v>
      </c>
      <c r="G21" s="23"/>
      <c r="H21" s="23"/>
      <c r="I21" s="23"/>
      <c r="J21" s="23"/>
      <c r="K21" s="23"/>
      <c r="L21" s="23"/>
      <c r="M21" s="23"/>
      <c r="N21" s="23"/>
      <c r="O21" s="23"/>
    </row>
    <row r="22" spans="1:15">
      <c r="A22" s="50" t="s">
        <v>52</v>
      </c>
      <c r="B22" s="51">
        <f>B17-B21</f>
        <v>2688.4194446940423</v>
      </c>
      <c r="C22" s="51">
        <f t="shared" ref="C22:F22" si="5">C17-C21</f>
        <v>2560.3994711371829</v>
      </c>
      <c r="D22" s="51">
        <f t="shared" si="5"/>
        <v>2944.4593918077608</v>
      </c>
      <c r="E22" s="51">
        <f t="shared" si="5"/>
        <v>2816.4394182509018</v>
      </c>
      <c r="F22" s="52">
        <f t="shared" si="5"/>
        <v>2688.4194446940428</v>
      </c>
      <c r="G22" s="51">
        <f>G17-G19</f>
        <v>3033.9672811059909</v>
      </c>
      <c r="H22" s="51">
        <f t="shared" ref="H22:M22" si="6">H17-H19</f>
        <v>3033.9672811059909</v>
      </c>
      <c r="I22" s="51">
        <f t="shared" si="6"/>
        <v>3033.9672811059909</v>
      </c>
      <c r="J22" s="51">
        <f t="shared" si="6"/>
        <v>3649.5302519659772</v>
      </c>
      <c r="K22" s="51">
        <f t="shared" si="6"/>
        <v>3487.7482173174872</v>
      </c>
      <c r="L22" s="51">
        <f t="shared" si="6"/>
        <v>3649.5302519659772</v>
      </c>
      <c r="M22" s="51">
        <f t="shared" si="6"/>
        <v>3815.4179906917025</v>
      </c>
      <c r="N22" s="51">
        <f>SUM(B22:M22)</f>
        <v>37402.265725843048</v>
      </c>
    </row>
    <row r="23" spans="1:15">
      <c r="F23" s="53"/>
    </row>
    <row r="24" spans="1:15">
      <c r="A24" s="22" t="s">
        <v>54</v>
      </c>
      <c r="B24" s="54">
        <f>SUM(B14:B15)</f>
        <v>2903.2258064516127</v>
      </c>
      <c r="C24" s="54">
        <f t="shared" ref="C24:M24" si="7">SUM(C14:C15)</f>
        <v>2764.9769585253453</v>
      </c>
      <c r="D24" s="54">
        <f t="shared" si="7"/>
        <v>3179.7235023041471</v>
      </c>
      <c r="E24" s="54">
        <f t="shared" si="7"/>
        <v>3041.4746543778801</v>
      </c>
      <c r="F24" s="55">
        <f t="shared" si="7"/>
        <v>2903.2258064516127</v>
      </c>
      <c r="G24" s="54">
        <f t="shared" si="7"/>
        <v>3274.6543778801843</v>
      </c>
      <c r="H24" s="54">
        <f t="shared" si="7"/>
        <v>3274.6543778801843</v>
      </c>
      <c r="I24" s="54">
        <f t="shared" si="7"/>
        <v>3274.6543778801843</v>
      </c>
      <c r="J24" s="54">
        <f t="shared" si="7"/>
        <v>3950.5376344086026</v>
      </c>
      <c r="K24" s="54">
        <f t="shared" si="7"/>
        <v>3770.9677419354839</v>
      </c>
      <c r="L24" s="54">
        <f t="shared" si="7"/>
        <v>3950.5376344086026</v>
      </c>
      <c r="M24" s="54">
        <f t="shared" si="7"/>
        <v>4130.1075268817203</v>
      </c>
      <c r="N24" s="23">
        <f>SUM(B24:M24)</f>
        <v>40418.74039938557</v>
      </c>
    </row>
    <row r="25" spans="1:15">
      <c r="A25" s="22" t="s">
        <v>60</v>
      </c>
      <c r="B25" s="23">
        <f>B24</f>
        <v>2903.2258064516127</v>
      </c>
      <c r="C25" s="23">
        <f>B25+C24</f>
        <v>5668.202764976958</v>
      </c>
      <c r="D25" s="23">
        <f>C25+D24</f>
        <v>8847.9262672811055</v>
      </c>
      <c r="E25" s="23">
        <f t="shared" ref="E25:F25" si="8">D25+E24</f>
        <v>11889.400921658986</v>
      </c>
      <c r="F25" s="24">
        <f t="shared" si="8"/>
        <v>14792.626728110597</v>
      </c>
      <c r="G25" s="23"/>
      <c r="H25" s="23"/>
      <c r="I25" s="23"/>
      <c r="J25" s="23"/>
      <c r="K25" s="23"/>
      <c r="L25" s="23"/>
      <c r="M25" s="23"/>
      <c r="N25" s="23"/>
    </row>
    <row r="26" spans="1:15">
      <c r="A26" s="22" t="s">
        <v>62</v>
      </c>
      <c r="B26" s="23">
        <f>SUM(B14:B15)/B12*260-7200*B13</f>
        <v>35944.700460829488</v>
      </c>
      <c r="C26" s="23">
        <f t="shared" ref="C26:F26" si="9">SUM(C14:C15)/C12*260-7200*C13</f>
        <v>35944.700460829488</v>
      </c>
      <c r="D26" s="23">
        <f t="shared" si="9"/>
        <v>35944.700460829488</v>
      </c>
      <c r="E26" s="23">
        <f t="shared" si="9"/>
        <v>35944.700460829488</v>
      </c>
      <c r="F26" s="23">
        <f t="shared" si="9"/>
        <v>35944.700460829488</v>
      </c>
      <c r="G26" s="62"/>
      <c r="H26" s="23"/>
      <c r="I26" s="23"/>
      <c r="J26" s="23"/>
      <c r="K26" s="23"/>
      <c r="L26" s="23"/>
      <c r="M26" s="23"/>
      <c r="N26" s="23"/>
    </row>
    <row r="27" spans="1:15">
      <c r="A27" s="22" t="s">
        <v>64</v>
      </c>
      <c r="B27" s="56">
        <f>SUM(B26/12)</f>
        <v>2995.3917050691239</v>
      </c>
      <c r="C27" s="56">
        <f t="shared" ref="C27:F27" si="10">SUM(C26/12)</f>
        <v>2995.3917050691239</v>
      </c>
      <c r="D27" s="56">
        <f t="shared" si="10"/>
        <v>2995.3917050691239</v>
      </c>
      <c r="E27" s="56">
        <f t="shared" si="10"/>
        <v>2995.3917050691239</v>
      </c>
      <c r="F27" s="57">
        <f t="shared" si="10"/>
        <v>2995.3917050691239</v>
      </c>
      <c r="G27" s="63">
        <f>SUM(G14:G15)-600*G13</f>
        <v>2674.6543778801843</v>
      </c>
      <c r="H27" s="56">
        <f t="shared" ref="H27:M27" si="11">SUM(H14:H15)-600*H13</f>
        <v>2674.6543778801843</v>
      </c>
      <c r="I27" s="56">
        <f t="shared" si="11"/>
        <v>2674.6543778801843</v>
      </c>
      <c r="J27" s="56">
        <f t="shared" si="11"/>
        <v>3350.5376344086026</v>
      </c>
      <c r="K27" s="56">
        <f t="shared" si="11"/>
        <v>3170.9677419354839</v>
      </c>
      <c r="L27" s="56">
        <f t="shared" si="11"/>
        <v>3350.5376344086026</v>
      </c>
      <c r="M27" s="56">
        <f t="shared" si="11"/>
        <v>3530.1075268817203</v>
      </c>
      <c r="N27" s="23"/>
    </row>
  </sheetData>
  <mergeCells count="1">
    <mergeCell ref="A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8" tint="0.39997558519241921"/>
  </sheetPr>
  <dimension ref="A1:O27"/>
  <sheetViews>
    <sheetView zoomScaleNormal="100" workbookViewId="0">
      <selection activeCell="A18" sqref="A18"/>
    </sheetView>
  </sheetViews>
  <sheetFormatPr baseColWidth="10" defaultColWidth="11.54296875" defaultRowHeight="11.5"/>
  <cols>
    <col min="1" max="1" width="37" style="22" bestFit="1" customWidth="1"/>
    <col min="2" max="14" width="10.1796875" style="22" customWidth="1"/>
    <col min="15" max="16384" width="11.54296875" style="22"/>
  </cols>
  <sheetData>
    <row r="1" spans="1:14" s="21" customFormat="1" ht="14">
      <c r="A1" s="172" t="s">
        <v>324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4" s="21" customFormat="1">
      <c r="A2" s="22" t="s">
        <v>8</v>
      </c>
      <c r="B2" s="22" t="s">
        <v>174</v>
      </c>
      <c r="C2" s="22"/>
    </row>
    <row r="3" spans="1:14" s="21" customFormat="1">
      <c r="A3" s="22" t="s">
        <v>14</v>
      </c>
      <c r="B3" s="23">
        <v>45000</v>
      </c>
      <c r="C3" s="23">
        <v>45000</v>
      </c>
      <c r="D3" s="23">
        <v>45000</v>
      </c>
      <c r="E3" s="23">
        <v>45000</v>
      </c>
      <c r="F3" s="24">
        <v>45000</v>
      </c>
      <c r="G3" s="23">
        <v>45000</v>
      </c>
      <c r="H3" s="23">
        <v>45000</v>
      </c>
      <c r="I3" s="23">
        <v>45000</v>
      </c>
      <c r="J3" s="23">
        <v>55000</v>
      </c>
      <c r="K3" s="23">
        <v>55000</v>
      </c>
      <c r="L3" s="23">
        <v>55000</v>
      </c>
      <c r="M3" s="23">
        <v>55000</v>
      </c>
      <c r="N3" s="25"/>
    </row>
    <row r="4" spans="1:14">
      <c r="A4" s="22" t="s">
        <v>102</v>
      </c>
      <c r="B4" s="26">
        <v>0.8</v>
      </c>
      <c r="C4" s="26">
        <v>0.8</v>
      </c>
      <c r="D4" s="26">
        <v>0.8</v>
      </c>
      <c r="E4" s="26">
        <v>0.8</v>
      </c>
      <c r="F4" s="27">
        <v>0.8</v>
      </c>
      <c r="G4" s="26">
        <v>0.8</v>
      </c>
      <c r="H4" s="26">
        <v>0.8</v>
      </c>
      <c r="I4" s="26">
        <v>0.8</v>
      </c>
      <c r="J4" s="26">
        <v>0.8</v>
      </c>
      <c r="K4" s="26">
        <v>0.8</v>
      </c>
      <c r="L4" s="26">
        <v>0.8</v>
      </c>
      <c r="M4" s="26">
        <v>0.8</v>
      </c>
      <c r="N4" s="28"/>
    </row>
    <row r="5" spans="1:14" s="21" customFormat="1">
      <c r="A5" s="29" t="s">
        <v>103</v>
      </c>
      <c r="B5" s="30" t="s">
        <v>104</v>
      </c>
      <c r="C5" s="30" t="s">
        <v>105</v>
      </c>
      <c r="D5" s="30" t="s">
        <v>106</v>
      </c>
      <c r="E5" s="30" t="s">
        <v>107</v>
      </c>
      <c r="F5" s="31" t="s">
        <v>108</v>
      </c>
      <c r="G5" s="30" t="s">
        <v>109</v>
      </c>
      <c r="H5" s="30" t="s">
        <v>110</v>
      </c>
      <c r="I5" s="30" t="s">
        <v>111</v>
      </c>
      <c r="J5" s="30" t="s">
        <v>112</v>
      </c>
      <c r="K5" s="30" t="s">
        <v>113</v>
      </c>
      <c r="L5" s="30" t="s">
        <v>114</v>
      </c>
      <c r="M5" s="30" t="s">
        <v>115</v>
      </c>
      <c r="N5" s="30" t="s">
        <v>116</v>
      </c>
    </row>
    <row r="6" spans="1:14">
      <c r="A6" s="22" t="s">
        <v>22</v>
      </c>
      <c r="B6" s="32" t="s">
        <v>117</v>
      </c>
      <c r="C6" s="32" t="s">
        <v>117</v>
      </c>
      <c r="D6" s="32" t="s">
        <v>117</v>
      </c>
      <c r="E6" s="32" t="s">
        <v>117</v>
      </c>
      <c r="F6" s="33" t="s">
        <v>117</v>
      </c>
      <c r="G6" s="32" t="s">
        <v>117</v>
      </c>
      <c r="H6" s="32" t="s">
        <v>117</v>
      </c>
      <c r="I6" s="32" t="s">
        <v>117</v>
      </c>
      <c r="J6" s="32" t="s">
        <v>117</v>
      </c>
      <c r="K6" s="32" t="s">
        <v>117</v>
      </c>
      <c r="L6" s="32" t="s">
        <v>117</v>
      </c>
      <c r="M6" s="32" t="s">
        <v>117</v>
      </c>
      <c r="N6" s="28"/>
    </row>
    <row r="7" spans="1:14">
      <c r="A7" s="22" t="s">
        <v>32</v>
      </c>
      <c r="B7" s="34" t="s">
        <v>118</v>
      </c>
      <c r="C7" s="34" t="s">
        <v>118</v>
      </c>
      <c r="D7" s="34" t="s">
        <v>118</v>
      </c>
      <c r="E7" s="34" t="s">
        <v>118</v>
      </c>
      <c r="F7" s="35" t="s">
        <v>118</v>
      </c>
      <c r="G7" s="36"/>
      <c r="H7" s="36"/>
      <c r="I7" s="36"/>
      <c r="J7" s="34"/>
      <c r="K7" s="34"/>
      <c r="L7" s="34"/>
      <c r="M7" s="34"/>
      <c r="N7" s="28"/>
    </row>
    <row r="8" spans="1:14" ht="35.25" customHeight="1">
      <c r="A8" s="37" t="s">
        <v>30</v>
      </c>
      <c r="B8" s="28"/>
      <c r="C8" s="28"/>
      <c r="D8" s="28"/>
      <c r="E8" s="28"/>
      <c r="F8" s="38"/>
      <c r="G8" s="39" t="s">
        <v>175</v>
      </c>
      <c r="H8" s="28"/>
      <c r="I8" s="28"/>
      <c r="J8" s="28"/>
      <c r="K8" s="28"/>
      <c r="L8" s="28"/>
      <c r="M8" s="28"/>
      <c r="N8" s="28"/>
    </row>
    <row r="9" spans="1:14">
      <c r="A9" s="22" t="s">
        <v>32</v>
      </c>
      <c r="B9" s="28"/>
      <c r="C9" s="28"/>
      <c r="D9" s="28"/>
      <c r="E9" s="28"/>
      <c r="F9" s="35"/>
      <c r="G9" s="36" t="s">
        <v>121</v>
      </c>
      <c r="H9" s="36" t="s">
        <v>121</v>
      </c>
      <c r="I9" s="36" t="s">
        <v>121</v>
      </c>
      <c r="J9" s="36" t="s">
        <v>121</v>
      </c>
      <c r="K9" s="36" t="s">
        <v>121</v>
      </c>
      <c r="L9" s="36" t="s">
        <v>121</v>
      </c>
      <c r="M9" s="36" t="s">
        <v>121</v>
      </c>
      <c r="N9" s="28"/>
    </row>
    <row r="10" spans="1:14" ht="36" customHeight="1">
      <c r="A10" s="37" t="s">
        <v>28</v>
      </c>
      <c r="B10" s="28"/>
      <c r="C10" s="28"/>
      <c r="D10" s="28"/>
      <c r="E10" s="28"/>
      <c r="F10" s="38"/>
      <c r="G10" s="39" t="s">
        <v>176</v>
      </c>
      <c r="H10" s="28"/>
      <c r="I10" s="28"/>
      <c r="J10" s="28"/>
      <c r="K10" s="28"/>
      <c r="L10" s="28"/>
      <c r="M10" s="28"/>
      <c r="N10" s="28"/>
    </row>
    <row r="11" spans="1:14">
      <c r="A11" s="22" t="s">
        <v>34</v>
      </c>
      <c r="B11" s="28">
        <v>21.7</v>
      </c>
      <c r="C11" s="28">
        <v>21.7</v>
      </c>
      <c r="D11" s="28">
        <v>21.7</v>
      </c>
      <c r="E11" s="28">
        <v>21.7</v>
      </c>
      <c r="F11" s="38">
        <v>21.7</v>
      </c>
      <c r="G11" s="28">
        <v>21.7</v>
      </c>
      <c r="H11" s="28">
        <v>21.7</v>
      </c>
      <c r="I11" s="28">
        <v>21.7</v>
      </c>
      <c r="J11" s="28">
        <v>21.7</v>
      </c>
      <c r="K11" s="28">
        <v>21.7</v>
      </c>
      <c r="L11" s="28">
        <v>21.7</v>
      </c>
      <c r="M11" s="28">
        <v>21.7</v>
      </c>
      <c r="N11" s="40">
        <f>SUM(B11:M11)</f>
        <v>260.39999999999992</v>
      </c>
    </row>
    <row r="12" spans="1:14">
      <c r="A12" s="22" t="s">
        <v>166</v>
      </c>
      <c r="B12" s="41">
        <v>21</v>
      </c>
      <c r="C12" s="41">
        <v>20</v>
      </c>
      <c r="D12" s="41">
        <v>23</v>
      </c>
      <c r="E12" s="41">
        <v>22</v>
      </c>
      <c r="F12" s="38">
        <v>21</v>
      </c>
      <c r="G12" s="41">
        <v>22</v>
      </c>
      <c r="H12" s="41">
        <v>22</v>
      </c>
      <c r="I12" s="41">
        <v>22</v>
      </c>
      <c r="J12" s="41">
        <v>22</v>
      </c>
      <c r="K12" s="41">
        <v>21</v>
      </c>
      <c r="L12" s="41">
        <v>22</v>
      </c>
      <c r="M12" s="41">
        <v>23</v>
      </c>
      <c r="N12" s="41">
        <f>SUM(B12:M12)</f>
        <v>261</v>
      </c>
    </row>
    <row r="13" spans="1:14">
      <c r="A13" s="42" t="s">
        <v>316</v>
      </c>
      <c r="B13" s="43">
        <v>0</v>
      </c>
      <c r="C13" s="43">
        <v>0</v>
      </c>
      <c r="D13" s="43">
        <v>0</v>
      </c>
      <c r="E13" s="43">
        <v>0</v>
      </c>
      <c r="F13" s="44">
        <v>0</v>
      </c>
      <c r="G13" s="43">
        <v>1</v>
      </c>
      <c r="H13" s="43">
        <v>1</v>
      </c>
      <c r="I13" s="43">
        <v>1</v>
      </c>
      <c r="J13" s="43">
        <v>1</v>
      </c>
      <c r="K13" s="43">
        <v>1</v>
      </c>
      <c r="L13" s="43">
        <v>1</v>
      </c>
      <c r="M13" s="43">
        <v>1</v>
      </c>
      <c r="N13" s="43"/>
    </row>
    <row r="14" spans="1:14">
      <c r="A14" s="22" t="s">
        <v>120</v>
      </c>
      <c r="B14" s="23">
        <f>B3/12*B4/B11*B12</f>
        <v>2903.2258064516127</v>
      </c>
      <c r="C14" s="23">
        <f t="shared" ref="C14:M14" si="0">C3/12*C4/C11*C12</f>
        <v>2764.9769585253453</v>
      </c>
      <c r="D14" s="23">
        <f t="shared" si="0"/>
        <v>3179.7235023041471</v>
      </c>
      <c r="E14" s="23">
        <f t="shared" si="0"/>
        <v>3041.4746543778801</v>
      </c>
      <c r="F14" s="24">
        <f t="shared" si="0"/>
        <v>2903.2258064516127</v>
      </c>
      <c r="G14" s="23">
        <f t="shared" si="0"/>
        <v>3041.4746543778801</v>
      </c>
      <c r="H14" s="23">
        <f t="shared" si="0"/>
        <v>3041.4746543778801</v>
      </c>
      <c r="I14" s="23">
        <f t="shared" si="0"/>
        <v>3041.4746543778801</v>
      </c>
      <c r="J14" s="23">
        <f t="shared" si="0"/>
        <v>3717.3579109062985</v>
      </c>
      <c r="K14" s="23">
        <f t="shared" si="0"/>
        <v>3548.3870967741937</v>
      </c>
      <c r="L14" s="23">
        <f t="shared" si="0"/>
        <v>3717.3579109062985</v>
      </c>
      <c r="M14" s="23">
        <f t="shared" si="0"/>
        <v>3886.3287250384028</v>
      </c>
      <c r="N14" s="23">
        <f>SUM(B14:M14)</f>
        <v>38786.482334869434</v>
      </c>
    </row>
    <row r="15" spans="1:14">
      <c r="A15" s="22" t="s">
        <v>131</v>
      </c>
      <c r="B15" s="23"/>
      <c r="C15" s="23"/>
      <c r="D15" s="23"/>
      <c r="E15" s="23"/>
      <c r="F15" s="24"/>
      <c r="G15" s="23">
        <f>230/G11*G12</f>
        <v>233.17972350230417</v>
      </c>
      <c r="H15" s="23">
        <f t="shared" ref="H15:M15" si="1">230/H11*H12</f>
        <v>233.17972350230417</v>
      </c>
      <c r="I15" s="23">
        <f t="shared" si="1"/>
        <v>233.17972350230417</v>
      </c>
      <c r="J15" s="23">
        <f t="shared" si="1"/>
        <v>233.17972350230417</v>
      </c>
      <c r="K15" s="23">
        <f t="shared" si="1"/>
        <v>222.58064516129033</v>
      </c>
      <c r="L15" s="23">
        <f t="shared" si="1"/>
        <v>233.17972350230417</v>
      </c>
      <c r="M15" s="23">
        <f t="shared" si="1"/>
        <v>243.77880184331798</v>
      </c>
      <c r="N15" s="23">
        <f>SUM(B15:M15)</f>
        <v>1632.258064516129</v>
      </c>
    </row>
    <row r="16" spans="1:14">
      <c r="B16" s="23"/>
      <c r="C16" s="23"/>
      <c r="D16" s="23"/>
      <c r="E16" s="23"/>
      <c r="F16" s="24"/>
      <c r="G16" s="23"/>
      <c r="H16" s="23"/>
      <c r="I16" s="23"/>
      <c r="J16" s="23"/>
      <c r="K16" s="23"/>
      <c r="L16" s="23"/>
      <c r="M16" s="23"/>
      <c r="N16" s="23"/>
    </row>
    <row r="17" spans="1:15">
      <c r="A17" s="45" t="s">
        <v>38</v>
      </c>
      <c r="B17" s="46">
        <f t="shared" ref="B17:M17" si="2">SUM(B14:B16)</f>
        <v>2903.2258064516127</v>
      </c>
      <c r="C17" s="46">
        <f t="shared" si="2"/>
        <v>2764.9769585253453</v>
      </c>
      <c r="D17" s="46">
        <f t="shared" si="2"/>
        <v>3179.7235023041471</v>
      </c>
      <c r="E17" s="46">
        <f t="shared" si="2"/>
        <v>3041.4746543778801</v>
      </c>
      <c r="F17" s="47">
        <f t="shared" si="2"/>
        <v>2903.2258064516127</v>
      </c>
      <c r="G17" s="46">
        <f t="shared" si="2"/>
        <v>3274.6543778801843</v>
      </c>
      <c r="H17" s="46">
        <f t="shared" si="2"/>
        <v>3274.6543778801843</v>
      </c>
      <c r="I17" s="46">
        <f t="shared" si="2"/>
        <v>3274.6543778801843</v>
      </c>
      <c r="J17" s="46">
        <f t="shared" si="2"/>
        <v>3950.5376344086026</v>
      </c>
      <c r="K17" s="46">
        <f t="shared" si="2"/>
        <v>3770.9677419354839</v>
      </c>
      <c r="L17" s="46">
        <f t="shared" si="2"/>
        <v>3950.5376344086026</v>
      </c>
      <c r="M17" s="46">
        <f t="shared" si="2"/>
        <v>4130.1075268817203</v>
      </c>
      <c r="N17" s="46">
        <f>SUM(B17:M17)</f>
        <v>40418.74039938557</v>
      </c>
    </row>
    <row r="18" spans="1:15">
      <c r="A18" s="22" t="s">
        <v>40</v>
      </c>
      <c r="B18" s="48">
        <f>Tariffe!C170</f>
        <v>7.3862068965517225E-2</v>
      </c>
      <c r="C18" s="48">
        <f>Tariffe!C153</f>
        <v>7.3649546827794551E-2</v>
      </c>
      <c r="D18" s="48">
        <f>Tariffe!C203</f>
        <v>7.5157480314960626E-2</v>
      </c>
      <c r="E18" s="48">
        <f>Tariffe!C186</f>
        <v>7.4230769230769225E-2</v>
      </c>
      <c r="F18" s="49">
        <f>Tariffe!C170</f>
        <v>7.3862068965517225E-2</v>
      </c>
      <c r="G18" s="48">
        <f>Tariffe!C137</f>
        <v>7.3428571428571413E-2</v>
      </c>
      <c r="H18" s="48">
        <f>Tariffe!C137</f>
        <v>7.3428571428571413E-2</v>
      </c>
      <c r="I18" s="48">
        <f>Tariffe!C137</f>
        <v>7.3428571428571413E-2</v>
      </c>
      <c r="J18" s="48">
        <f>Tariffe!C217</f>
        <v>7.5860759493670882E-2</v>
      </c>
      <c r="K18" s="48">
        <f>Tariffe!C217</f>
        <v>7.5860759493670882E-2</v>
      </c>
      <c r="L18" s="48">
        <f>Tariffe!C217</f>
        <v>7.5860759493670882E-2</v>
      </c>
      <c r="M18" s="48">
        <f>Tariffe!C217</f>
        <v>7.5860759493670882E-2</v>
      </c>
      <c r="O18" s="23"/>
    </row>
    <row r="19" spans="1:15">
      <c r="A19" s="22" t="s">
        <v>42</v>
      </c>
      <c r="B19" s="23">
        <f>B24*B18</f>
        <v>214.43826473859838</v>
      </c>
      <c r="C19" s="23">
        <f t="shared" ref="C19:F19" si="3">C24*C18</f>
        <v>203.63929998468538</v>
      </c>
      <c r="D19" s="23">
        <f t="shared" si="3"/>
        <v>238.9800065314416</v>
      </c>
      <c r="E19" s="23">
        <f t="shared" si="3"/>
        <v>225.77100319035802</v>
      </c>
      <c r="F19" s="24">
        <f t="shared" si="3"/>
        <v>214.43826473859838</v>
      </c>
      <c r="G19" s="23">
        <f>G25*G18</f>
        <v>240.4531928900592</v>
      </c>
      <c r="H19" s="23">
        <f>H25*H18-G20</f>
        <v>240.4531928900592</v>
      </c>
      <c r="I19" s="23">
        <f t="shared" ref="I19:M19" si="4">I25*I18-H20</f>
        <v>240.4531928900592</v>
      </c>
      <c r="J19" s="23">
        <f>J25*J18-I20</f>
        <v>323.58451124018416</v>
      </c>
      <c r="K19" s="23">
        <f t="shared" si="4"/>
        <v>286.06847692935889</v>
      </c>
      <c r="L19" s="23">
        <f t="shared" si="4"/>
        <v>299.69078535456674</v>
      </c>
      <c r="M19" s="23">
        <f t="shared" si="4"/>
        <v>313.31309377977414</v>
      </c>
      <c r="N19" s="23">
        <f>SUM(B19:M19)</f>
        <v>3041.2832851577432</v>
      </c>
      <c r="O19" s="23"/>
    </row>
    <row r="20" spans="1:15">
      <c r="A20" s="22" t="s">
        <v>48</v>
      </c>
      <c r="B20" s="23"/>
      <c r="C20" s="23"/>
      <c r="D20" s="23"/>
      <c r="E20" s="23"/>
      <c r="F20" s="24"/>
      <c r="G20" s="23">
        <f t="shared" ref="G20" si="5">G19</f>
        <v>240.4531928900592</v>
      </c>
      <c r="H20" s="23">
        <f>H19+G20</f>
        <v>480.9063857801184</v>
      </c>
      <c r="I20" s="23">
        <f t="shared" ref="I20:M20" si="6">I19+H20</f>
        <v>721.3595786701776</v>
      </c>
      <c r="J20" s="23">
        <f>J19+I20</f>
        <v>1044.9440899103618</v>
      </c>
      <c r="K20" s="23">
        <f t="shared" si="6"/>
        <v>1331.0125668397206</v>
      </c>
      <c r="L20" s="23">
        <f t="shared" si="6"/>
        <v>1630.7033521942874</v>
      </c>
      <c r="M20" s="23">
        <f t="shared" si="6"/>
        <v>1944.0164459740615</v>
      </c>
      <c r="N20" s="23"/>
      <c r="O20" s="23"/>
    </row>
    <row r="21" spans="1:15">
      <c r="A21" s="22" t="s">
        <v>50</v>
      </c>
      <c r="B21" s="23"/>
      <c r="C21" s="23"/>
      <c r="D21" s="23"/>
      <c r="E21" s="23"/>
      <c r="F21" s="24"/>
      <c r="G21" s="23">
        <f t="shared" ref="G21:M21" si="7">G19</f>
        <v>240.4531928900592</v>
      </c>
      <c r="H21" s="23">
        <f>H19</f>
        <v>240.4531928900592</v>
      </c>
      <c r="I21" s="23">
        <f t="shared" si="7"/>
        <v>240.4531928900592</v>
      </c>
      <c r="J21" s="23">
        <f>J19</f>
        <v>323.58451124018416</v>
      </c>
      <c r="K21" s="23">
        <f t="shared" si="7"/>
        <v>286.06847692935889</v>
      </c>
      <c r="L21" s="23">
        <f t="shared" si="7"/>
        <v>299.69078535456674</v>
      </c>
      <c r="M21" s="23">
        <f t="shared" si="7"/>
        <v>313.31309377977414</v>
      </c>
      <c r="N21" s="23">
        <f>SUM(G21:M21)</f>
        <v>1944.0164459740615</v>
      </c>
      <c r="O21" s="23"/>
    </row>
    <row r="22" spans="1:15">
      <c r="A22" s="50" t="s">
        <v>52</v>
      </c>
      <c r="B22" s="51">
        <f>B17-B19</f>
        <v>2688.7875417130144</v>
      </c>
      <c r="C22" s="51">
        <f t="shared" ref="C22:F22" si="8">C17-C19</f>
        <v>2561.33765854066</v>
      </c>
      <c r="D22" s="51">
        <f t="shared" si="8"/>
        <v>2940.7434957727055</v>
      </c>
      <c r="E22" s="51">
        <f t="shared" si="8"/>
        <v>2815.7036511875222</v>
      </c>
      <c r="F22" s="52">
        <f t="shared" si="8"/>
        <v>2688.7875417130144</v>
      </c>
      <c r="G22" s="51">
        <f>G17-G19</f>
        <v>3034.2011849901251</v>
      </c>
      <c r="H22" s="51">
        <f t="shared" ref="H22:M22" si="9">H17-H19</f>
        <v>3034.2011849901251</v>
      </c>
      <c r="I22" s="51">
        <f t="shared" si="9"/>
        <v>3034.2011849901251</v>
      </c>
      <c r="J22" s="51">
        <f t="shared" si="9"/>
        <v>3626.9531231684186</v>
      </c>
      <c r="K22" s="51">
        <f t="shared" si="9"/>
        <v>3484.899265006125</v>
      </c>
      <c r="L22" s="51">
        <f t="shared" si="9"/>
        <v>3650.8468490540358</v>
      </c>
      <c r="M22" s="51">
        <f t="shared" si="9"/>
        <v>3816.7944331019462</v>
      </c>
      <c r="N22" s="51">
        <f>SUM(B22:M22)</f>
        <v>37377.457114227822</v>
      </c>
    </row>
    <row r="23" spans="1:15">
      <c r="F23" s="53"/>
    </row>
    <row r="24" spans="1:15">
      <c r="A24" s="22" t="s">
        <v>54</v>
      </c>
      <c r="B24" s="54">
        <f>SUM(B14:B15)</f>
        <v>2903.2258064516127</v>
      </c>
      <c r="C24" s="54">
        <f t="shared" ref="C24:M24" si="10">SUM(C14:C15)</f>
        <v>2764.9769585253453</v>
      </c>
      <c r="D24" s="54">
        <f t="shared" si="10"/>
        <v>3179.7235023041471</v>
      </c>
      <c r="E24" s="54">
        <f t="shared" si="10"/>
        <v>3041.4746543778801</v>
      </c>
      <c r="F24" s="55">
        <f t="shared" si="10"/>
        <v>2903.2258064516127</v>
      </c>
      <c r="G24" s="54">
        <f>SUM(G14:G15)</f>
        <v>3274.6543778801843</v>
      </c>
      <c r="H24" s="54">
        <f t="shared" si="10"/>
        <v>3274.6543778801843</v>
      </c>
      <c r="I24" s="54">
        <f t="shared" si="10"/>
        <v>3274.6543778801843</v>
      </c>
      <c r="J24" s="54">
        <f t="shared" si="10"/>
        <v>3950.5376344086026</v>
      </c>
      <c r="K24" s="54">
        <f>SUM(K14:K15)</f>
        <v>3770.9677419354839</v>
      </c>
      <c r="L24" s="54">
        <f t="shared" si="10"/>
        <v>3950.5376344086026</v>
      </c>
      <c r="M24" s="54">
        <f t="shared" si="10"/>
        <v>4130.1075268817203</v>
      </c>
      <c r="N24" s="23">
        <f>SUM(B24:M24)</f>
        <v>40418.74039938557</v>
      </c>
    </row>
    <row r="25" spans="1:15">
      <c r="A25" s="22" t="s">
        <v>60</v>
      </c>
      <c r="B25" s="23"/>
      <c r="C25" s="23"/>
      <c r="D25" s="23"/>
      <c r="E25" s="23"/>
      <c r="F25" s="24"/>
      <c r="G25" s="23">
        <f t="shared" ref="G25" si="11">G24</f>
        <v>3274.6543778801843</v>
      </c>
      <c r="H25" s="23">
        <f>H24+G25</f>
        <v>6549.3087557603685</v>
      </c>
      <c r="I25" s="23">
        <f t="shared" ref="I25:M25" si="12">I24+H25</f>
        <v>9823.9631336405528</v>
      </c>
      <c r="J25" s="23">
        <f t="shared" si="12"/>
        <v>13774.500768049154</v>
      </c>
      <c r="K25" s="23">
        <f>K24+J25</f>
        <v>17545.468509984639</v>
      </c>
      <c r="L25" s="23">
        <f t="shared" si="12"/>
        <v>21496.006144393243</v>
      </c>
      <c r="M25" s="23">
        <f t="shared" si="12"/>
        <v>25626.113671274965</v>
      </c>
      <c r="N25" s="23"/>
    </row>
    <row r="26" spans="1:15">
      <c r="A26" s="22" t="s">
        <v>62</v>
      </c>
      <c r="B26" s="23"/>
      <c r="C26" s="23"/>
      <c r="D26" s="23"/>
      <c r="E26" s="23"/>
      <c r="F26" s="24"/>
      <c r="G26" s="23">
        <f>SUM(G14:G15)/G12*260-7200*G13</f>
        <v>31500.460829493088</v>
      </c>
      <c r="H26" s="23">
        <f t="shared" ref="H26:M26" si="13">SUM(H14:H15)/H12*260-7200*H13</f>
        <v>31500.460829493088</v>
      </c>
      <c r="I26" s="23">
        <f t="shared" si="13"/>
        <v>31500.460829493088</v>
      </c>
      <c r="J26" s="23">
        <f t="shared" si="13"/>
        <v>39488.17204301076</v>
      </c>
      <c r="K26" s="23">
        <f t="shared" si="13"/>
        <v>39488.172043010753</v>
      </c>
      <c r="L26" s="23">
        <f t="shared" si="13"/>
        <v>39488.17204301076</v>
      </c>
      <c r="M26" s="23">
        <f t="shared" si="13"/>
        <v>39488.172043010753</v>
      </c>
      <c r="N26" s="23"/>
    </row>
    <row r="27" spans="1:15">
      <c r="A27" s="22" t="s">
        <v>64</v>
      </c>
      <c r="B27" s="56">
        <f>SUM(B14:B15)-600*B13</f>
        <v>2903.2258064516127</v>
      </c>
      <c r="C27" s="56">
        <f t="shared" ref="C27:F27" si="14">SUM(C14:C15)-600*C13</f>
        <v>2764.9769585253453</v>
      </c>
      <c r="D27" s="56">
        <f t="shared" si="14"/>
        <v>3179.7235023041471</v>
      </c>
      <c r="E27" s="56">
        <f t="shared" si="14"/>
        <v>3041.4746543778801</v>
      </c>
      <c r="F27" s="57">
        <f t="shared" si="14"/>
        <v>2903.2258064516127</v>
      </c>
      <c r="G27" s="56">
        <f>G26/12</f>
        <v>2625.0384024577575</v>
      </c>
      <c r="H27" s="56">
        <f t="shared" ref="H27:M27" si="15">H26/12</f>
        <v>2625.0384024577575</v>
      </c>
      <c r="I27" s="56">
        <f t="shared" si="15"/>
        <v>2625.0384024577575</v>
      </c>
      <c r="J27" s="56">
        <f t="shared" si="15"/>
        <v>3290.68100358423</v>
      </c>
      <c r="K27" s="56">
        <f t="shared" si="15"/>
        <v>3290.6810035842295</v>
      </c>
      <c r="L27" s="56">
        <f t="shared" si="15"/>
        <v>3290.68100358423</v>
      </c>
      <c r="M27" s="56">
        <f t="shared" si="15"/>
        <v>3290.6810035842295</v>
      </c>
      <c r="N27" s="23"/>
    </row>
  </sheetData>
  <mergeCells count="1">
    <mergeCell ref="A1:N1"/>
  </mergeCells>
  <pageMargins left="0.39370078740157483" right="0.39370078740157483" top="0.98425196850393704" bottom="0.78740157480314965" header="0.31496062992125984" footer="0.31496062992125984"/>
  <pageSetup paperSize="9" orientation="landscape" r:id="rId1"/>
  <headerFooter>
    <oddHeader>&amp;L&amp;"Arial,Standard"&amp;10Direttive per il trattamento dei dati salariali, versione 5.0
Allegato 4: Esempi di conteggio IF per proventi compensativi</oddHeader>
    <oddFooter>&amp;L&amp;"Arial,Standard"&amp;10Prima edizione: 04.12.2022
Aggiornamento 25.08.2022&amp;C&amp;"Arial,Standard"&amp;10Swissdec 2022&amp;R&amp;"Arial,Standard"&amp;10&amp;P/&amp;N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6D8FC-B08D-43BC-ACB5-3DADCE4797F9}">
  <sheetPr>
    <tabColor theme="8" tint="0.59999389629810485"/>
  </sheetPr>
  <dimension ref="A1:N16"/>
  <sheetViews>
    <sheetView zoomScale="110" zoomScaleNormal="110" workbookViewId="0">
      <selection activeCell="K22" sqref="K22"/>
    </sheetView>
  </sheetViews>
  <sheetFormatPr baseColWidth="10" defaultColWidth="11.453125" defaultRowHeight="14.5"/>
  <cols>
    <col min="1" max="1" width="27.54296875" bestFit="1" customWidth="1"/>
  </cols>
  <sheetData>
    <row r="1" spans="1:14">
      <c r="A1" s="179" t="s">
        <v>356</v>
      </c>
      <c r="B1" s="180"/>
      <c r="C1" s="180"/>
      <c r="D1" s="180"/>
      <c r="E1" s="180"/>
      <c r="F1" s="180"/>
      <c r="G1" s="180"/>
      <c r="H1" s="180"/>
      <c r="I1" s="180"/>
      <c r="J1" s="180"/>
      <c r="K1" s="172"/>
      <c r="L1" s="173"/>
      <c r="M1" s="173"/>
      <c r="N1" s="173"/>
    </row>
    <row r="2" spans="1:14">
      <c r="A2" s="91" t="s">
        <v>8</v>
      </c>
      <c r="B2" s="22" t="s">
        <v>101</v>
      </c>
      <c r="C2" s="67"/>
      <c r="D2" s="22"/>
      <c r="E2" s="67"/>
      <c r="F2" s="21"/>
      <c r="G2" s="21"/>
      <c r="H2" s="21"/>
      <c r="I2" s="21"/>
      <c r="J2" s="21"/>
      <c r="K2" s="21"/>
      <c r="L2" s="21"/>
      <c r="M2" s="21"/>
      <c r="N2" s="21"/>
    </row>
    <row r="3" spans="1:14" ht="32.5" customHeight="1">
      <c r="A3" s="159" t="s">
        <v>364</v>
      </c>
      <c r="B3" s="26">
        <v>1</v>
      </c>
      <c r="C3" s="26">
        <v>1</v>
      </c>
      <c r="D3" s="26">
        <v>1</v>
      </c>
      <c r="E3" s="26">
        <v>1</v>
      </c>
      <c r="F3" s="26">
        <v>1</v>
      </c>
      <c r="G3" s="26">
        <v>1</v>
      </c>
      <c r="H3" s="26">
        <v>1</v>
      </c>
      <c r="I3" s="26">
        <v>1</v>
      </c>
      <c r="J3" s="26">
        <v>1</v>
      </c>
      <c r="K3" s="26">
        <v>1</v>
      </c>
      <c r="L3" s="26">
        <v>1</v>
      </c>
      <c r="M3" s="26">
        <v>1</v>
      </c>
      <c r="N3" s="28"/>
    </row>
    <row r="4" spans="1:14">
      <c r="A4" s="160" t="s">
        <v>103</v>
      </c>
      <c r="B4" s="30" t="s">
        <v>104</v>
      </c>
      <c r="C4" s="30" t="s">
        <v>105</v>
      </c>
      <c r="D4" s="30" t="s">
        <v>106</v>
      </c>
      <c r="E4" s="30" t="s">
        <v>107</v>
      </c>
      <c r="F4" s="30" t="s">
        <v>108</v>
      </c>
      <c r="G4" s="30" t="s">
        <v>109</v>
      </c>
      <c r="H4" s="30" t="s">
        <v>110</v>
      </c>
      <c r="I4" s="30" t="s">
        <v>111</v>
      </c>
      <c r="J4" s="30" t="s">
        <v>112</v>
      </c>
      <c r="K4" s="30" t="s">
        <v>113</v>
      </c>
      <c r="L4" s="30" t="s">
        <v>114</v>
      </c>
      <c r="M4" s="30" t="s">
        <v>115</v>
      </c>
      <c r="N4" s="30" t="s">
        <v>116</v>
      </c>
    </row>
    <row r="5" spans="1:14">
      <c r="A5" s="91" t="s">
        <v>22</v>
      </c>
      <c r="B5" s="32" t="s">
        <v>374</v>
      </c>
      <c r="C5" s="32" t="s">
        <v>374</v>
      </c>
      <c r="D5" s="32" t="s">
        <v>374</v>
      </c>
      <c r="E5" s="32" t="s">
        <v>374</v>
      </c>
      <c r="F5" s="32" t="s">
        <v>374</v>
      </c>
      <c r="G5" s="32" t="s">
        <v>374</v>
      </c>
      <c r="H5" s="32" t="s">
        <v>374</v>
      </c>
      <c r="I5" s="32" t="s">
        <v>374</v>
      </c>
      <c r="J5" s="32" t="s">
        <v>374</v>
      </c>
      <c r="K5" s="32" t="s">
        <v>374</v>
      </c>
      <c r="L5" s="32" t="s">
        <v>374</v>
      </c>
      <c r="M5" s="32" t="s">
        <v>374</v>
      </c>
      <c r="N5" s="28"/>
    </row>
    <row r="6" spans="1:14">
      <c r="A6" s="22" t="s">
        <v>32</v>
      </c>
      <c r="B6" s="28" t="s">
        <v>118</v>
      </c>
      <c r="C6" s="28" t="s">
        <v>118</v>
      </c>
      <c r="D6" s="28" t="s">
        <v>118</v>
      </c>
      <c r="E6" s="28" t="s">
        <v>118</v>
      </c>
      <c r="F6" s="28" t="s">
        <v>118</v>
      </c>
      <c r="G6" s="28" t="s">
        <v>118</v>
      </c>
      <c r="H6" s="28" t="s">
        <v>118</v>
      </c>
      <c r="I6" s="28" t="s">
        <v>118</v>
      </c>
      <c r="J6" s="28" t="s">
        <v>118</v>
      </c>
      <c r="K6" s="28" t="s">
        <v>118</v>
      </c>
      <c r="L6" s="28" t="s">
        <v>118</v>
      </c>
      <c r="M6" s="28" t="s">
        <v>118</v>
      </c>
      <c r="N6" s="28"/>
    </row>
    <row r="7" spans="1:14">
      <c r="A7" s="91" t="s">
        <v>363</v>
      </c>
      <c r="B7" s="23">
        <v>2500</v>
      </c>
      <c r="C7" s="23">
        <v>2500</v>
      </c>
      <c r="D7" s="23">
        <v>2500</v>
      </c>
      <c r="E7" s="23">
        <v>2500</v>
      </c>
      <c r="F7" s="23">
        <v>2500</v>
      </c>
      <c r="G7" s="23">
        <v>2500</v>
      </c>
      <c r="H7" s="23">
        <v>2500</v>
      </c>
      <c r="I7" s="23">
        <v>2500</v>
      </c>
      <c r="J7" s="23">
        <v>2500</v>
      </c>
      <c r="K7" s="23">
        <v>2500</v>
      </c>
      <c r="L7" s="23">
        <v>2500</v>
      </c>
      <c r="M7" s="23">
        <v>2500</v>
      </c>
      <c r="N7" s="23">
        <f t="shared" ref="N7:N10" si="0">SUM(B7:M7)</f>
        <v>30000</v>
      </c>
    </row>
    <row r="8" spans="1:14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>
      <c r="A10" s="161" t="s">
        <v>38</v>
      </c>
      <c r="B10" s="46">
        <f>SUM(B7:B9)</f>
        <v>2500</v>
      </c>
      <c r="C10" s="46">
        <f t="shared" ref="C10:M10" si="1">SUM(C7:C9)</f>
        <v>2500</v>
      </c>
      <c r="D10" s="46">
        <f t="shared" si="1"/>
        <v>2500</v>
      </c>
      <c r="E10" s="46">
        <f t="shared" si="1"/>
        <v>2500</v>
      </c>
      <c r="F10" s="46">
        <f t="shared" si="1"/>
        <v>2500</v>
      </c>
      <c r="G10" s="46">
        <f t="shared" si="1"/>
        <v>2500</v>
      </c>
      <c r="H10" s="46">
        <f t="shared" si="1"/>
        <v>2500</v>
      </c>
      <c r="I10" s="46">
        <f t="shared" si="1"/>
        <v>2500</v>
      </c>
      <c r="J10" s="46">
        <f t="shared" si="1"/>
        <v>2500</v>
      </c>
      <c r="K10" s="46">
        <f t="shared" si="1"/>
        <v>2500</v>
      </c>
      <c r="L10" s="46">
        <f t="shared" si="1"/>
        <v>2500</v>
      </c>
      <c r="M10" s="46">
        <f t="shared" si="1"/>
        <v>2500</v>
      </c>
      <c r="N10" s="46">
        <f t="shared" si="0"/>
        <v>30000</v>
      </c>
    </row>
    <row r="11" spans="1:14">
      <c r="A11" s="91" t="s">
        <v>362</v>
      </c>
      <c r="B11" s="48">
        <v>0.1</v>
      </c>
      <c r="C11" s="48">
        <v>0.1</v>
      </c>
      <c r="D11" s="48">
        <v>0.1</v>
      </c>
      <c r="E11" s="48">
        <v>0.1</v>
      </c>
      <c r="F11" s="48">
        <v>0.1</v>
      </c>
      <c r="G11" s="48">
        <v>0.1</v>
      </c>
      <c r="H11" s="48">
        <v>0.1</v>
      </c>
      <c r="I11" s="48">
        <v>0.1</v>
      </c>
      <c r="J11" s="48">
        <v>0.1</v>
      </c>
      <c r="K11" s="48">
        <v>0.1</v>
      </c>
      <c r="L11" s="48">
        <v>0.1</v>
      </c>
      <c r="M11" s="48">
        <v>0.1</v>
      </c>
      <c r="N11" s="22"/>
    </row>
    <row r="12" spans="1:14">
      <c r="A12" s="162" t="s">
        <v>360</v>
      </c>
      <c r="B12" s="76">
        <f>B15*B11</f>
        <v>250</v>
      </c>
      <c r="C12" s="76">
        <f t="shared" ref="C12:M12" si="2">C15*C11</f>
        <v>250</v>
      </c>
      <c r="D12" s="76">
        <f t="shared" si="2"/>
        <v>250</v>
      </c>
      <c r="E12" s="76">
        <f t="shared" si="2"/>
        <v>250</v>
      </c>
      <c r="F12" s="76">
        <f t="shared" si="2"/>
        <v>250</v>
      </c>
      <c r="G12" s="76">
        <f t="shared" si="2"/>
        <v>250</v>
      </c>
      <c r="H12" s="76">
        <f t="shared" si="2"/>
        <v>250</v>
      </c>
      <c r="I12" s="76">
        <f t="shared" si="2"/>
        <v>250</v>
      </c>
      <c r="J12" s="76">
        <f t="shared" si="2"/>
        <v>250</v>
      </c>
      <c r="K12" s="76">
        <f t="shared" si="2"/>
        <v>250</v>
      </c>
      <c r="L12" s="76">
        <f t="shared" si="2"/>
        <v>250</v>
      </c>
      <c r="M12" s="76">
        <f t="shared" si="2"/>
        <v>250</v>
      </c>
      <c r="N12" s="76">
        <f>SUM(B12:M12)</f>
        <v>3000</v>
      </c>
    </row>
    <row r="13" spans="1:14">
      <c r="A13" s="163" t="s">
        <v>52</v>
      </c>
      <c r="B13" s="25">
        <f>B10-B12</f>
        <v>2250</v>
      </c>
      <c r="C13" s="25">
        <f t="shared" ref="C13:M13" si="3">C10-C12</f>
        <v>2250</v>
      </c>
      <c r="D13" s="25">
        <f t="shared" si="3"/>
        <v>2250</v>
      </c>
      <c r="E13" s="25">
        <f t="shared" si="3"/>
        <v>2250</v>
      </c>
      <c r="F13" s="25">
        <f t="shared" si="3"/>
        <v>2250</v>
      </c>
      <c r="G13" s="25">
        <f t="shared" si="3"/>
        <v>2250</v>
      </c>
      <c r="H13" s="25">
        <f t="shared" si="3"/>
        <v>2250</v>
      </c>
      <c r="I13" s="25">
        <f t="shared" si="3"/>
        <v>2250</v>
      </c>
      <c r="J13" s="25">
        <f t="shared" si="3"/>
        <v>2250</v>
      </c>
      <c r="K13" s="25">
        <f t="shared" si="3"/>
        <v>2250</v>
      </c>
      <c r="L13" s="25">
        <f t="shared" si="3"/>
        <v>2250</v>
      </c>
      <c r="M13" s="25">
        <f t="shared" si="3"/>
        <v>2250</v>
      </c>
      <c r="N13" s="25">
        <f>SUM(B13:M13)</f>
        <v>27000</v>
      </c>
    </row>
    <row r="14" spans="1:14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>
      <c r="A15" s="91" t="s">
        <v>361</v>
      </c>
      <c r="B15" s="54">
        <f>SUM(B7)</f>
        <v>2500</v>
      </c>
      <c r="C15" s="54">
        <f t="shared" ref="C15:M15" si="4">SUM(C7)</f>
        <v>2500</v>
      </c>
      <c r="D15" s="54">
        <f t="shared" si="4"/>
        <v>2500</v>
      </c>
      <c r="E15" s="54">
        <f t="shared" si="4"/>
        <v>2500</v>
      </c>
      <c r="F15" s="54">
        <f t="shared" si="4"/>
        <v>2500</v>
      </c>
      <c r="G15" s="54">
        <f t="shared" si="4"/>
        <v>2500</v>
      </c>
      <c r="H15" s="54">
        <f t="shared" si="4"/>
        <v>2500</v>
      </c>
      <c r="I15" s="54">
        <f t="shared" si="4"/>
        <v>2500</v>
      </c>
      <c r="J15" s="54">
        <f t="shared" si="4"/>
        <v>2500</v>
      </c>
      <c r="K15" s="54">
        <f t="shared" si="4"/>
        <v>2500</v>
      </c>
      <c r="L15" s="54">
        <f t="shared" si="4"/>
        <v>2500</v>
      </c>
      <c r="M15" s="54">
        <f t="shared" si="4"/>
        <v>2500</v>
      </c>
      <c r="N15" s="23">
        <f>SUM(B15:M15)</f>
        <v>30000</v>
      </c>
    </row>
    <row r="16" spans="1:14">
      <c r="A16" s="91" t="s">
        <v>64</v>
      </c>
      <c r="B16" s="56">
        <f>SUM(B7)</f>
        <v>2500</v>
      </c>
      <c r="C16" s="56">
        <f t="shared" ref="C16:M16" si="5">SUM(C7)</f>
        <v>2500</v>
      </c>
      <c r="D16" s="56">
        <f t="shared" si="5"/>
        <v>2500</v>
      </c>
      <c r="E16" s="56">
        <f t="shared" si="5"/>
        <v>2500</v>
      </c>
      <c r="F16" s="56">
        <f t="shared" si="5"/>
        <v>2500</v>
      </c>
      <c r="G16" s="56">
        <f t="shared" si="5"/>
        <v>2500</v>
      </c>
      <c r="H16" s="56">
        <f t="shared" si="5"/>
        <v>2500</v>
      </c>
      <c r="I16" s="56">
        <f t="shared" si="5"/>
        <v>2500</v>
      </c>
      <c r="J16" s="56">
        <f t="shared" si="5"/>
        <v>2500</v>
      </c>
      <c r="K16" s="56">
        <f t="shared" si="5"/>
        <v>2500</v>
      </c>
      <c r="L16" s="56">
        <f t="shared" si="5"/>
        <v>2500</v>
      </c>
      <c r="M16" s="56">
        <f t="shared" si="5"/>
        <v>2500</v>
      </c>
      <c r="N16" s="23"/>
    </row>
  </sheetData>
  <mergeCells count="2">
    <mergeCell ref="A1:J1"/>
    <mergeCell ref="K1:N1"/>
  </mergeCells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2B72-018F-4D9A-B822-D045892F12A4}">
  <sheetPr>
    <tabColor theme="8" tint="-0.249977111117893"/>
  </sheetPr>
  <dimension ref="A1:N20"/>
  <sheetViews>
    <sheetView zoomScaleNormal="100" workbookViewId="0">
      <selection activeCell="H26" sqref="H26"/>
    </sheetView>
  </sheetViews>
  <sheetFormatPr baseColWidth="10" defaultColWidth="11.453125" defaultRowHeight="14.5"/>
  <cols>
    <col min="1" max="1" width="32.54296875" bestFit="1" customWidth="1"/>
  </cols>
  <sheetData>
    <row r="1" spans="1:14">
      <c r="A1" s="181" t="s">
        <v>357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>
      <c r="A2" s="91" t="s">
        <v>8</v>
      </c>
      <c r="B2" s="22" t="s">
        <v>101</v>
      </c>
      <c r="C2" s="67"/>
      <c r="D2" s="22"/>
      <c r="E2" s="67"/>
      <c r="F2" s="21"/>
      <c r="G2" s="21"/>
      <c r="H2" s="21"/>
      <c r="I2" s="21"/>
      <c r="J2" s="21"/>
      <c r="K2" s="21"/>
      <c r="L2" s="21"/>
      <c r="M2" s="21"/>
      <c r="N2" s="21"/>
    </row>
    <row r="3" spans="1:14" ht="28.5" customHeight="1">
      <c r="A3" s="159" t="s">
        <v>364</v>
      </c>
      <c r="B3" s="26">
        <v>1</v>
      </c>
      <c r="C3" s="26">
        <v>1</v>
      </c>
      <c r="D3" s="26">
        <v>1</v>
      </c>
      <c r="E3" s="26">
        <v>1</v>
      </c>
      <c r="F3" s="26">
        <v>1</v>
      </c>
      <c r="G3" s="26">
        <v>1</v>
      </c>
      <c r="H3" s="26">
        <v>1</v>
      </c>
      <c r="I3" s="26">
        <v>1</v>
      </c>
      <c r="J3" s="26">
        <v>1</v>
      </c>
      <c r="K3" s="26">
        <v>1</v>
      </c>
      <c r="L3" s="26">
        <v>1</v>
      </c>
      <c r="M3" s="26">
        <v>1</v>
      </c>
      <c r="N3" s="28"/>
    </row>
    <row r="4" spans="1:14">
      <c r="A4" s="160" t="s">
        <v>103</v>
      </c>
      <c r="B4" s="30" t="s">
        <v>104</v>
      </c>
      <c r="C4" s="30" t="s">
        <v>105</v>
      </c>
      <c r="D4" s="30" t="s">
        <v>106</v>
      </c>
      <c r="E4" s="30" t="s">
        <v>107</v>
      </c>
      <c r="F4" s="30" t="s">
        <v>108</v>
      </c>
      <c r="G4" s="30" t="s">
        <v>109</v>
      </c>
      <c r="H4" s="30" t="s">
        <v>110</v>
      </c>
      <c r="I4" s="30" t="s">
        <v>111</v>
      </c>
      <c r="J4" s="30" t="s">
        <v>112</v>
      </c>
      <c r="K4" s="30" t="s">
        <v>113</v>
      </c>
      <c r="L4" s="30" t="s">
        <v>114</v>
      </c>
      <c r="M4" s="30" t="s">
        <v>115</v>
      </c>
      <c r="N4" s="30" t="s">
        <v>116</v>
      </c>
    </row>
    <row r="5" spans="1:14">
      <c r="A5" s="91" t="s">
        <v>22</v>
      </c>
      <c r="B5" s="32" t="s">
        <v>374</v>
      </c>
      <c r="C5" s="32" t="s">
        <v>374</v>
      </c>
      <c r="D5" s="32" t="s">
        <v>374</v>
      </c>
      <c r="E5" s="32" t="s">
        <v>374</v>
      </c>
      <c r="F5" s="32" t="s">
        <v>374</v>
      </c>
      <c r="G5" s="32" t="s">
        <v>374</v>
      </c>
      <c r="H5" s="32" t="s">
        <v>374</v>
      </c>
      <c r="I5" s="32" t="s">
        <v>374</v>
      </c>
      <c r="J5" s="32" t="s">
        <v>374</v>
      </c>
      <c r="K5" s="32" t="s">
        <v>374</v>
      </c>
      <c r="L5" s="32" t="s">
        <v>374</v>
      </c>
      <c r="M5" s="32" t="s">
        <v>374</v>
      </c>
      <c r="N5" s="28"/>
    </row>
    <row r="6" spans="1:14">
      <c r="A6" s="91" t="s">
        <v>32</v>
      </c>
      <c r="B6" s="28" t="s">
        <v>121</v>
      </c>
      <c r="C6" s="28" t="s">
        <v>121</v>
      </c>
      <c r="D6" s="28" t="s">
        <v>121</v>
      </c>
      <c r="E6" s="28" t="s">
        <v>121</v>
      </c>
      <c r="F6" s="28" t="s">
        <v>121</v>
      </c>
      <c r="G6" s="28" t="s">
        <v>121</v>
      </c>
      <c r="H6" s="28" t="s">
        <v>121</v>
      </c>
      <c r="I6" s="28" t="s">
        <v>121</v>
      </c>
      <c r="J6" s="28" t="s">
        <v>121</v>
      </c>
      <c r="K6" s="28" t="s">
        <v>121</v>
      </c>
      <c r="L6" s="28" t="s">
        <v>121</v>
      </c>
      <c r="M6" s="28" t="s">
        <v>121</v>
      </c>
      <c r="N6" s="28"/>
    </row>
    <row r="7" spans="1:14">
      <c r="A7" s="91" t="s">
        <v>363</v>
      </c>
      <c r="B7" s="23">
        <v>2500</v>
      </c>
      <c r="C7" s="23">
        <v>2500</v>
      </c>
      <c r="D7" s="23">
        <v>2500</v>
      </c>
      <c r="E7" s="23">
        <v>2500</v>
      </c>
      <c r="F7" s="23">
        <v>2500</v>
      </c>
      <c r="G7" s="23">
        <v>2500</v>
      </c>
      <c r="H7" s="23">
        <v>2500</v>
      </c>
      <c r="I7" s="23">
        <v>2500</v>
      </c>
      <c r="J7" s="23">
        <v>2500</v>
      </c>
      <c r="K7" s="23">
        <v>2500</v>
      </c>
      <c r="L7" s="23">
        <v>2500</v>
      </c>
      <c r="M7" s="23">
        <v>2500</v>
      </c>
      <c r="N7" s="23">
        <f t="shared" ref="N7:N10" si="0">SUM(B7:M7)</f>
        <v>30000</v>
      </c>
    </row>
    <row r="8" spans="1:14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>
      <c r="A10" s="161" t="s">
        <v>38</v>
      </c>
      <c r="B10" s="46">
        <f>SUM(B7:B9)</f>
        <v>2500</v>
      </c>
      <c r="C10" s="46">
        <f t="shared" ref="C10:M10" si="1">SUM(C7:C9)</f>
        <v>2500</v>
      </c>
      <c r="D10" s="46">
        <f t="shared" si="1"/>
        <v>2500</v>
      </c>
      <c r="E10" s="46">
        <f t="shared" si="1"/>
        <v>2500</v>
      </c>
      <c r="F10" s="46">
        <f t="shared" si="1"/>
        <v>2500</v>
      </c>
      <c r="G10" s="46">
        <f t="shared" si="1"/>
        <v>2500</v>
      </c>
      <c r="H10" s="46">
        <f t="shared" si="1"/>
        <v>2500</v>
      </c>
      <c r="I10" s="46">
        <f t="shared" si="1"/>
        <v>2500</v>
      </c>
      <c r="J10" s="46">
        <f t="shared" si="1"/>
        <v>2500</v>
      </c>
      <c r="K10" s="46">
        <f t="shared" si="1"/>
        <v>2500</v>
      </c>
      <c r="L10" s="46">
        <f t="shared" si="1"/>
        <v>2500</v>
      </c>
      <c r="M10" s="46">
        <f t="shared" si="1"/>
        <v>2500</v>
      </c>
      <c r="N10" s="46">
        <f t="shared" si="0"/>
        <v>30000</v>
      </c>
    </row>
    <row r="11" spans="1:14">
      <c r="A11" s="91" t="s">
        <v>362</v>
      </c>
      <c r="B11" s="48">
        <v>0.1</v>
      </c>
      <c r="C11" s="48">
        <v>0.1</v>
      </c>
      <c r="D11" s="48">
        <v>0.1</v>
      </c>
      <c r="E11" s="48">
        <v>0.1</v>
      </c>
      <c r="F11" s="48">
        <v>0.1</v>
      </c>
      <c r="G11" s="48">
        <v>0.1</v>
      </c>
      <c r="H11" s="48">
        <v>0.1</v>
      </c>
      <c r="I11" s="48">
        <v>0.1</v>
      </c>
      <c r="J11" s="48">
        <v>0.1</v>
      </c>
      <c r="K11" s="48">
        <v>0.1</v>
      </c>
      <c r="L11" s="48">
        <v>0.1</v>
      </c>
      <c r="M11" s="48">
        <v>0.1</v>
      </c>
      <c r="N11" s="22"/>
    </row>
    <row r="12" spans="1:14">
      <c r="A12" s="91" t="s">
        <v>360</v>
      </c>
      <c r="B12" s="23">
        <f>B18*B11</f>
        <v>250</v>
      </c>
      <c r="C12" s="23">
        <f>C18*C11-B13</f>
        <v>250</v>
      </c>
      <c r="D12" s="23">
        <f>D18*D11-C13</f>
        <v>250</v>
      </c>
      <c r="E12" s="23">
        <f>E18*E11-D13</f>
        <v>250</v>
      </c>
      <c r="F12" s="23">
        <f t="shared" ref="F12:M12" si="2">F18*F11-E13</f>
        <v>250</v>
      </c>
      <c r="G12" s="23">
        <f t="shared" si="2"/>
        <v>250</v>
      </c>
      <c r="H12" s="23">
        <f t="shared" si="2"/>
        <v>250</v>
      </c>
      <c r="I12" s="23">
        <f t="shared" si="2"/>
        <v>250</v>
      </c>
      <c r="J12" s="23">
        <f t="shared" si="2"/>
        <v>250</v>
      </c>
      <c r="K12" s="23">
        <f t="shared" si="2"/>
        <v>250</v>
      </c>
      <c r="L12" s="23">
        <f t="shared" si="2"/>
        <v>250</v>
      </c>
      <c r="M12" s="23">
        <f t="shared" si="2"/>
        <v>250</v>
      </c>
      <c r="N12" s="23">
        <f>SUM(B12:M12)</f>
        <v>3000</v>
      </c>
    </row>
    <row r="13" spans="1:14">
      <c r="A13" s="91" t="s">
        <v>365</v>
      </c>
      <c r="B13" s="23">
        <f>B12</f>
        <v>250</v>
      </c>
      <c r="C13" s="23">
        <f>B13+C12</f>
        <v>500</v>
      </c>
      <c r="D13" s="23">
        <f>C13+D12</f>
        <v>750</v>
      </c>
      <c r="E13" s="23">
        <f t="shared" ref="E13:M13" si="3">D13+E12</f>
        <v>1000</v>
      </c>
      <c r="F13" s="23">
        <f t="shared" si="3"/>
        <v>1250</v>
      </c>
      <c r="G13" s="23">
        <f t="shared" si="3"/>
        <v>1500</v>
      </c>
      <c r="H13" s="23">
        <f t="shared" si="3"/>
        <v>1750</v>
      </c>
      <c r="I13" s="23">
        <f t="shared" si="3"/>
        <v>2000</v>
      </c>
      <c r="J13" s="23">
        <f t="shared" si="3"/>
        <v>2250</v>
      </c>
      <c r="K13" s="23">
        <f t="shared" si="3"/>
        <v>2500</v>
      </c>
      <c r="L13" s="23">
        <f t="shared" si="3"/>
        <v>2750</v>
      </c>
      <c r="M13" s="23">
        <f t="shared" si="3"/>
        <v>3000</v>
      </c>
      <c r="N13" s="23"/>
    </row>
    <row r="14" spans="1:14">
      <c r="A14" s="162" t="s">
        <v>50</v>
      </c>
      <c r="B14" s="76">
        <f>B12</f>
        <v>250</v>
      </c>
      <c r="C14" s="76">
        <f>C12</f>
        <v>250</v>
      </c>
      <c r="D14" s="76">
        <f>D12</f>
        <v>250</v>
      </c>
      <c r="E14" s="76">
        <f t="shared" ref="E14:M14" si="4">E12</f>
        <v>250</v>
      </c>
      <c r="F14" s="76">
        <f t="shared" si="4"/>
        <v>250</v>
      </c>
      <c r="G14" s="76">
        <f t="shared" si="4"/>
        <v>250</v>
      </c>
      <c r="H14" s="76">
        <f t="shared" si="4"/>
        <v>250</v>
      </c>
      <c r="I14" s="76">
        <f t="shared" si="4"/>
        <v>250</v>
      </c>
      <c r="J14" s="76">
        <f t="shared" si="4"/>
        <v>250</v>
      </c>
      <c r="K14" s="76">
        <f t="shared" si="4"/>
        <v>250</v>
      </c>
      <c r="L14" s="76">
        <f t="shared" si="4"/>
        <v>250</v>
      </c>
      <c r="M14" s="76">
        <f t="shared" si="4"/>
        <v>250</v>
      </c>
      <c r="N14" s="76">
        <f>SUM(B14:M14)</f>
        <v>3000</v>
      </c>
    </row>
    <row r="15" spans="1:14">
      <c r="A15" s="163" t="s">
        <v>52</v>
      </c>
      <c r="B15" s="25">
        <f>B10-B14</f>
        <v>2250</v>
      </c>
      <c r="C15" s="25">
        <f t="shared" ref="C15:M15" si="5">C10-C14</f>
        <v>2250</v>
      </c>
      <c r="D15" s="25">
        <f t="shared" si="5"/>
        <v>2250</v>
      </c>
      <c r="E15" s="25">
        <f t="shared" si="5"/>
        <v>2250</v>
      </c>
      <c r="F15" s="25">
        <f t="shared" si="5"/>
        <v>2250</v>
      </c>
      <c r="G15" s="25">
        <f t="shared" si="5"/>
        <v>2250</v>
      </c>
      <c r="H15" s="25">
        <f t="shared" si="5"/>
        <v>2250</v>
      </c>
      <c r="I15" s="25">
        <f t="shared" si="5"/>
        <v>2250</v>
      </c>
      <c r="J15" s="25">
        <f t="shared" si="5"/>
        <v>2250</v>
      </c>
      <c r="K15" s="25">
        <f t="shared" si="5"/>
        <v>2250</v>
      </c>
      <c r="L15" s="25">
        <f t="shared" si="5"/>
        <v>2250</v>
      </c>
      <c r="M15" s="25">
        <f t="shared" si="5"/>
        <v>2250</v>
      </c>
      <c r="N15" s="25">
        <f>SUM(B15:M15)</f>
        <v>27000</v>
      </c>
    </row>
    <row r="16" spans="1:14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>
      <c r="A17" s="91" t="s">
        <v>361</v>
      </c>
      <c r="B17" s="54">
        <f t="shared" ref="B17:M17" si="6">SUM(B7:B9)</f>
        <v>2500</v>
      </c>
      <c r="C17" s="54">
        <f t="shared" si="6"/>
        <v>2500</v>
      </c>
      <c r="D17" s="54">
        <f t="shared" si="6"/>
        <v>2500</v>
      </c>
      <c r="E17" s="54">
        <f t="shared" si="6"/>
        <v>2500</v>
      </c>
      <c r="F17" s="54">
        <f t="shared" si="6"/>
        <v>2500</v>
      </c>
      <c r="G17" s="54">
        <f t="shared" si="6"/>
        <v>2500</v>
      </c>
      <c r="H17" s="54">
        <f t="shared" si="6"/>
        <v>2500</v>
      </c>
      <c r="I17" s="54">
        <f t="shared" si="6"/>
        <v>2500</v>
      </c>
      <c r="J17" s="54">
        <f t="shared" si="6"/>
        <v>2500</v>
      </c>
      <c r="K17" s="54">
        <f t="shared" si="6"/>
        <v>2500</v>
      </c>
      <c r="L17" s="54">
        <f t="shared" si="6"/>
        <v>2500</v>
      </c>
      <c r="M17" s="54">
        <f t="shared" si="6"/>
        <v>2500</v>
      </c>
      <c r="N17" s="23">
        <f>SUM(B17:M17)</f>
        <v>30000</v>
      </c>
    </row>
    <row r="18" spans="1:14">
      <c r="A18" s="91" t="s">
        <v>366</v>
      </c>
      <c r="B18" s="23">
        <f>B17</f>
        <v>2500</v>
      </c>
      <c r="C18" s="23">
        <f>B18+C17</f>
        <v>5000</v>
      </c>
      <c r="D18" s="23">
        <f t="shared" ref="D18:M18" si="7">C18+D17</f>
        <v>7500</v>
      </c>
      <c r="E18" s="23">
        <f t="shared" si="7"/>
        <v>10000</v>
      </c>
      <c r="F18" s="23">
        <f t="shared" si="7"/>
        <v>12500</v>
      </c>
      <c r="G18" s="23">
        <f t="shared" si="7"/>
        <v>15000</v>
      </c>
      <c r="H18" s="23">
        <f t="shared" si="7"/>
        <v>17500</v>
      </c>
      <c r="I18" s="23">
        <f t="shared" si="7"/>
        <v>20000</v>
      </c>
      <c r="J18" s="23">
        <f t="shared" si="7"/>
        <v>22500</v>
      </c>
      <c r="K18" s="23">
        <f t="shared" si="7"/>
        <v>25000</v>
      </c>
      <c r="L18" s="23">
        <f t="shared" si="7"/>
        <v>27500</v>
      </c>
      <c r="M18" s="23">
        <f t="shared" si="7"/>
        <v>30000</v>
      </c>
      <c r="N18" s="23"/>
    </row>
    <row r="19" spans="1:14">
      <c r="A19" s="22" t="s">
        <v>62</v>
      </c>
      <c r="B19" s="23">
        <f>B7*12</f>
        <v>30000</v>
      </c>
      <c r="C19" s="23">
        <f t="shared" ref="C19:M19" si="8">C7*12</f>
        <v>30000</v>
      </c>
      <c r="D19" s="23">
        <f t="shared" si="8"/>
        <v>30000</v>
      </c>
      <c r="E19" s="23">
        <f t="shared" si="8"/>
        <v>30000</v>
      </c>
      <c r="F19" s="23">
        <f t="shared" si="8"/>
        <v>30000</v>
      </c>
      <c r="G19" s="23">
        <f t="shared" si="8"/>
        <v>30000</v>
      </c>
      <c r="H19" s="23">
        <f t="shared" si="8"/>
        <v>30000</v>
      </c>
      <c r="I19" s="23">
        <f t="shared" si="8"/>
        <v>30000</v>
      </c>
      <c r="J19" s="23">
        <f t="shared" si="8"/>
        <v>30000</v>
      </c>
      <c r="K19" s="23">
        <f t="shared" si="8"/>
        <v>30000</v>
      </c>
      <c r="L19" s="23">
        <f t="shared" si="8"/>
        <v>30000</v>
      </c>
      <c r="M19" s="23">
        <f t="shared" si="8"/>
        <v>30000</v>
      </c>
      <c r="N19" s="23"/>
    </row>
    <row r="20" spans="1:14">
      <c r="A20" s="22" t="s">
        <v>64</v>
      </c>
      <c r="B20" s="56">
        <f>SUM(B19/12)</f>
        <v>2500</v>
      </c>
      <c r="C20" s="56">
        <f t="shared" ref="C20:M20" si="9">SUM(C19/12)</f>
        <v>2500</v>
      </c>
      <c r="D20" s="56">
        <f t="shared" si="9"/>
        <v>2500</v>
      </c>
      <c r="E20" s="56">
        <f t="shared" si="9"/>
        <v>2500</v>
      </c>
      <c r="F20" s="56">
        <f t="shared" si="9"/>
        <v>2500</v>
      </c>
      <c r="G20" s="56">
        <f t="shared" si="9"/>
        <v>2500</v>
      </c>
      <c r="H20" s="56">
        <f t="shared" si="9"/>
        <v>2500</v>
      </c>
      <c r="I20" s="56">
        <f t="shared" si="9"/>
        <v>2500</v>
      </c>
      <c r="J20" s="56">
        <f t="shared" si="9"/>
        <v>2500</v>
      </c>
      <c r="K20" s="56">
        <f t="shared" si="9"/>
        <v>2500</v>
      </c>
      <c r="L20" s="56">
        <f t="shared" si="9"/>
        <v>2500</v>
      </c>
      <c r="M20" s="56">
        <f t="shared" si="9"/>
        <v>2500</v>
      </c>
      <c r="N20" s="23"/>
    </row>
  </sheetData>
  <mergeCells count="1">
    <mergeCell ref="A1:N1"/>
  </mergeCells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56B4E-10C1-41BA-A1CA-CB028E80546D}">
  <sheetPr>
    <tabColor theme="8" tint="0.59999389629810485"/>
  </sheetPr>
  <dimension ref="A1:J21"/>
  <sheetViews>
    <sheetView zoomScale="110" zoomScaleNormal="110" workbookViewId="0">
      <selection activeCell="B10" sqref="B10"/>
    </sheetView>
  </sheetViews>
  <sheetFormatPr baseColWidth="10" defaultColWidth="11.453125" defaultRowHeight="14.5"/>
  <cols>
    <col min="1" max="1" width="25.54296875" bestFit="1" customWidth="1"/>
    <col min="4" max="4" width="14.7265625" customWidth="1"/>
  </cols>
  <sheetData>
    <row r="1" spans="1:10">
      <c r="A1" s="172" t="s">
        <v>358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>
      <c r="A2" s="91" t="s">
        <v>8</v>
      </c>
      <c r="B2" s="22" t="s">
        <v>352</v>
      </c>
      <c r="C2" s="22"/>
      <c r="D2" s="22"/>
      <c r="E2" s="67"/>
      <c r="F2" s="22"/>
      <c r="G2" s="21"/>
      <c r="H2" s="4"/>
      <c r="I2" s="4"/>
      <c r="J2" s="4"/>
    </row>
    <row r="3" spans="1:10">
      <c r="A3" s="91" t="s">
        <v>10</v>
      </c>
      <c r="B3" s="22" t="s">
        <v>353</v>
      </c>
      <c r="C3" s="22"/>
      <c r="D3" s="67"/>
      <c r="E3" s="22"/>
      <c r="F3" s="67"/>
      <c r="G3" s="21"/>
      <c r="H3" s="4"/>
      <c r="I3" s="4"/>
      <c r="J3" s="4"/>
    </row>
    <row r="4" spans="1:10">
      <c r="A4" s="91" t="s">
        <v>12</v>
      </c>
      <c r="B4" s="22" t="s">
        <v>353</v>
      </c>
      <c r="C4" s="22"/>
      <c r="D4" s="22"/>
      <c r="E4" s="22"/>
      <c r="F4" s="22"/>
      <c r="G4" s="22"/>
      <c r="H4" s="22"/>
      <c r="I4" s="4"/>
      <c r="J4" s="4"/>
    </row>
    <row r="5" spans="1:10" ht="35.5">
      <c r="A5" s="97" t="s">
        <v>224</v>
      </c>
      <c r="B5" s="70" t="s">
        <v>354</v>
      </c>
      <c r="C5" s="22"/>
      <c r="D5" s="22"/>
      <c r="E5" s="22"/>
      <c r="F5" s="22"/>
      <c r="G5" s="22"/>
      <c r="H5" s="22"/>
      <c r="I5" s="4"/>
      <c r="J5" s="4"/>
    </row>
    <row r="6" spans="1:10" ht="35.5">
      <c r="A6" s="97" t="s">
        <v>228</v>
      </c>
      <c r="B6" s="70" t="s">
        <v>355</v>
      </c>
      <c r="C6" s="22"/>
      <c r="D6" s="22"/>
      <c r="E6" s="22"/>
      <c r="F6" s="22"/>
      <c r="G6" s="22"/>
      <c r="H6" s="22"/>
      <c r="I6" s="4"/>
      <c r="J6" s="4"/>
    </row>
    <row r="7" spans="1:10" ht="24">
      <c r="A7" s="159" t="s">
        <v>367</v>
      </c>
      <c r="B7" s="26">
        <v>1</v>
      </c>
      <c r="C7" s="22"/>
      <c r="D7" s="22"/>
      <c r="E7" s="22"/>
      <c r="F7" s="22"/>
      <c r="G7" s="22"/>
      <c r="H7" s="22"/>
      <c r="I7" s="4"/>
      <c r="J7" s="4"/>
    </row>
    <row r="8" spans="1:10">
      <c r="A8" s="160" t="s">
        <v>103</v>
      </c>
      <c r="B8" s="164" t="s">
        <v>109</v>
      </c>
      <c r="C8" s="22"/>
      <c r="D8" s="22"/>
      <c r="E8" s="22"/>
      <c r="F8" s="22"/>
      <c r="G8" s="22"/>
      <c r="H8" s="22"/>
      <c r="I8" s="4"/>
      <c r="J8" s="4"/>
    </row>
    <row r="9" spans="1:10">
      <c r="A9" s="91" t="s">
        <v>22</v>
      </c>
      <c r="B9" s="32" t="s">
        <v>375</v>
      </c>
      <c r="C9" s="22"/>
      <c r="D9" s="22"/>
      <c r="E9" s="22"/>
      <c r="F9" s="22"/>
      <c r="G9" s="22"/>
      <c r="H9" s="22"/>
      <c r="I9" s="4"/>
      <c r="J9" s="4"/>
    </row>
    <row r="10" spans="1:10">
      <c r="A10" s="91" t="s">
        <v>32</v>
      </c>
      <c r="B10" s="28" t="s">
        <v>118</v>
      </c>
      <c r="C10" s="22"/>
      <c r="D10" s="22"/>
      <c r="E10" s="22"/>
      <c r="F10" s="22"/>
      <c r="G10" s="22"/>
      <c r="H10" s="22"/>
      <c r="I10" s="4"/>
      <c r="J10" s="4"/>
    </row>
    <row r="11" spans="1:10">
      <c r="A11" s="91" t="s">
        <v>52</v>
      </c>
      <c r="B11" s="23">
        <v>100000</v>
      </c>
      <c r="C11" s="22"/>
      <c r="D11" s="22"/>
      <c r="E11" s="22"/>
      <c r="F11" s="22"/>
      <c r="G11" s="22"/>
      <c r="H11" s="22"/>
      <c r="I11" s="4"/>
      <c r="J11" s="4"/>
    </row>
    <row r="12" spans="1:10">
      <c r="A12" s="22"/>
      <c r="B12" s="22"/>
      <c r="C12" s="22"/>
      <c r="D12" s="165"/>
      <c r="E12" s="165"/>
      <c r="F12" s="22"/>
      <c r="G12" s="22"/>
      <c r="H12" s="22"/>
      <c r="I12" s="4"/>
      <c r="J12" s="4"/>
    </row>
    <row r="13" spans="1:10">
      <c r="A13" s="166"/>
      <c r="B13" s="22"/>
      <c r="C13" s="22"/>
      <c r="D13" s="22"/>
      <c r="E13" s="167"/>
      <c r="F13" s="22"/>
      <c r="G13" s="22"/>
      <c r="H13" s="22"/>
      <c r="I13" s="4"/>
      <c r="J13" s="4"/>
    </row>
    <row r="14" spans="1:10">
      <c r="A14" s="161" t="s">
        <v>38</v>
      </c>
      <c r="B14" s="46">
        <f>SUM(B11:B13)</f>
        <v>100000</v>
      </c>
      <c r="C14" s="22"/>
      <c r="D14" s="22"/>
      <c r="E14" s="168"/>
      <c r="F14" s="22"/>
      <c r="G14" s="22"/>
      <c r="H14" s="22"/>
      <c r="I14" s="4"/>
      <c r="J14" s="4"/>
    </row>
    <row r="15" spans="1:10" ht="29.25" customHeight="1">
      <c r="A15" s="159" t="s">
        <v>368</v>
      </c>
      <c r="B15" s="75">
        <v>7.5750000000000012E-2</v>
      </c>
      <c r="C15" s="22"/>
      <c r="D15" s="22"/>
      <c r="E15" s="169"/>
      <c r="F15" s="22"/>
      <c r="G15" s="22"/>
      <c r="H15" s="22"/>
      <c r="I15" s="4"/>
      <c r="J15" s="4"/>
    </row>
    <row r="16" spans="1:10">
      <c r="A16" s="162" t="s">
        <v>360</v>
      </c>
      <c r="B16" s="76">
        <f>B19*B15</f>
        <v>7575.0000000000009</v>
      </c>
      <c r="C16" s="22"/>
      <c r="D16" s="22"/>
      <c r="E16" s="22"/>
      <c r="F16" s="22"/>
      <c r="G16" s="22"/>
      <c r="H16" s="22"/>
      <c r="I16" s="4"/>
      <c r="J16" s="4"/>
    </row>
    <row r="17" spans="1:10">
      <c r="A17" s="163" t="s">
        <v>52</v>
      </c>
      <c r="B17" s="25">
        <f>B14-B16</f>
        <v>92425</v>
      </c>
      <c r="C17" s="22"/>
      <c r="D17" s="22"/>
      <c r="E17" s="22"/>
      <c r="F17" s="22"/>
      <c r="G17" s="22"/>
      <c r="H17" s="22"/>
      <c r="I17" s="4"/>
      <c r="J17" s="4"/>
    </row>
    <row r="18" spans="1:10">
      <c r="A18" s="22"/>
      <c r="B18" s="22"/>
      <c r="C18" s="22"/>
      <c r="D18" s="22"/>
      <c r="E18" s="22"/>
      <c r="F18" s="22"/>
      <c r="G18" s="22"/>
      <c r="H18" s="22"/>
      <c r="I18" s="4"/>
      <c r="J18" s="4"/>
    </row>
    <row r="19" spans="1:10">
      <c r="A19" s="91" t="s">
        <v>361</v>
      </c>
      <c r="B19" s="54">
        <f>SUM(B11:B13)</f>
        <v>100000</v>
      </c>
      <c r="C19" s="22"/>
      <c r="D19" s="22"/>
      <c r="E19" s="22"/>
      <c r="F19" s="22"/>
      <c r="G19" s="22"/>
      <c r="H19" s="22"/>
      <c r="I19" s="4"/>
      <c r="J19" s="4"/>
    </row>
    <row r="20" spans="1:10">
      <c r="A20" s="91" t="s">
        <v>64</v>
      </c>
      <c r="B20" s="56">
        <f>SUM(B11:B13)</f>
        <v>100000</v>
      </c>
      <c r="C20" s="22"/>
      <c r="D20" s="22"/>
      <c r="E20" s="22"/>
      <c r="F20" s="22"/>
      <c r="G20" s="22"/>
      <c r="H20" s="22"/>
      <c r="I20" s="4"/>
      <c r="J20" s="4"/>
    </row>
    <row r="21" spans="1:10">
      <c r="C21" s="156"/>
      <c r="D21" s="156"/>
      <c r="E21" s="156"/>
      <c r="F21" s="156"/>
      <c r="G21" s="156"/>
      <c r="H21" s="156"/>
    </row>
  </sheetData>
  <mergeCells count="1">
    <mergeCell ref="A1:J1"/>
  </mergeCells>
  <pageMargins left="0.7" right="0.7" top="0.78740157499999996" bottom="0.78740157499999996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6DE44-1EFD-4C48-87AC-82F74C53A9F5}">
  <sheetPr>
    <tabColor theme="8" tint="-0.249977111117893"/>
  </sheetPr>
  <dimension ref="A1:J30"/>
  <sheetViews>
    <sheetView zoomScale="110" zoomScaleNormal="110" workbookViewId="0">
      <selection activeCell="E15" sqref="E15"/>
    </sheetView>
  </sheetViews>
  <sheetFormatPr baseColWidth="10" defaultColWidth="11.453125" defaultRowHeight="14.5"/>
  <cols>
    <col min="1" max="1" width="30.1796875" bestFit="1" customWidth="1"/>
  </cols>
  <sheetData>
    <row r="1" spans="1:10">
      <c r="A1" s="179" t="s">
        <v>359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>
      <c r="A2" s="91" t="s">
        <v>8</v>
      </c>
      <c r="B2" s="22" t="s">
        <v>352</v>
      </c>
      <c r="C2" s="67"/>
      <c r="D2" s="22"/>
      <c r="E2" s="67"/>
      <c r="F2" s="21"/>
      <c r="G2" s="21"/>
      <c r="H2" s="4"/>
      <c r="I2" s="4"/>
      <c r="J2" s="4"/>
    </row>
    <row r="3" spans="1:10">
      <c r="A3" s="91" t="s">
        <v>10</v>
      </c>
      <c r="B3" s="22" t="s">
        <v>353</v>
      </c>
      <c r="C3" s="22"/>
      <c r="D3" s="67"/>
      <c r="E3" s="21"/>
      <c r="F3" s="21"/>
      <c r="G3" s="21"/>
      <c r="H3" s="4"/>
      <c r="I3" s="4"/>
      <c r="J3" s="4"/>
    </row>
    <row r="4" spans="1:10">
      <c r="A4" s="91" t="s">
        <v>12</v>
      </c>
      <c r="B4" s="22" t="s">
        <v>353</v>
      </c>
      <c r="C4" s="67"/>
      <c r="D4" s="67"/>
      <c r="E4" s="67"/>
      <c r="F4" s="67"/>
      <c r="G4" s="67"/>
      <c r="H4" s="67"/>
      <c r="I4" s="4"/>
      <c r="J4" s="4"/>
    </row>
    <row r="5" spans="1:10" ht="35.5">
      <c r="A5" s="37" t="s">
        <v>224</v>
      </c>
      <c r="B5" s="70" t="s">
        <v>354</v>
      </c>
      <c r="C5" s="67"/>
      <c r="D5" s="67"/>
      <c r="E5" s="67"/>
      <c r="F5" s="67"/>
      <c r="G5" s="67"/>
      <c r="H5" s="67"/>
      <c r="I5" s="4"/>
      <c r="J5" s="4"/>
    </row>
    <row r="6" spans="1:10" ht="35.5">
      <c r="A6" s="37" t="s">
        <v>228</v>
      </c>
      <c r="B6" s="70" t="s">
        <v>355</v>
      </c>
      <c r="C6" s="67"/>
      <c r="D6" s="67"/>
      <c r="E6" s="67"/>
      <c r="F6" s="167"/>
      <c r="G6" s="67"/>
      <c r="H6" s="67"/>
      <c r="I6" s="4"/>
      <c r="J6" s="4"/>
    </row>
    <row r="7" spans="1:10">
      <c r="A7" s="159" t="s">
        <v>367</v>
      </c>
      <c r="B7" s="26">
        <v>1</v>
      </c>
      <c r="C7" s="67"/>
      <c r="D7" s="67"/>
      <c r="E7" s="67"/>
      <c r="F7" s="67"/>
      <c r="G7" s="67"/>
      <c r="H7" s="67"/>
      <c r="I7" s="4"/>
      <c r="J7" s="4"/>
    </row>
    <row r="8" spans="1:10">
      <c r="A8" s="160" t="s">
        <v>103</v>
      </c>
      <c r="B8" s="164" t="s">
        <v>109</v>
      </c>
      <c r="C8" s="67"/>
      <c r="D8" s="67"/>
      <c r="E8" s="67"/>
      <c r="F8" s="170"/>
      <c r="G8" s="67"/>
      <c r="H8" s="67"/>
      <c r="I8" s="4"/>
      <c r="J8" s="4"/>
    </row>
    <row r="9" spans="1:10">
      <c r="A9" s="91" t="s">
        <v>22</v>
      </c>
      <c r="B9" s="32" t="s">
        <v>375</v>
      </c>
      <c r="C9" s="67"/>
      <c r="D9" s="67"/>
      <c r="E9" s="67"/>
      <c r="F9" s="171"/>
      <c r="G9" s="67"/>
      <c r="H9" s="67"/>
      <c r="I9" s="4"/>
      <c r="J9" s="4"/>
    </row>
    <row r="10" spans="1:10">
      <c r="A10" s="91" t="s">
        <v>32</v>
      </c>
      <c r="B10" s="28" t="s">
        <v>121</v>
      </c>
      <c r="C10" s="67"/>
      <c r="D10" s="67"/>
      <c r="E10" s="67"/>
      <c r="F10" s="171"/>
      <c r="G10" s="67"/>
      <c r="H10" s="67"/>
      <c r="I10" s="4"/>
      <c r="J10" s="4"/>
    </row>
    <row r="11" spans="1:10">
      <c r="A11" s="91" t="s">
        <v>52</v>
      </c>
      <c r="B11" s="23">
        <v>100000</v>
      </c>
      <c r="C11" s="67"/>
      <c r="D11" s="67"/>
      <c r="E11" s="67"/>
      <c r="F11" s="171"/>
      <c r="G11" s="67"/>
      <c r="H11" s="67"/>
      <c r="I11" s="4"/>
      <c r="J11" s="4"/>
    </row>
    <row r="12" spans="1:10">
      <c r="A12" s="22"/>
      <c r="B12" s="23"/>
      <c r="C12" s="67"/>
      <c r="D12" s="67"/>
      <c r="E12" s="67"/>
      <c r="F12" s="67"/>
      <c r="G12" s="67"/>
      <c r="H12" s="67"/>
      <c r="I12" s="4"/>
      <c r="J12" s="4"/>
    </row>
    <row r="13" spans="1:10">
      <c r="A13" s="22"/>
      <c r="B13" s="23"/>
      <c r="C13" s="67"/>
      <c r="D13" s="67"/>
      <c r="E13" s="67"/>
      <c r="F13" s="67"/>
      <c r="G13" s="67"/>
      <c r="H13" s="67"/>
      <c r="I13" s="4"/>
      <c r="J13" s="4"/>
    </row>
    <row r="14" spans="1:10">
      <c r="A14" s="161" t="s">
        <v>38</v>
      </c>
      <c r="B14" s="46">
        <f t="shared" ref="B14" si="0">SUM(B11:B13)</f>
        <v>100000</v>
      </c>
      <c r="C14" s="67"/>
      <c r="D14" s="67"/>
      <c r="E14" s="67"/>
      <c r="F14" s="67"/>
      <c r="G14" s="67"/>
      <c r="H14" s="67"/>
      <c r="I14" s="4"/>
      <c r="J14" s="4"/>
    </row>
    <row r="15" spans="1:10" ht="45" customHeight="1">
      <c r="A15" s="159" t="s">
        <v>368</v>
      </c>
      <c r="B15" s="75">
        <v>4.1549999999999997E-2</v>
      </c>
      <c r="C15" s="67"/>
      <c r="D15" s="67"/>
      <c r="E15" s="67"/>
      <c r="F15" s="67"/>
      <c r="G15" s="67"/>
      <c r="H15" s="67"/>
      <c r="I15" s="4"/>
      <c r="J15" s="4"/>
    </row>
    <row r="16" spans="1:10">
      <c r="A16" s="91" t="s">
        <v>360</v>
      </c>
      <c r="B16" s="23">
        <f>B21*B15</f>
        <v>4155</v>
      </c>
      <c r="C16" s="67"/>
      <c r="D16" s="67"/>
      <c r="E16" s="67"/>
      <c r="F16" s="67"/>
      <c r="G16" s="67"/>
      <c r="H16" s="67"/>
      <c r="I16" s="4"/>
      <c r="J16" s="4"/>
    </row>
    <row r="17" spans="1:10">
      <c r="A17" s="91" t="s">
        <v>365</v>
      </c>
      <c r="B17" s="23">
        <f>B16</f>
        <v>4155</v>
      </c>
      <c r="C17" s="67"/>
      <c r="D17" s="67"/>
      <c r="E17" s="67"/>
      <c r="F17" s="67"/>
      <c r="G17" s="67"/>
      <c r="H17" s="67"/>
      <c r="I17" s="4"/>
      <c r="J17" s="4"/>
    </row>
    <row r="18" spans="1:10">
      <c r="A18" s="162" t="s">
        <v>50</v>
      </c>
      <c r="B18" s="76">
        <f>B16</f>
        <v>4155</v>
      </c>
      <c r="C18" s="67"/>
      <c r="D18" s="67"/>
      <c r="E18" s="67"/>
      <c r="F18" s="67"/>
      <c r="G18" s="67"/>
      <c r="H18" s="67"/>
      <c r="I18" s="4"/>
      <c r="J18" s="4"/>
    </row>
    <row r="19" spans="1:10">
      <c r="A19" s="163" t="s">
        <v>52</v>
      </c>
      <c r="B19" s="25">
        <f>B14-B16</f>
        <v>95845</v>
      </c>
      <c r="C19" s="67"/>
      <c r="D19" s="67"/>
      <c r="E19" s="67"/>
      <c r="F19" s="67"/>
      <c r="G19" s="67"/>
      <c r="H19" s="67"/>
      <c r="I19" s="4"/>
      <c r="J19" s="4"/>
    </row>
    <row r="20" spans="1:10">
      <c r="A20" s="22"/>
      <c r="B20" s="22"/>
      <c r="C20" s="67"/>
      <c r="D20" s="67"/>
      <c r="E20" s="67"/>
      <c r="F20" s="67"/>
      <c r="G20" s="67"/>
      <c r="H20" s="67"/>
      <c r="I20" s="4"/>
      <c r="J20" s="4"/>
    </row>
    <row r="21" spans="1:10">
      <c r="A21" s="91" t="s">
        <v>361</v>
      </c>
      <c r="B21" s="54">
        <f>SUM(B11:B13)</f>
        <v>100000</v>
      </c>
      <c r="C21" s="67"/>
      <c r="D21" s="67"/>
      <c r="E21" s="67"/>
      <c r="F21" s="67"/>
      <c r="G21" s="67"/>
      <c r="H21" s="67"/>
      <c r="I21" s="4"/>
      <c r="J21" s="4"/>
    </row>
    <row r="22" spans="1:10">
      <c r="A22" s="91" t="s">
        <v>366</v>
      </c>
      <c r="B22" s="23">
        <f>B21</f>
        <v>100000</v>
      </c>
      <c r="C22" s="67"/>
      <c r="D22" s="67"/>
      <c r="E22" s="67"/>
      <c r="F22" s="67"/>
      <c r="G22" s="67"/>
      <c r="H22" s="67"/>
      <c r="I22" s="4"/>
      <c r="J22" s="4"/>
    </row>
    <row r="23" spans="1:10">
      <c r="A23" s="22" t="s">
        <v>62</v>
      </c>
      <c r="B23" s="23">
        <f>SUM(B11:B13)</f>
        <v>100000</v>
      </c>
      <c r="C23" s="67"/>
      <c r="D23" s="67"/>
      <c r="E23" s="67"/>
      <c r="F23" s="67"/>
      <c r="G23" s="67"/>
      <c r="H23" s="67"/>
      <c r="I23" s="4"/>
      <c r="J23" s="4"/>
    </row>
    <row r="24" spans="1:10">
      <c r="A24" s="22" t="s">
        <v>64</v>
      </c>
      <c r="B24" s="56">
        <f>SUM(B11:B13)</f>
        <v>100000</v>
      </c>
      <c r="C24" s="67"/>
      <c r="D24" s="67"/>
      <c r="E24" s="67"/>
      <c r="F24" s="67"/>
      <c r="G24" s="67"/>
      <c r="H24" s="67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4"/>
      <c r="B30" s="4"/>
      <c r="C30" s="4"/>
      <c r="D30" s="4"/>
      <c r="E30" s="4"/>
      <c r="F30" s="4"/>
      <c r="G30" s="4"/>
      <c r="H30" s="4"/>
      <c r="I30" s="4"/>
      <c r="J30" s="4"/>
    </row>
  </sheetData>
  <mergeCells count="1">
    <mergeCell ref="A1:J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08b08c-7c2d-4bd0-a9ec-71cceca54455" xsi:nil="true"/>
    <lcf76f155ced4ddcb4097134ff3c332f xmlns="4b2400fe-f831-49a8-a009-c60ecffd482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9D6B2F2F8B184B84CD1A0E1ADAAB78" ma:contentTypeVersion="15" ma:contentTypeDescription="Ein neues Dokument erstellen." ma:contentTypeScope="" ma:versionID="f6976bd76b61e4fd2b8ec5c01a6f76cd">
  <xsd:schema xmlns:xsd="http://www.w3.org/2001/XMLSchema" xmlns:xs="http://www.w3.org/2001/XMLSchema" xmlns:p="http://schemas.microsoft.com/office/2006/metadata/properties" xmlns:ns2="4b2400fe-f831-49a8-a009-c60ecffd4822" xmlns:ns3="a808b08c-7c2d-4bd0-a9ec-71cceca54455" targetNamespace="http://schemas.microsoft.com/office/2006/metadata/properties" ma:root="true" ma:fieldsID="48478aec08a25cbc0a574139eb25fb4e" ns2:_="" ns3:_="">
    <xsd:import namespace="4b2400fe-f831-49a8-a009-c60ecffd4822"/>
    <xsd:import namespace="a808b08c-7c2d-4bd0-a9ec-71cceca544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2400fe-f831-49a8-a009-c60ecffd4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8b08c-7c2d-4bd0-a9ec-71cceca544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0e7738-7ea6-4c57-963c-0eab11001bf5}" ma:internalName="TaxCatchAll" ma:showField="CatchAllData" ma:web="a808b08c-7c2d-4bd0-a9ec-71cceca544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0619CA-50D2-4ADB-A61B-D554C6449CF0}">
  <ds:schemaRefs>
    <ds:schemaRef ds:uri="http://schemas.microsoft.com/office/2006/metadata/properties"/>
    <ds:schemaRef ds:uri="http://schemas.microsoft.com/office/infopath/2007/PartnerControls"/>
    <ds:schemaRef ds:uri="6b092dd6-fbf6-4f0d-ae1d-671f5b59c94a"/>
    <ds:schemaRef ds:uri="241c4f33-f092-474c-8ebd-8c9a46c3059f"/>
    <ds:schemaRef ds:uri="eadeba5d-1be1-4e82-bbf2-eee3b72eecf6"/>
    <ds:schemaRef ds:uri="9a455154-f1f6-469e-8b4f-ab59996a8e9d"/>
    <ds:schemaRef ds:uri="a808b08c-7c2d-4bd0-a9ec-71cceca54455"/>
    <ds:schemaRef ds:uri="4b2400fe-f831-49a8-a009-c60ecffd4822"/>
  </ds:schemaRefs>
</ds:datastoreItem>
</file>

<file path=customXml/itemProps2.xml><?xml version="1.0" encoding="utf-8"?>
<ds:datastoreItem xmlns:ds="http://schemas.openxmlformats.org/officeDocument/2006/customXml" ds:itemID="{C836E06B-F017-41B6-B9B3-01490507AB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092100-19F6-46A9-8B88-6A02D7D5AA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2400fe-f831-49a8-a009-c60ecffd4822"/>
    <ds:schemaRef ds:uri="a808b08c-7c2d-4bd0-a9ec-71cceca544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44</vt:i4>
      </vt:variant>
      <vt:variant>
        <vt:lpstr>Benannte Bereiche</vt:lpstr>
      </vt:variant>
      <vt:variant>
        <vt:i4>5</vt:i4>
      </vt:variant>
    </vt:vector>
  </HeadingPairs>
  <TitlesOfParts>
    <vt:vector size="49" baseType="lpstr">
      <vt:lpstr>Versione</vt:lpstr>
      <vt:lpstr>Titolo</vt:lpstr>
      <vt:lpstr>Glossario</vt:lpstr>
      <vt:lpstr>Contenuto</vt:lpstr>
      <vt:lpstr>Tariffe</vt:lpstr>
      <vt:lpstr>M1</vt:lpstr>
      <vt:lpstr>Y1</vt:lpstr>
      <vt:lpstr>M2</vt:lpstr>
      <vt:lpstr>Y2</vt:lpstr>
      <vt:lpstr>M3</vt:lpstr>
      <vt:lpstr>Y3</vt:lpstr>
      <vt:lpstr>M4</vt:lpstr>
      <vt:lpstr>Y4</vt:lpstr>
      <vt:lpstr>M5</vt:lpstr>
      <vt:lpstr>Y5</vt:lpstr>
      <vt:lpstr>M6</vt:lpstr>
      <vt:lpstr>Y6</vt:lpstr>
      <vt:lpstr>M7</vt:lpstr>
      <vt:lpstr>Y7</vt:lpstr>
      <vt:lpstr>M8</vt:lpstr>
      <vt:lpstr>Y8</vt:lpstr>
      <vt:lpstr>M9</vt:lpstr>
      <vt:lpstr>Y9</vt:lpstr>
      <vt:lpstr>M10</vt:lpstr>
      <vt:lpstr>Y10</vt:lpstr>
      <vt:lpstr>M11</vt:lpstr>
      <vt:lpstr>Y11</vt:lpstr>
      <vt:lpstr>M12</vt:lpstr>
      <vt:lpstr>Y12</vt:lpstr>
      <vt:lpstr>MY12</vt:lpstr>
      <vt:lpstr>M13</vt:lpstr>
      <vt:lpstr>Y13</vt:lpstr>
      <vt:lpstr>M14</vt:lpstr>
      <vt:lpstr>Y14</vt:lpstr>
      <vt:lpstr>M15</vt:lpstr>
      <vt:lpstr>Y15</vt:lpstr>
      <vt:lpstr>M16</vt:lpstr>
      <vt:lpstr>Y16</vt:lpstr>
      <vt:lpstr>YM17</vt:lpstr>
      <vt:lpstr>MY18</vt:lpstr>
      <vt:lpstr>M19</vt:lpstr>
      <vt:lpstr>Y19</vt:lpstr>
      <vt:lpstr>M20</vt:lpstr>
      <vt:lpstr>Y20</vt:lpstr>
      <vt:lpstr>Contenuto!Druckbereich</vt:lpstr>
      <vt:lpstr>Glossario!Druckbereich</vt:lpstr>
      <vt:lpstr>'M1'!Druckbereich</vt:lpstr>
      <vt:lpstr>Titolo!Druckbereich</vt:lpstr>
      <vt:lpstr>'Y1'!Druckbereich</vt:lpstr>
    </vt:vector>
  </TitlesOfParts>
  <Company>SUVA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Roncaglioni Enrico (ERO)</dc:creator>
  <cp:lastModifiedBy>Pascal Helfer</cp:lastModifiedBy>
  <cp:lastPrinted>2022-08-29T14:55:13Z</cp:lastPrinted>
  <dcterms:created xsi:type="dcterms:W3CDTF">2011-12-01T06:04:27Z</dcterms:created>
  <dcterms:modified xsi:type="dcterms:W3CDTF">2023-10-30T14:50:48Z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0x0101007B21E1D8436BD84DA855ABD71A10EDE0</vt:lpwstr>
  </property>
  <property fmtid="{D5CDD505-2E9C-101B-9397-08002B2CF9AE}" pid="3" name="CoPTopic">
    <vt:lpwstr/>
  </property>
  <property fmtid="{D5CDD505-2E9C-101B-9397-08002B2CF9AE}" pid="4" name="MediaServiceImageTags">
    <vt:lpwstr/>
  </property>
  <property fmtid="{D5CDD505-2E9C-101B-9397-08002B2CF9AE}" pid="5" name="Order">
    <vt:r8>735300</vt:r8>
  </property>
  <property fmtid="{D5CDD505-2E9C-101B-9397-08002B2CF9AE}" pid="6" name="_ExtendedDescription">
    <vt:lpwstr/>
  </property>
  <property fmtid="{D5CDD505-2E9C-101B-9397-08002B2CF9AE}" pid="7" name="MSIP_Label_defa4170-0d19-0005-0004-bc88714345d2_Enabled">
    <vt:lpwstr>true</vt:lpwstr>
  </property>
  <property fmtid="{D5CDD505-2E9C-101B-9397-08002B2CF9AE}" pid="8" name="MSIP_Label_defa4170-0d19-0005-0004-bc88714345d2_SetDate">
    <vt:lpwstr>2023-07-05T09:09:14Z</vt:lpwstr>
  </property>
  <property fmtid="{D5CDD505-2E9C-101B-9397-08002B2CF9AE}" pid="9" name="MSIP_Label_defa4170-0d19-0005-0004-bc88714345d2_Method">
    <vt:lpwstr>Standard</vt:lpwstr>
  </property>
  <property fmtid="{D5CDD505-2E9C-101B-9397-08002B2CF9AE}" pid="10" name="MSIP_Label_defa4170-0d19-0005-0004-bc88714345d2_Name">
    <vt:lpwstr>defa4170-0d19-0005-0004-bc88714345d2</vt:lpwstr>
  </property>
  <property fmtid="{D5CDD505-2E9C-101B-9397-08002B2CF9AE}" pid="11" name="MSIP_Label_defa4170-0d19-0005-0004-bc88714345d2_SiteId">
    <vt:lpwstr>213a6ca3-4808-4047-8aca-814d2cde4474</vt:lpwstr>
  </property>
  <property fmtid="{D5CDD505-2E9C-101B-9397-08002B2CF9AE}" pid="12" name="MSIP_Label_defa4170-0d19-0005-0004-bc88714345d2_ActionId">
    <vt:lpwstr>fbfe3331-065e-4f33-a36e-e95253d83596</vt:lpwstr>
  </property>
  <property fmtid="{D5CDD505-2E9C-101B-9397-08002B2CF9AE}" pid="13" name="MSIP_Label_defa4170-0d19-0005-0004-bc88714345d2_ContentBits">
    <vt:lpwstr>0</vt:lpwstr>
  </property>
</Properties>
</file>